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Hidraele\Desktop\ELTON ROCHA\PROJETOS 2026\1 - JANEIRO\Orçamento Pontes Viana\"/>
    </mc:Choice>
  </mc:AlternateContent>
  <xr:revisionPtr revIDLastSave="0" documentId="13_ncr:1_{CD44C1C4-0F7E-4A1D-AAD5-A5206A400ADB}" xr6:coauthVersionLast="47" xr6:coauthVersionMax="47" xr10:uidLastSave="{00000000-0000-0000-0000-000000000000}"/>
  <bookViews>
    <workbookView xWindow="-120" yWindow="-120" windowWidth="29040" windowHeight="15840" xr2:uid="{00000000-000D-0000-FFFF-FFFF00000000}"/>
  </bookViews>
  <sheets>
    <sheet name="01-Resumo do Orçamento" sheetId="1" r:id="rId1"/>
    <sheet name="02-Orçamento Sintético" sheetId="2" r:id="rId2"/>
    <sheet name="03-Orçamento Analítico" sheetId="3" r:id="rId3"/>
    <sheet name="04-Cronograma" sheetId="5" r:id="rId4"/>
    <sheet name="05-Curva ABC" sheetId="7" r:id="rId5"/>
    <sheet name="06-BDI" sheetId="9" r:id="rId6"/>
    <sheet name="07-Encargos Sociais" sheetId="10" r:id="rId7"/>
  </sheets>
  <externalReferences>
    <externalReference r:id="rId8"/>
  </externalReferences>
  <definedNames>
    <definedName name="_xlnm._FilterDatabase" localSheetId="1" hidden="1">'02-Orçamento Sintético'!$A$6:$J$406</definedName>
    <definedName name="_xlnm._FilterDatabase" localSheetId="2" hidden="1">'03-Orçamento Analítico'!$A$6:$J$4226</definedName>
    <definedName name="_xlnm._FilterDatabase" localSheetId="3" hidden="1">'04-Cronograma'!$A$6:$O$33</definedName>
    <definedName name="_xlnm.Print_Area" localSheetId="0">'01-Resumo do Orçamento'!$A$1:$D$26</definedName>
    <definedName name="_xlnm.Print_Area" localSheetId="1">'02-Orçamento Sintético'!$A$1:$J$405</definedName>
    <definedName name="_xlnm.Print_Area" localSheetId="2">'03-Orçamento Analítico'!$A$1:$J$4226</definedName>
    <definedName name="_xlnm.Print_Area" localSheetId="3">'04-Cronograma'!$A$1:$O$33</definedName>
    <definedName name="_xlnm.Print_Area" localSheetId="4">'05-Curva ABC'!$A$1:$I$65</definedName>
    <definedName name="_xlnm.Print_Area" localSheetId="5">'06-BDI'!$J$1:$S$53</definedName>
    <definedName name="_xlnm.Print_Area" localSheetId="6">'07-Encargos Sociais'!$A$1:$F$45</definedName>
    <definedName name="BDI.Opcao" hidden="1">[1]DADOS!$F$18</definedName>
    <definedName name="BDI.TipoObra" hidden="1">[1]BDI!$A$138:$A$146</definedName>
    <definedName name="DESONERACAO" hidden="1">IF(OR(Import.Desoneracao="DESONERADO",Import.Desoneracao="SIM"),"SIM","NÃO")</definedName>
    <definedName name="Import.Apelido" hidden="1">[1]DADOS!$F$16</definedName>
    <definedName name="Import.CR" hidden="1">[1]DADOS!$F$7</definedName>
    <definedName name="Import.DescLote" hidden="1">[1]DADOS!$F$17</definedName>
    <definedName name="Import.Desoneracao" hidden="1">OFFSET([1]DADOS!$G$18,0,-1)</definedName>
    <definedName name="Import.Município" hidden="1">[1]DADOS!$F$6</definedName>
    <definedName name="Import.Proponente" hidden="1">[1]DADOS!$F$5</definedName>
    <definedName name="Import.RespOrçamento" hidden="1">[1]DADOS!$F$22:$F$24</definedName>
    <definedName name="Import.SICONV" hidden="1">[1]DADOS!$F$8</definedName>
    <definedName name="_xlnm.Print_Titles" localSheetId="1">'02-Orçamento Sintético'!$1:$6</definedName>
    <definedName name="_xlnm.Print_Titles" localSheetId="2">'03-Orçamento Analítico'!$1:$5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0" l="1"/>
  <c r="A3" i="10"/>
  <c r="A1" i="10"/>
  <c r="P22" i="5" l="1"/>
  <c r="O22" i="5"/>
  <c r="N22" i="5"/>
  <c r="M22" i="5"/>
  <c r="L22" i="5"/>
  <c r="K22" i="5"/>
  <c r="J22" i="5"/>
  <c r="I22" i="5"/>
  <c r="H22" i="5"/>
  <c r="G22" i="5"/>
  <c r="F22" i="5"/>
  <c r="E22" i="5"/>
  <c r="D22" i="5"/>
  <c r="B21" i="5"/>
  <c r="P8" i="5"/>
  <c r="P9" i="5"/>
  <c r="P10" i="5"/>
  <c r="P12" i="5"/>
  <c r="P14" i="5"/>
  <c r="P16" i="5"/>
  <c r="P17" i="5"/>
  <c r="P18" i="5"/>
  <c r="P20" i="5"/>
  <c r="P7" i="5"/>
  <c r="C25" i="1"/>
  <c r="C26" i="1"/>
  <c r="C24" i="1"/>
  <c r="B21" i="1"/>
  <c r="B19" i="1"/>
  <c r="B17" i="1"/>
  <c r="B15" i="1"/>
  <c r="B13" i="1"/>
  <c r="B11" i="1"/>
  <c r="B9" i="1"/>
  <c r="B7" i="1"/>
  <c r="C21" i="1"/>
  <c r="P21" i="5" s="1"/>
  <c r="C19" i="1"/>
  <c r="P19" i="5" s="1"/>
  <c r="C17" i="1"/>
  <c r="C15" i="1"/>
  <c r="P15" i="5" s="1"/>
  <c r="C13" i="1"/>
  <c r="P13" i="5" s="1"/>
  <c r="C11" i="1"/>
  <c r="P11" i="5" s="1"/>
  <c r="C9" i="1"/>
  <c r="C7" i="1"/>
  <c r="A21" i="1"/>
  <c r="A21" i="5" s="1"/>
  <c r="A19" i="1"/>
  <c r="A17" i="1"/>
  <c r="A15" i="1"/>
  <c r="A13" i="1"/>
  <c r="A11" i="1"/>
  <c r="A9" i="1"/>
  <c r="A7" i="1"/>
  <c r="H401" i="2"/>
  <c r="I401" i="2" s="1"/>
  <c r="J401" i="2" s="1"/>
  <c r="H400" i="2"/>
  <c r="I400" i="2" s="1"/>
  <c r="J400" i="2" s="1"/>
  <c r="J399" i="2"/>
  <c r="H398" i="2"/>
  <c r="I398" i="2" s="1"/>
  <c r="J398" i="2" s="1"/>
  <c r="H397" i="2"/>
  <c r="I397" i="2" s="1"/>
  <c r="J397" i="2" s="1"/>
  <c r="J396" i="2"/>
  <c r="H395" i="2"/>
  <c r="I395" i="2" s="1"/>
  <c r="J395" i="2" s="1"/>
  <c r="H394" i="2"/>
  <c r="I394" i="2" s="1"/>
  <c r="J394" i="2" s="1"/>
  <c r="H393" i="2"/>
  <c r="I393" i="2" s="1"/>
  <c r="J393" i="2" s="1"/>
  <c r="H392" i="2"/>
  <c r="I392" i="2" s="1"/>
  <c r="J392" i="2" s="1"/>
  <c r="H391" i="2"/>
  <c r="I391" i="2" s="1"/>
  <c r="J391" i="2" s="1"/>
  <c r="H390" i="2"/>
  <c r="I390" i="2" s="1"/>
  <c r="J390" i="2" s="1"/>
  <c r="H389" i="2"/>
  <c r="I389" i="2" s="1"/>
  <c r="J389" i="2" s="1"/>
  <c r="H388" i="2"/>
  <c r="I388" i="2" s="1"/>
  <c r="J388" i="2" s="1"/>
  <c r="H387" i="2"/>
  <c r="I387" i="2" s="1"/>
  <c r="J387" i="2" s="1"/>
  <c r="H386" i="2"/>
  <c r="I386" i="2" s="1"/>
  <c r="J386" i="2" s="1"/>
  <c r="H385" i="2"/>
  <c r="I385" i="2" s="1"/>
  <c r="J385" i="2" s="1"/>
  <c r="J384" i="2"/>
  <c r="H383" i="2"/>
  <c r="I383" i="2" s="1"/>
  <c r="J383" i="2" s="1"/>
  <c r="H382" i="2"/>
  <c r="I382" i="2" s="1"/>
  <c r="J382" i="2" s="1"/>
  <c r="H381" i="2"/>
  <c r="I381" i="2" s="1"/>
  <c r="J381" i="2" s="1"/>
  <c r="H380" i="2"/>
  <c r="I380" i="2" s="1"/>
  <c r="J380" i="2" s="1"/>
  <c r="H379" i="2"/>
  <c r="I379" i="2" s="1"/>
  <c r="J379" i="2" s="1"/>
  <c r="H378" i="2"/>
  <c r="I378" i="2" s="1"/>
  <c r="J378" i="2" s="1"/>
  <c r="H377" i="2"/>
  <c r="I377" i="2" s="1"/>
  <c r="J377" i="2" s="1"/>
  <c r="H376" i="2"/>
  <c r="I376" i="2" s="1"/>
  <c r="J376" i="2" s="1"/>
  <c r="H375" i="2"/>
  <c r="I375" i="2" s="1"/>
  <c r="J375" i="2" s="1"/>
  <c r="H374" i="2"/>
  <c r="I374" i="2" s="1"/>
  <c r="J374" i="2" s="1"/>
  <c r="H373" i="2"/>
  <c r="I373" i="2" s="1"/>
  <c r="J373" i="2" s="1"/>
  <c r="J372" i="2"/>
  <c r="H371" i="2"/>
  <c r="I371" i="2" s="1"/>
  <c r="J371" i="2" s="1"/>
  <c r="H370" i="2"/>
  <c r="I370" i="2" s="1"/>
  <c r="J370" i="2" s="1"/>
  <c r="H369" i="2"/>
  <c r="I369" i="2" s="1"/>
  <c r="J369" i="2" s="1"/>
  <c r="H368" i="2"/>
  <c r="I368" i="2" s="1"/>
  <c r="J368" i="2" s="1"/>
  <c r="H367" i="2"/>
  <c r="I367" i="2" s="1"/>
  <c r="J367" i="2" s="1"/>
  <c r="H366" i="2"/>
  <c r="I366" i="2" s="1"/>
  <c r="J366" i="2" s="1"/>
  <c r="H365" i="2"/>
  <c r="I365" i="2" s="1"/>
  <c r="J365" i="2" s="1"/>
  <c r="H364" i="2"/>
  <c r="I364" i="2" s="1"/>
  <c r="J364" i="2" s="1"/>
  <c r="H363" i="2"/>
  <c r="I363" i="2" s="1"/>
  <c r="J363" i="2" s="1"/>
  <c r="J362" i="2"/>
  <c r="H361" i="2"/>
  <c r="I361" i="2" s="1"/>
  <c r="J361" i="2" s="1"/>
  <c r="H360" i="2"/>
  <c r="I360" i="2" s="1"/>
  <c r="J360" i="2" s="1"/>
  <c r="H359" i="2"/>
  <c r="I359" i="2" s="1"/>
  <c r="J359" i="2" s="1"/>
  <c r="H358" i="2"/>
  <c r="I358" i="2" s="1"/>
  <c r="J358" i="2" s="1"/>
  <c r="H357" i="2"/>
  <c r="I357" i="2" s="1"/>
  <c r="J357" i="2" s="1"/>
  <c r="H356" i="2"/>
  <c r="I356" i="2" s="1"/>
  <c r="J356" i="2" s="1"/>
  <c r="J355" i="2"/>
  <c r="H354" i="2"/>
  <c r="I354" i="2" s="1"/>
  <c r="J354" i="2" s="1"/>
  <c r="H353" i="2"/>
  <c r="I353" i="2" s="1"/>
  <c r="J353" i="2" s="1"/>
  <c r="H352" i="2"/>
  <c r="I352" i="2" s="1"/>
  <c r="J352" i="2" s="1"/>
  <c r="H351" i="2"/>
  <c r="I351" i="2" s="1"/>
  <c r="J351" i="2" s="1"/>
  <c r="H350" i="2"/>
  <c r="I350" i="2" s="1"/>
  <c r="J350" i="2" s="1"/>
  <c r="H349" i="2"/>
  <c r="I349" i="2" s="1"/>
  <c r="J349" i="2" s="1"/>
  <c r="J348" i="2"/>
  <c r="J347" i="2"/>
  <c r="D21" i="1" s="1"/>
  <c r="H346" i="2"/>
  <c r="I346" i="2" s="1"/>
  <c r="J346" i="2" s="1"/>
  <c r="H345" i="2"/>
  <c r="I345" i="2" s="1"/>
  <c r="J345" i="2" s="1"/>
  <c r="J344" i="2"/>
  <c r="H343" i="2"/>
  <c r="I343" i="2" s="1"/>
  <c r="J343" i="2" s="1"/>
  <c r="H342" i="2"/>
  <c r="I342" i="2" s="1"/>
  <c r="J342" i="2" s="1"/>
  <c r="J341" i="2"/>
  <c r="H340" i="2"/>
  <c r="I340" i="2" s="1"/>
  <c r="J340" i="2" s="1"/>
  <c r="H339" i="2"/>
  <c r="I339" i="2" s="1"/>
  <c r="J339" i="2" s="1"/>
  <c r="H338" i="2"/>
  <c r="I338" i="2" s="1"/>
  <c r="J338" i="2" s="1"/>
  <c r="H337" i="2"/>
  <c r="I337" i="2" s="1"/>
  <c r="J337" i="2" s="1"/>
  <c r="H336" i="2"/>
  <c r="I336" i="2" s="1"/>
  <c r="J336" i="2" s="1"/>
  <c r="H335" i="2"/>
  <c r="I335" i="2" s="1"/>
  <c r="J335" i="2" s="1"/>
  <c r="H334" i="2"/>
  <c r="I334" i="2" s="1"/>
  <c r="J334" i="2" s="1"/>
  <c r="H333" i="2"/>
  <c r="I333" i="2" s="1"/>
  <c r="J333" i="2" s="1"/>
  <c r="H332" i="2"/>
  <c r="I332" i="2" s="1"/>
  <c r="J332" i="2" s="1"/>
  <c r="H331" i="2"/>
  <c r="I331" i="2" s="1"/>
  <c r="J331" i="2" s="1"/>
  <c r="H330" i="2"/>
  <c r="I330" i="2" s="1"/>
  <c r="J330" i="2" s="1"/>
  <c r="J329" i="2"/>
  <c r="H328" i="2"/>
  <c r="I328" i="2" s="1"/>
  <c r="J328" i="2" s="1"/>
  <c r="H327" i="2"/>
  <c r="I327" i="2" s="1"/>
  <c r="J327" i="2" s="1"/>
  <c r="H326" i="2"/>
  <c r="I326" i="2" s="1"/>
  <c r="J326" i="2" s="1"/>
  <c r="H325" i="2"/>
  <c r="I325" i="2" s="1"/>
  <c r="J325" i="2" s="1"/>
  <c r="H324" i="2"/>
  <c r="I324" i="2" s="1"/>
  <c r="J324" i="2" s="1"/>
  <c r="H323" i="2"/>
  <c r="I323" i="2" s="1"/>
  <c r="J323" i="2" s="1"/>
  <c r="H322" i="2"/>
  <c r="I322" i="2" s="1"/>
  <c r="J322" i="2" s="1"/>
  <c r="H321" i="2"/>
  <c r="I321" i="2" s="1"/>
  <c r="J321" i="2" s="1"/>
  <c r="H320" i="2"/>
  <c r="I320" i="2" s="1"/>
  <c r="J320" i="2" s="1"/>
  <c r="H319" i="2"/>
  <c r="I319" i="2" s="1"/>
  <c r="J319" i="2" s="1"/>
  <c r="H318" i="2"/>
  <c r="I318" i="2" s="1"/>
  <c r="J318" i="2" s="1"/>
  <c r="J317" i="2"/>
  <c r="H316" i="2"/>
  <c r="I316" i="2" s="1"/>
  <c r="J316" i="2" s="1"/>
  <c r="H315" i="2"/>
  <c r="I315" i="2" s="1"/>
  <c r="J315" i="2" s="1"/>
  <c r="H314" i="2"/>
  <c r="I314" i="2" s="1"/>
  <c r="J314" i="2" s="1"/>
  <c r="H313" i="2"/>
  <c r="I313" i="2" s="1"/>
  <c r="J313" i="2" s="1"/>
  <c r="H312" i="2"/>
  <c r="I312" i="2" s="1"/>
  <c r="J312" i="2" s="1"/>
  <c r="H311" i="2"/>
  <c r="I311" i="2" s="1"/>
  <c r="J311" i="2" s="1"/>
  <c r="H310" i="2"/>
  <c r="I310" i="2" s="1"/>
  <c r="J310" i="2" s="1"/>
  <c r="H309" i="2"/>
  <c r="I309" i="2" s="1"/>
  <c r="J309" i="2" s="1"/>
  <c r="H308" i="2"/>
  <c r="I308" i="2" s="1"/>
  <c r="J308" i="2" s="1"/>
  <c r="J307" i="2"/>
  <c r="H306" i="2"/>
  <c r="I306" i="2" s="1"/>
  <c r="J306" i="2" s="1"/>
  <c r="H305" i="2"/>
  <c r="I305" i="2" s="1"/>
  <c r="J305" i="2" s="1"/>
  <c r="H304" i="2"/>
  <c r="I304" i="2" s="1"/>
  <c r="J304" i="2" s="1"/>
  <c r="H303" i="2"/>
  <c r="I303" i="2" s="1"/>
  <c r="J303" i="2" s="1"/>
  <c r="H302" i="2"/>
  <c r="I302" i="2" s="1"/>
  <c r="J302" i="2" s="1"/>
  <c r="H301" i="2"/>
  <c r="I301" i="2" s="1"/>
  <c r="J301" i="2" s="1"/>
  <c r="J300" i="2"/>
  <c r="H299" i="2"/>
  <c r="I299" i="2" s="1"/>
  <c r="J299" i="2" s="1"/>
  <c r="H298" i="2"/>
  <c r="I298" i="2" s="1"/>
  <c r="J298" i="2" s="1"/>
  <c r="H297" i="2"/>
  <c r="I297" i="2" s="1"/>
  <c r="J297" i="2" s="1"/>
  <c r="H296" i="2"/>
  <c r="I296" i="2" s="1"/>
  <c r="J296" i="2" s="1"/>
  <c r="H295" i="2"/>
  <c r="I295" i="2" s="1"/>
  <c r="J295" i="2" s="1"/>
  <c r="H294" i="2"/>
  <c r="I294" i="2" s="1"/>
  <c r="J294" i="2" s="1"/>
  <c r="J293" i="2"/>
  <c r="J292" i="2"/>
  <c r="D19" i="1" s="1"/>
  <c r="H291" i="2"/>
  <c r="I291" i="2" s="1"/>
  <c r="J291" i="2" s="1"/>
  <c r="H290" i="2"/>
  <c r="I290" i="2" s="1"/>
  <c r="J290" i="2" s="1"/>
  <c r="J289" i="2"/>
  <c r="H288" i="2"/>
  <c r="I288" i="2" s="1"/>
  <c r="J288" i="2" s="1"/>
  <c r="H287" i="2"/>
  <c r="I287" i="2" s="1"/>
  <c r="J287" i="2" s="1"/>
  <c r="J286" i="2"/>
  <c r="H285" i="2"/>
  <c r="I285" i="2" s="1"/>
  <c r="J285" i="2" s="1"/>
  <c r="H284" i="2"/>
  <c r="I284" i="2" s="1"/>
  <c r="J284" i="2" s="1"/>
  <c r="H283" i="2"/>
  <c r="I283" i="2" s="1"/>
  <c r="J283" i="2" s="1"/>
  <c r="H282" i="2"/>
  <c r="I282" i="2" s="1"/>
  <c r="J282" i="2" s="1"/>
  <c r="H281" i="2"/>
  <c r="I281" i="2" s="1"/>
  <c r="J281" i="2" s="1"/>
  <c r="H280" i="2"/>
  <c r="I280" i="2" s="1"/>
  <c r="J280" i="2" s="1"/>
  <c r="H279" i="2"/>
  <c r="I279" i="2" s="1"/>
  <c r="J279" i="2" s="1"/>
  <c r="H278" i="2"/>
  <c r="I278" i="2" s="1"/>
  <c r="J278" i="2" s="1"/>
  <c r="H277" i="2"/>
  <c r="I277" i="2" s="1"/>
  <c r="J277" i="2" s="1"/>
  <c r="H276" i="2"/>
  <c r="I276" i="2" s="1"/>
  <c r="J276" i="2" s="1"/>
  <c r="H275" i="2"/>
  <c r="I275" i="2" s="1"/>
  <c r="J275" i="2" s="1"/>
  <c r="J274" i="2"/>
  <c r="H273" i="2"/>
  <c r="I273" i="2" s="1"/>
  <c r="J273" i="2" s="1"/>
  <c r="H272" i="2"/>
  <c r="I272" i="2" s="1"/>
  <c r="J272" i="2" s="1"/>
  <c r="H271" i="2"/>
  <c r="I271" i="2" s="1"/>
  <c r="J271" i="2" s="1"/>
  <c r="H270" i="2"/>
  <c r="I270" i="2" s="1"/>
  <c r="J270" i="2" s="1"/>
  <c r="H269" i="2"/>
  <c r="I269" i="2" s="1"/>
  <c r="J269" i="2" s="1"/>
  <c r="H268" i="2"/>
  <c r="I268" i="2" s="1"/>
  <c r="J268" i="2" s="1"/>
  <c r="H267" i="2"/>
  <c r="I267" i="2" s="1"/>
  <c r="J267" i="2" s="1"/>
  <c r="H266" i="2"/>
  <c r="I266" i="2" s="1"/>
  <c r="J266" i="2" s="1"/>
  <c r="H265" i="2"/>
  <c r="I265" i="2" s="1"/>
  <c r="J265" i="2" s="1"/>
  <c r="H264" i="2"/>
  <c r="I264" i="2" s="1"/>
  <c r="J264" i="2" s="1"/>
  <c r="H263" i="2"/>
  <c r="I263" i="2" s="1"/>
  <c r="J263" i="2" s="1"/>
  <c r="J262" i="2"/>
  <c r="H261" i="2"/>
  <c r="I261" i="2" s="1"/>
  <c r="J261" i="2" s="1"/>
  <c r="H260" i="2"/>
  <c r="I260" i="2" s="1"/>
  <c r="J260" i="2" s="1"/>
  <c r="H259" i="2"/>
  <c r="I259" i="2" s="1"/>
  <c r="J259" i="2" s="1"/>
  <c r="H258" i="2"/>
  <c r="I258" i="2" s="1"/>
  <c r="J258" i="2" s="1"/>
  <c r="H257" i="2"/>
  <c r="I257" i="2" s="1"/>
  <c r="J257" i="2" s="1"/>
  <c r="H256" i="2"/>
  <c r="I256" i="2" s="1"/>
  <c r="J256" i="2" s="1"/>
  <c r="H255" i="2"/>
  <c r="I255" i="2" s="1"/>
  <c r="J255" i="2" s="1"/>
  <c r="H254" i="2"/>
  <c r="I254" i="2" s="1"/>
  <c r="J254" i="2" s="1"/>
  <c r="H253" i="2"/>
  <c r="I253" i="2" s="1"/>
  <c r="J253" i="2" s="1"/>
  <c r="J252" i="2"/>
  <c r="H251" i="2"/>
  <c r="I251" i="2" s="1"/>
  <c r="J251" i="2" s="1"/>
  <c r="H250" i="2"/>
  <c r="I250" i="2" s="1"/>
  <c r="J250" i="2" s="1"/>
  <c r="H249" i="2"/>
  <c r="I249" i="2" s="1"/>
  <c r="J249" i="2" s="1"/>
  <c r="H248" i="2"/>
  <c r="I248" i="2" s="1"/>
  <c r="J248" i="2" s="1"/>
  <c r="H247" i="2"/>
  <c r="I247" i="2" s="1"/>
  <c r="J247" i="2" s="1"/>
  <c r="H246" i="2"/>
  <c r="I246" i="2" s="1"/>
  <c r="J246" i="2" s="1"/>
  <c r="J245" i="2"/>
  <c r="H244" i="2"/>
  <c r="I244" i="2" s="1"/>
  <c r="J244" i="2" s="1"/>
  <c r="H243" i="2"/>
  <c r="I243" i="2" s="1"/>
  <c r="J243" i="2" s="1"/>
  <c r="H242" i="2"/>
  <c r="I242" i="2" s="1"/>
  <c r="J242" i="2" s="1"/>
  <c r="H241" i="2"/>
  <c r="I241" i="2" s="1"/>
  <c r="J241" i="2" s="1"/>
  <c r="H240" i="2"/>
  <c r="I240" i="2" s="1"/>
  <c r="J240" i="2" s="1"/>
  <c r="H239" i="2"/>
  <c r="I239" i="2" s="1"/>
  <c r="J239" i="2" s="1"/>
  <c r="J238" i="2"/>
  <c r="J237" i="2"/>
  <c r="D17" i="1" s="1"/>
  <c r="H236" i="2"/>
  <c r="I236" i="2" s="1"/>
  <c r="J236" i="2" s="1"/>
  <c r="H235" i="2"/>
  <c r="I235" i="2" s="1"/>
  <c r="J235" i="2" s="1"/>
  <c r="J234" i="2"/>
  <c r="H233" i="2"/>
  <c r="I233" i="2" s="1"/>
  <c r="J233" i="2" s="1"/>
  <c r="H232" i="2"/>
  <c r="I232" i="2" s="1"/>
  <c r="J232" i="2" s="1"/>
  <c r="J231" i="2"/>
  <c r="H230" i="2"/>
  <c r="I230" i="2" s="1"/>
  <c r="J230" i="2" s="1"/>
  <c r="H229" i="2"/>
  <c r="I229" i="2" s="1"/>
  <c r="J229" i="2" s="1"/>
  <c r="H228" i="2"/>
  <c r="I228" i="2" s="1"/>
  <c r="J228" i="2" s="1"/>
  <c r="H227" i="2"/>
  <c r="I227" i="2" s="1"/>
  <c r="J227" i="2" s="1"/>
  <c r="H226" i="2"/>
  <c r="I226" i="2" s="1"/>
  <c r="J226" i="2" s="1"/>
  <c r="H225" i="2"/>
  <c r="I225" i="2" s="1"/>
  <c r="J225" i="2" s="1"/>
  <c r="H224" i="2"/>
  <c r="I224" i="2" s="1"/>
  <c r="J224" i="2" s="1"/>
  <c r="H223" i="2"/>
  <c r="I223" i="2" s="1"/>
  <c r="J223" i="2" s="1"/>
  <c r="H222" i="2"/>
  <c r="I222" i="2" s="1"/>
  <c r="J222" i="2" s="1"/>
  <c r="H221" i="2"/>
  <c r="I221" i="2" s="1"/>
  <c r="J221" i="2" s="1"/>
  <c r="H220" i="2"/>
  <c r="I220" i="2" s="1"/>
  <c r="J220" i="2" s="1"/>
  <c r="J219" i="2"/>
  <c r="H218" i="2"/>
  <c r="I218" i="2" s="1"/>
  <c r="J218" i="2" s="1"/>
  <c r="H217" i="2"/>
  <c r="I217" i="2" s="1"/>
  <c r="J217" i="2" s="1"/>
  <c r="H216" i="2"/>
  <c r="I216" i="2" s="1"/>
  <c r="J216" i="2" s="1"/>
  <c r="H215" i="2"/>
  <c r="I215" i="2" s="1"/>
  <c r="J215" i="2" s="1"/>
  <c r="H214" i="2"/>
  <c r="I214" i="2" s="1"/>
  <c r="J214" i="2" s="1"/>
  <c r="H213" i="2"/>
  <c r="I213" i="2" s="1"/>
  <c r="J213" i="2" s="1"/>
  <c r="H212" i="2"/>
  <c r="I212" i="2" s="1"/>
  <c r="J212" i="2" s="1"/>
  <c r="H211" i="2"/>
  <c r="I211" i="2" s="1"/>
  <c r="J211" i="2" s="1"/>
  <c r="H210" i="2"/>
  <c r="I210" i="2" s="1"/>
  <c r="J210" i="2" s="1"/>
  <c r="H209" i="2"/>
  <c r="I209" i="2" s="1"/>
  <c r="J209" i="2" s="1"/>
  <c r="H208" i="2"/>
  <c r="I208" i="2" s="1"/>
  <c r="J208" i="2" s="1"/>
  <c r="J207" i="2"/>
  <c r="H206" i="2"/>
  <c r="I206" i="2" s="1"/>
  <c r="J206" i="2" s="1"/>
  <c r="H205" i="2"/>
  <c r="I205" i="2" s="1"/>
  <c r="J205" i="2" s="1"/>
  <c r="H204" i="2"/>
  <c r="I204" i="2" s="1"/>
  <c r="J204" i="2" s="1"/>
  <c r="H203" i="2"/>
  <c r="I203" i="2" s="1"/>
  <c r="J203" i="2" s="1"/>
  <c r="H202" i="2"/>
  <c r="I202" i="2" s="1"/>
  <c r="J202" i="2" s="1"/>
  <c r="H201" i="2"/>
  <c r="I201" i="2" s="1"/>
  <c r="J201" i="2" s="1"/>
  <c r="H200" i="2"/>
  <c r="I200" i="2" s="1"/>
  <c r="J200" i="2" s="1"/>
  <c r="H199" i="2"/>
  <c r="I199" i="2" s="1"/>
  <c r="J199" i="2" s="1"/>
  <c r="H198" i="2"/>
  <c r="I198" i="2" s="1"/>
  <c r="J198" i="2" s="1"/>
  <c r="J197" i="2"/>
  <c r="H196" i="2"/>
  <c r="I196" i="2" s="1"/>
  <c r="J196" i="2" s="1"/>
  <c r="H195" i="2"/>
  <c r="I195" i="2" s="1"/>
  <c r="J195" i="2" s="1"/>
  <c r="H194" i="2"/>
  <c r="I194" i="2" s="1"/>
  <c r="J194" i="2" s="1"/>
  <c r="H193" i="2"/>
  <c r="I193" i="2" s="1"/>
  <c r="J193" i="2" s="1"/>
  <c r="H192" i="2"/>
  <c r="I192" i="2" s="1"/>
  <c r="J192" i="2" s="1"/>
  <c r="H191" i="2"/>
  <c r="I191" i="2" s="1"/>
  <c r="J191" i="2" s="1"/>
  <c r="J190" i="2"/>
  <c r="H189" i="2"/>
  <c r="I189" i="2" s="1"/>
  <c r="J189" i="2" s="1"/>
  <c r="H188" i="2"/>
  <c r="I188" i="2" s="1"/>
  <c r="J188" i="2" s="1"/>
  <c r="H187" i="2"/>
  <c r="I187" i="2" s="1"/>
  <c r="J187" i="2" s="1"/>
  <c r="H186" i="2"/>
  <c r="I186" i="2" s="1"/>
  <c r="J186" i="2" s="1"/>
  <c r="H185" i="2"/>
  <c r="I185" i="2" s="1"/>
  <c r="J185" i="2" s="1"/>
  <c r="H184" i="2"/>
  <c r="I184" i="2" s="1"/>
  <c r="J184" i="2" s="1"/>
  <c r="J183" i="2"/>
  <c r="J182" i="2"/>
  <c r="D15" i="1" s="1"/>
  <c r="H181" i="2"/>
  <c r="I181" i="2" s="1"/>
  <c r="J181" i="2" s="1"/>
  <c r="H180" i="2"/>
  <c r="I180" i="2" s="1"/>
  <c r="J180" i="2" s="1"/>
  <c r="J179" i="2"/>
  <c r="H178" i="2"/>
  <c r="I178" i="2" s="1"/>
  <c r="J178" i="2" s="1"/>
  <c r="H177" i="2"/>
  <c r="I177" i="2" s="1"/>
  <c r="J177" i="2" s="1"/>
  <c r="J176" i="2"/>
  <c r="H175" i="2"/>
  <c r="I175" i="2" s="1"/>
  <c r="J175" i="2" s="1"/>
  <c r="H174" i="2"/>
  <c r="I174" i="2" s="1"/>
  <c r="J174" i="2" s="1"/>
  <c r="H173" i="2"/>
  <c r="I173" i="2" s="1"/>
  <c r="J173" i="2" s="1"/>
  <c r="H172" i="2"/>
  <c r="I172" i="2" s="1"/>
  <c r="J172" i="2" s="1"/>
  <c r="H171" i="2"/>
  <c r="I171" i="2" s="1"/>
  <c r="J171" i="2" s="1"/>
  <c r="H170" i="2"/>
  <c r="I170" i="2" s="1"/>
  <c r="J170" i="2" s="1"/>
  <c r="H169" i="2"/>
  <c r="I169" i="2" s="1"/>
  <c r="J169" i="2" s="1"/>
  <c r="H168" i="2"/>
  <c r="I168" i="2" s="1"/>
  <c r="J168" i="2" s="1"/>
  <c r="H167" i="2"/>
  <c r="I167" i="2" s="1"/>
  <c r="J167" i="2" s="1"/>
  <c r="H166" i="2"/>
  <c r="I166" i="2" s="1"/>
  <c r="J166" i="2" s="1"/>
  <c r="H165" i="2"/>
  <c r="I165" i="2" s="1"/>
  <c r="J165" i="2" s="1"/>
  <c r="J164" i="2"/>
  <c r="H163" i="2"/>
  <c r="I163" i="2" s="1"/>
  <c r="J163" i="2" s="1"/>
  <c r="H162" i="2"/>
  <c r="I162" i="2" s="1"/>
  <c r="J162" i="2" s="1"/>
  <c r="H161" i="2"/>
  <c r="I161" i="2" s="1"/>
  <c r="J161" i="2" s="1"/>
  <c r="H160" i="2"/>
  <c r="I160" i="2" s="1"/>
  <c r="J160" i="2" s="1"/>
  <c r="H159" i="2"/>
  <c r="I159" i="2" s="1"/>
  <c r="J159" i="2" s="1"/>
  <c r="H158" i="2"/>
  <c r="I158" i="2" s="1"/>
  <c r="J158" i="2" s="1"/>
  <c r="H157" i="2"/>
  <c r="I157" i="2" s="1"/>
  <c r="J157" i="2" s="1"/>
  <c r="H156" i="2"/>
  <c r="I156" i="2" s="1"/>
  <c r="J156" i="2" s="1"/>
  <c r="H155" i="2"/>
  <c r="I155" i="2" s="1"/>
  <c r="J155" i="2" s="1"/>
  <c r="H154" i="2"/>
  <c r="I154" i="2" s="1"/>
  <c r="J154" i="2" s="1"/>
  <c r="H153" i="2"/>
  <c r="I153" i="2" s="1"/>
  <c r="J153" i="2" s="1"/>
  <c r="J152" i="2"/>
  <c r="H151" i="2"/>
  <c r="I151" i="2" s="1"/>
  <c r="J151" i="2" s="1"/>
  <c r="H150" i="2"/>
  <c r="I150" i="2" s="1"/>
  <c r="J150" i="2" s="1"/>
  <c r="H149" i="2"/>
  <c r="I149" i="2" s="1"/>
  <c r="J149" i="2" s="1"/>
  <c r="H148" i="2"/>
  <c r="I148" i="2" s="1"/>
  <c r="J148" i="2" s="1"/>
  <c r="H147" i="2"/>
  <c r="I147" i="2" s="1"/>
  <c r="J147" i="2" s="1"/>
  <c r="H146" i="2"/>
  <c r="I146" i="2" s="1"/>
  <c r="J146" i="2" s="1"/>
  <c r="H145" i="2"/>
  <c r="I145" i="2" s="1"/>
  <c r="J145" i="2" s="1"/>
  <c r="H144" i="2"/>
  <c r="I144" i="2" s="1"/>
  <c r="J144" i="2" s="1"/>
  <c r="H143" i="2"/>
  <c r="I143" i="2" s="1"/>
  <c r="J143" i="2" s="1"/>
  <c r="J142" i="2"/>
  <c r="H141" i="2"/>
  <c r="I141" i="2" s="1"/>
  <c r="J141" i="2" s="1"/>
  <c r="H140" i="2"/>
  <c r="I140" i="2" s="1"/>
  <c r="J140" i="2" s="1"/>
  <c r="H139" i="2"/>
  <c r="I139" i="2" s="1"/>
  <c r="J139" i="2" s="1"/>
  <c r="H138" i="2"/>
  <c r="I138" i="2" s="1"/>
  <c r="J138" i="2" s="1"/>
  <c r="H137" i="2"/>
  <c r="I137" i="2" s="1"/>
  <c r="J137" i="2" s="1"/>
  <c r="H136" i="2"/>
  <c r="I136" i="2" s="1"/>
  <c r="J136" i="2" s="1"/>
  <c r="J135" i="2"/>
  <c r="H134" i="2"/>
  <c r="I134" i="2" s="1"/>
  <c r="J134" i="2" s="1"/>
  <c r="H133" i="2"/>
  <c r="I133" i="2" s="1"/>
  <c r="J133" i="2" s="1"/>
  <c r="H132" i="2"/>
  <c r="I132" i="2" s="1"/>
  <c r="J132" i="2" s="1"/>
  <c r="H131" i="2"/>
  <c r="I131" i="2" s="1"/>
  <c r="J131" i="2" s="1"/>
  <c r="H130" i="2"/>
  <c r="I130" i="2" s="1"/>
  <c r="J130" i="2" s="1"/>
  <c r="H129" i="2"/>
  <c r="I129" i="2" s="1"/>
  <c r="J129" i="2" s="1"/>
  <c r="J128" i="2"/>
  <c r="J127" i="2"/>
  <c r="D13" i="1" s="1"/>
  <c r="H126" i="2"/>
  <c r="I126" i="2" s="1"/>
  <c r="J126" i="2" s="1"/>
  <c r="H125" i="2"/>
  <c r="I125" i="2" s="1"/>
  <c r="J125" i="2" s="1"/>
  <c r="J124" i="2"/>
  <c r="H123" i="2"/>
  <c r="I123" i="2" s="1"/>
  <c r="J123" i="2" s="1"/>
  <c r="H122" i="2"/>
  <c r="I122" i="2" s="1"/>
  <c r="J122" i="2" s="1"/>
  <c r="J121" i="2"/>
  <c r="H120" i="2"/>
  <c r="I120" i="2" s="1"/>
  <c r="J120" i="2" s="1"/>
  <c r="H119" i="2"/>
  <c r="I119" i="2" s="1"/>
  <c r="J119" i="2" s="1"/>
  <c r="H118" i="2"/>
  <c r="I118" i="2" s="1"/>
  <c r="J118" i="2" s="1"/>
  <c r="H117" i="2"/>
  <c r="I117" i="2" s="1"/>
  <c r="J117" i="2" s="1"/>
  <c r="H116" i="2"/>
  <c r="I116" i="2" s="1"/>
  <c r="J116" i="2" s="1"/>
  <c r="H115" i="2"/>
  <c r="I115" i="2" s="1"/>
  <c r="J115" i="2" s="1"/>
  <c r="H114" i="2"/>
  <c r="I114" i="2" s="1"/>
  <c r="J114" i="2" s="1"/>
  <c r="H113" i="2"/>
  <c r="I113" i="2" s="1"/>
  <c r="J113" i="2" s="1"/>
  <c r="H112" i="2"/>
  <c r="I112" i="2" s="1"/>
  <c r="J112" i="2" s="1"/>
  <c r="H111" i="2"/>
  <c r="I111" i="2" s="1"/>
  <c r="J111" i="2" s="1"/>
  <c r="H110" i="2"/>
  <c r="I110" i="2" s="1"/>
  <c r="J110" i="2" s="1"/>
  <c r="J109" i="2"/>
  <c r="H108" i="2"/>
  <c r="I108" i="2" s="1"/>
  <c r="J108" i="2" s="1"/>
  <c r="H107" i="2"/>
  <c r="I107" i="2" s="1"/>
  <c r="J107" i="2" s="1"/>
  <c r="H106" i="2"/>
  <c r="I106" i="2" s="1"/>
  <c r="J106" i="2" s="1"/>
  <c r="H105" i="2"/>
  <c r="I105" i="2" s="1"/>
  <c r="J105" i="2" s="1"/>
  <c r="H104" i="2"/>
  <c r="I104" i="2" s="1"/>
  <c r="J104" i="2" s="1"/>
  <c r="H103" i="2"/>
  <c r="I103" i="2" s="1"/>
  <c r="J103" i="2" s="1"/>
  <c r="H102" i="2"/>
  <c r="I102" i="2" s="1"/>
  <c r="J102" i="2" s="1"/>
  <c r="H101" i="2"/>
  <c r="I101" i="2" s="1"/>
  <c r="J101" i="2" s="1"/>
  <c r="H100" i="2"/>
  <c r="I100" i="2" s="1"/>
  <c r="J100" i="2" s="1"/>
  <c r="H99" i="2"/>
  <c r="I99" i="2" s="1"/>
  <c r="J99" i="2" s="1"/>
  <c r="H98" i="2"/>
  <c r="I98" i="2" s="1"/>
  <c r="J98" i="2" s="1"/>
  <c r="J97" i="2"/>
  <c r="H96" i="2"/>
  <c r="I96" i="2" s="1"/>
  <c r="J96" i="2" s="1"/>
  <c r="H95" i="2"/>
  <c r="I95" i="2" s="1"/>
  <c r="J95" i="2" s="1"/>
  <c r="H94" i="2"/>
  <c r="I94" i="2" s="1"/>
  <c r="J94" i="2" s="1"/>
  <c r="H93" i="2"/>
  <c r="I93" i="2" s="1"/>
  <c r="J93" i="2" s="1"/>
  <c r="H92" i="2"/>
  <c r="I92" i="2" s="1"/>
  <c r="J92" i="2" s="1"/>
  <c r="H91" i="2"/>
  <c r="I91" i="2" s="1"/>
  <c r="J91" i="2" s="1"/>
  <c r="H90" i="2"/>
  <c r="I90" i="2" s="1"/>
  <c r="J90" i="2" s="1"/>
  <c r="H89" i="2"/>
  <c r="I89" i="2" s="1"/>
  <c r="J89" i="2" s="1"/>
  <c r="H88" i="2"/>
  <c r="I88" i="2" s="1"/>
  <c r="J88" i="2" s="1"/>
  <c r="J87" i="2"/>
  <c r="H86" i="2"/>
  <c r="I86" i="2" s="1"/>
  <c r="J86" i="2" s="1"/>
  <c r="H85" i="2"/>
  <c r="I85" i="2" s="1"/>
  <c r="J85" i="2" s="1"/>
  <c r="H84" i="2"/>
  <c r="I84" i="2" s="1"/>
  <c r="J84" i="2" s="1"/>
  <c r="H83" i="2"/>
  <c r="I83" i="2" s="1"/>
  <c r="J83" i="2" s="1"/>
  <c r="H82" i="2"/>
  <c r="I82" i="2" s="1"/>
  <c r="J82" i="2" s="1"/>
  <c r="H81" i="2"/>
  <c r="I81" i="2" s="1"/>
  <c r="J81" i="2" s="1"/>
  <c r="J80" i="2"/>
  <c r="H79" i="2"/>
  <c r="I79" i="2" s="1"/>
  <c r="J79" i="2" s="1"/>
  <c r="H78" i="2"/>
  <c r="I78" i="2" s="1"/>
  <c r="J78" i="2" s="1"/>
  <c r="H77" i="2"/>
  <c r="I77" i="2" s="1"/>
  <c r="J77" i="2" s="1"/>
  <c r="H76" i="2"/>
  <c r="I76" i="2" s="1"/>
  <c r="J76" i="2" s="1"/>
  <c r="H75" i="2"/>
  <c r="I75" i="2" s="1"/>
  <c r="J75" i="2" s="1"/>
  <c r="H74" i="2"/>
  <c r="I74" i="2" s="1"/>
  <c r="J74" i="2" s="1"/>
  <c r="J73" i="2"/>
  <c r="J72" i="2"/>
  <c r="D11" i="1" s="1"/>
  <c r="H71" i="2"/>
  <c r="I71" i="2" s="1"/>
  <c r="J71" i="2" s="1"/>
  <c r="H70" i="2"/>
  <c r="I70" i="2" s="1"/>
  <c r="J70" i="2" s="1"/>
  <c r="J69" i="2"/>
  <c r="H68" i="2"/>
  <c r="I68" i="2" s="1"/>
  <c r="J68" i="2" s="1"/>
  <c r="H67" i="2"/>
  <c r="I67" i="2" s="1"/>
  <c r="J67" i="2" s="1"/>
  <c r="J66" i="2"/>
  <c r="H65" i="2"/>
  <c r="I65" i="2" s="1"/>
  <c r="J65" i="2" s="1"/>
  <c r="H64" i="2"/>
  <c r="I64" i="2" s="1"/>
  <c r="J64" i="2" s="1"/>
  <c r="H63" i="2"/>
  <c r="I63" i="2" s="1"/>
  <c r="J63" i="2" s="1"/>
  <c r="H62" i="2"/>
  <c r="I62" i="2" s="1"/>
  <c r="J62" i="2" s="1"/>
  <c r="H61" i="2"/>
  <c r="I61" i="2" s="1"/>
  <c r="J61" i="2" s="1"/>
  <c r="H60" i="2"/>
  <c r="I60" i="2" s="1"/>
  <c r="J60" i="2" s="1"/>
  <c r="H59" i="2"/>
  <c r="I59" i="2" s="1"/>
  <c r="J59" i="2" s="1"/>
  <c r="H58" i="2"/>
  <c r="I58" i="2" s="1"/>
  <c r="J58" i="2" s="1"/>
  <c r="H57" i="2"/>
  <c r="I57" i="2" s="1"/>
  <c r="J57" i="2" s="1"/>
  <c r="H56" i="2"/>
  <c r="I56" i="2" s="1"/>
  <c r="J56" i="2" s="1"/>
  <c r="H55" i="2"/>
  <c r="I55" i="2" s="1"/>
  <c r="J55" i="2" s="1"/>
  <c r="J54" i="2"/>
  <c r="H53" i="2"/>
  <c r="I53" i="2" s="1"/>
  <c r="J53" i="2" s="1"/>
  <c r="H52" i="2"/>
  <c r="I52" i="2" s="1"/>
  <c r="J52" i="2" s="1"/>
  <c r="H51" i="2"/>
  <c r="I51" i="2" s="1"/>
  <c r="J51" i="2" s="1"/>
  <c r="H50" i="2"/>
  <c r="I50" i="2" s="1"/>
  <c r="J50" i="2" s="1"/>
  <c r="H49" i="2"/>
  <c r="I49" i="2" s="1"/>
  <c r="J49" i="2" s="1"/>
  <c r="H48" i="2"/>
  <c r="I48" i="2" s="1"/>
  <c r="J48" i="2" s="1"/>
  <c r="H47" i="2"/>
  <c r="I47" i="2" s="1"/>
  <c r="J47" i="2" s="1"/>
  <c r="H46" i="2"/>
  <c r="I46" i="2" s="1"/>
  <c r="J46" i="2" s="1"/>
  <c r="H45" i="2"/>
  <c r="I45" i="2" s="1"/>
  <c r="J45" i="2" s="1"/>
  <c r="H44" i="2"/>
  <c r="I44" i="2" s="1"/>
  <c r="J44" i="2" s="1"/>
  <c r="H43" i="2"/>
  <c r="I43" i="2" s="1"/>
  <c r="J43" i="2" s="1"/>
  <c r="J42" i="2"/>
  <c r="H41" i="2"/>
  <c r="I41" i="2" s="1"/>
  <c r="J41" i="2" s="1"/>
  <c r="H40" i="2"/>
  <c r="I40" i="2" s="1"/>
  <c r="J40" i="2" s="1"/>
  <c r="H39" i="2"/>
  <c r="I39" i="2" s="1"/>
  <c r="J39" i="2" s="1"/>
  <c r="H38" i="2"/>
  <c r="I38" i="2" s="1"/>
  <c r="J38" i="2" s="1"/>
  <c r="H37" i="2"/>
  <c r="I37" i="2" s="1"/>
  <c r="J37" i="2" s="1"/>
  <c r="H36" i="2"/>
  <c r="I36" i="2" s="1"/>
  <c r="J36" i="2" s="1"/>
  <c r="H35" i="2"/>
  <c r="I35" i="2" s="1"/>
  <c r="J35" i="2" s="1"/>
  <c r="H34" i="2"/>
  <c r="I34" i="2" s="1"/>
  <c r="J34" i="2" s="1"/>
  <c r="H33" i="2"/>
  <c r="I33" i="2" s="1"/>
  <c r="J33" i="2" s="1"/>
  <c r="J32" i="2"/>
  <c r="H31" i="2"/>
  <c r="I31" i="2" s="1"/>
  <c r="J31" i="2" s="1"/>
  <c r="H30" i="2"/>
  <c r="I30" i="2" s="1"/>
  <c r="J30" i="2" s="1"/>
  <c r="H29" i="2"/>
  <c r="I29" i="2" s="1"/>
  <c r="J29" i="2" s="1"/>
  <c r="H28" i="2"/>
  <c r="I28" i="2" s="1"/>
  <c r="J28" i="2" s="1"/>
  <c r="H27" i="2"/>
  <c r="I27" i="2" s="1"/>
  <c r="J27" i="2" s="1"/>
  <c r="H26" i="2"/>
  <c r="I26" i="2" s="1"/>
  <c r="J26" i="2" s="1"/>
  <c r="J25" i="2"/>
  <c r="H24" i="2"/>
  <c r="I24" i="2" s="1"/>
  <c r="J24" i="2" s="1"/>
  <c r="H23" i="2"/>
  <c r="I23" i="2" s="1"/>
  <c r="J23" i="2" s="1"/>
  <c r="H22" i="2"/>
  <c r="I22" i="2" s="1"/>
  <c r="J22" i="2" s="1"/>
  <c r="H21" i="2"/>
  <c r="I21" i="2" s="1"/>
  <c r="J21" i="2" s="1"/>
  <c r="H20" i="2"/>
  <c r="I20" i="2" s="1"/>
  <c r="J20" i="2" s="1"/>
  <c r="H19" i="2"/>
  <c r="I19" i="2" s="1"/>
  <c r="J19" i="2" s="1"/>
  <c r="J18" i="2"/>
  <c r="J17" i="2"/>
  <c r="D9" i="1" s="1"/>
  <c r="H16" i="2"/>
  <c r="I16" i="2" s="1"/>
  <c r="J16" i="2" s="1"/>
  <c r="H15" i="2"/>
  <c r="I15" i="2" s="1"/>
  <c r="J15" i="2" s="1"/>
  <c r="H14" i="2"/>
  <c r="I14" i="2" s="1"/>
  <c r="J14" i="2" s="1"/>
  <c r="J13" i="2"/>
  <c r="H12" i="2"/>
  <c r="I12" i="2" s="1"/>
  <c r="J12" i="2" s="1"/>
  <c r="H11" i="2"/>
  <c r="I11" i="2" s="1"/>
  <c r="J11" i="2" s="1"/>
  <c r="H10" i="2"/>
  <c r="I10" i="2" s="1"/>
  <c r="J10" i="2" s="1"/>
  <c r="H9" i="2"/>
  <c r="I9" i="2" s="1"/>
  <c r="J9" i="2" s="1"/>
  <c r="J8" i="2"/>
  <c r="J7" i="2"/>
  <c r="D7" i="1" s="1"/>
  <c r="C21" i="5" l="1"/>
  <c r="C19" i="5"/>
  <c r="C17" i="5"/>
  <c r="C15" i="5"/>
  <c r="C13" i="5"/>
  <c r="C11" i="5"/>
  <c r="C9" i="5"/>
  <c r="C7" i="5"/>
  <c r="L397" i="2"/>
  <c r="L156" i="2"/>
  <c r="M156" i="2"/>
  <c r="K156" i="2"/>
  <c r="A4" i="5"/>
  <c r="A3" i="5"/>
  <c r="A2" i="5"/>
  <c r="A1" i="5"/>
  <c r="B19" i="5"/>
  <c r="A19" i="5"/>
  <c r="B17" i="5"/>
  <c r="A17" i="5"/>
  <c r="B15" i="5"/>
  <c r="A15" i="5"/>
  <c r="B13" i="5"/>
  <c r="A13" i="5"/>
  <c r="B11" i="5"/>
  <c r="A11" i="5"/>
  <c r="B9" i="5"/>
  <c r="A9" i="5"/>
  <c r="B7" i="5"/>
  <c r="A7" i="5"/>
  <c r="Q20" i="5"/>
  <c r="O20" i="5"/>
  <c r="N20" i="5"/>
  <c r="M20" i="5"/>
  <c r="L20" i="5"/>
  <c r="K20" i="5"/>
  <c r="J20" i="5"/>
  <c r="I20" i="5"/>
  <c r="H20" i="5"/>
  <c r="G20" i="5"/>
  <c r="F20" i="5"/>
  <c r="E20" i="5"/>
  <c r="D20" i="5"/>
  <c r="Q18" i="5"/>
  <c r="O18" i="5"/>
  <c r="N18" i="5"/>
  <c r="M18" i="5"/>
  <c r="L18" i="5"/>
  <c r="K18" i="5"/>
  <c r="J18" i="5"/>
  <c r="I18" i="5"/>
  <c r="H18" i="5"/>
  <c r="G18" i="5"/>
  <c r="F18" i="5"/>
  <c r="E18" i="5"/>
  <c r="D18" i="5"/>
  <c r="Q16" i="5"/>
  <c r="O16" i="5"/>
  <c r="N16" i="5"/>
  <c r="M16" i="5"/>
  <c r="L16" i="5"/>
  <c r="K16" i="5"/>
  <c r="J16" i="5"/>
  <c r="I16" i="5"/>
  <c r="H16" i="5"/>
  <c r="G16" i="5"/>
  <c r="F16" i="5"/>
  <c r="E16" i="5"/>
  <c r="D16" i="5"/>
  <c r="Q14" i="5"/>
  <c r="O14" i="5"/>
  <c r="N14" i="5"/>
  <c r="M14" i="5"/>
  <c r="L14" i="5"/>
  <c r="K14" i="5"/>
  <c r="J14" i="5"/>
  <c r="I14" i="5"/>
  <c r="H14" i="5"/>
  <c r="G14" i="5"/>
  <c r="F14" i="5"/>
  <c r="E14" i="5"/>
  <c r="D14" i="5"/>
  <c r="Q12" i="5"/>
  <c r="O12" i="5"/>
  <c r="N12" i="5"/>
  <c r="M12" i="5"/>
  <c r="L12" i="5"/>
  <c r="K12" i="5"/>
  <c r="J12" i="5"/>
  <c r="I12" i="5"/>
  <c r="H12" i="5"/>
  <c r="G12" i="5"/>
  <c r="F12" i="5"/>
  <c r="E12" i="5"/>
  <c r="D12" i="5"/>
  <c r="Q10" i="5"/>
  <c r="O10" i="5"/>
  <c r="N10" i="5"/>
  <c r="M10" i="5"/>
  <c r="L10" i="5"/>
  <c r="K10" i="5"/>
  <c r="J10" i="5"/>
  <c r="I10" i="5"/>
  <c r="H10" i="5"/>
  <c r="G10" i="5"/>
  <c r="F10" i="5"/>
  <c r="E10" i="5"/>
  <c r="D10" i="5"/>
  <c r="Q8" i="5"/>
  <c r="O8" i="5"/>
  <c r="N8" i="5"/>
  <c r="M8" i="5"/>
  <c r="L8" i="5"/>
  <c r="K8" i="5"/>
  <c r="J8" i="5"/>
  <c r="I8" i="5"/>
  <c r="H8" i="5"/>
  <c r="G8" i="5"/>
  <c r="F8" i="5"/>
  <c r="E8" i="5"/>
  <c r="D8" i="5"/>
  <c r="E21" i="5" l="1"/>
  <c r="I21" i="5"/>
  <c r="M21" i="5"/>
  <c r="G21" i="5"/>
  <c r="O21" i="5"/>
  <c r="L21" i="5"/>
  <c r="F21" i="5"/>
  <c r="J21" i="5"/>
  <c r="N21" i="5"/>
  <c r="K21" i="5"/>
  <c r="H21" i="5"/>
  <c r="D21" i="5"/>
  <c r="J17" i="5"/>
  <c r="O19" i="5"/>
  <c r="D15" i="5"/>
  <c r="J15" i="5"/>
  <c r="O11" i="5"/>
  <c r="H11" i="5"/>
  <c r="H15" i="5"/>
  <c r="N9" i="5"/>
  <c r="O9" i="5"/>
  <c r="I9" i="5"/>
  <c r="G9" i="5"/>
  <c r="Q9" i="5"/>
  <c r="H7" i="5"/>
  <c r="I7" i="5"/>
  <c r="Q7" i="5"/>
  <c r="D11" i="5"/>
  <c r="N7" i="5"/>
  <c r="F7" i="5"/>
  <c r="I13" i="5"/>
  <c r="E17" i="5"/>
  <c r="M17" i="5"/>
  <c r="J11" i="5"/>
  <c r="L11" i="5"/>
  <c r="M7" i="5"/>
  <c r="J7" i="5"/>
  <c r="F15" i="5"/>
  <c r="N15" i="5"/>
  <c r="E15" i="5"/>
  <c r="G15" i="5"/>
  <c r="L15" i="5"/>
  <c r="M15" i="5"/>
  <c r="Q15" i="5"/>
  <c r="D19" i="5"/>
  <c r="F19" i="5"/>
  <c r="G19" i="5"/>
  <c r="L19" i="5"/>
  <c r="H19" i="5"/>
  <c r="K19" i="5"/>
  <c r="N19" i="5"/>
  <c r="I19" i="5"/>
  <c r="I31" i="5" s="1"/>
  <c r="Q13" i="5"/>
  <c r="K17" i="5"/>
  <c r="G7" i="5"/>
  <c r="O7" i="5"/>
  <c r="H9" i="5"/>
  <c r="I11" i="5"/>
  <c r="Q11" i="5"/>
  <c r="J13" i="5"/>
  <c r="K15" i="5"/>
  <c r="D17" i="5"/>
  <c r="L17" i="5"/>
  <c r="E19" i="5"/>
  <c r="E31" i="5" s="1"/>
  <c r="M19" i="5"/>
  <c r="J9" i="5"/>
  <c r="K11" i="5"/>
  <c r="D13" i="5"/>
  <c r="L13" i="5"/>
  <c r="F17" i="5"/>
  <c r="N17" i="5"/>
  <c r="G17" i="5"/>
  <c r="K13" i="5"/>
  <c r="E13" i="5"/>
  <c r="O17" i="5"/>
  <c r="K7" i="5"/>
  <c r="D9" i="5"/>
  <c r="L9" i="5"/>
  <c r="E11" i="5"/>
  <c r="M11" i="5"/>
  <c r="F13" i="5"/>
  <c r="N13" i="5"/>
  <c r="O15" i="5"/>
  <c r="H17" i="5"/>
  <c r="Q19" i="5"/>
  <c r="K9" i="5"/>
  <c r="D7" i="5"/>
  <c r="L7" i="5"/>
  <c r="E9" i="5"/>
  <c r="M9" i="5"/>
  <c r="F11" i="5"/>
  <c r="N11" i="5"/>
  <c r="G13" i="5"/>
  <c r="O13" i="5"/>
  <c r="I17" i="5"/>
  <c r="Q17" i="5"/>
  <c r="J19" i="5"/>
  <c r="M13" i="5"/>
  <c r="E7" i="5"/>
  <c r="F9" i="5"/>
  <c r="G11" i="5"/>
  <c r="H13" i="5"/>
  <c r="I15" i="5"/>
  <c r="L31" i="5" l="1"/>
  <c r="G31" i="5"/>
  <c r="K31" i="5"/>
  <c r="F31" i="5"/>
  <c r="O31" i="5"/>
  <c r="N31" i="5"/>
  <c r="J31" i="5"/>
  <c r="M31" i="5"/>
  <c r="H31" i="5"/>
  <c r="D31" i="5"/>
  <c r="D33" i="5"/>
  <c r="E33" i="5" s="1"/>
  <c r="F33" i="5" l="1"/>
  <c r="G33" i="5" s="1"/>
  <c r="H33" i="5" s="1"/>
  <c r="I33" i="5" s="1"/>
  <c r="J33" i="5" s="1"/>
  <c r="K33" i="5" s="1"/>
  <c r="L33" i="5" s="1"/>
  <c r="M33" i="5" s="1"/>
  <c r="N33" i="5" s="1"/>
  <c r="O33" i="5" s="1"/>
  <c r="O30" i="5" s="1"/>
  <c r="I30" i="5" l="1"/>
  <c r="H30" i="5"/>
  <c r="M30" i="5"/>
  <c r="K30" i="5"/>
  <c r="N30" i="5"/>
  <c r="J30" i="5"/>
  <c r="F30" i="5"/>
  <c r="E30" i="5"/>
  <c r="G30" i="5"/>
  <c r="D30" i="5"/>
  <c r="D32" i="5" s="1"/>
  <c r="L30" i="5"/>
  <c r="E32" i="5" l="1"/>
  <c r="F32" i="5"/>
  <c r="G32" i="5" s="1"/>
  <c r="H32" i="5" s="1"/>
  <c r="I32" i="5" s="1"/>
  <c r="J32" i="5" s="1"/>
  <c r="K32" i="5" s="1"/>
  <c r="L32" i="5" s="1"/>
  <c r="M32" i="5" s="1"/>
  <c r="N32" i="5" s="1"/>
  <c r="O32" i="5" s="1"/>
  <c r="J5" i="9"/>
  <c r="C8" i="9"/>
  <c r="C9" i="9"/>
  <c r="A2" i="3"/>
  <c r="A2" i="7" s="1"/>
  <c r="J2" i="9" s="1"/>
  <c r="A3" i="3"/>
  <c r="A3" i="7" s="1"/>
  <c r="J3" i="9" s="1"/>
  <c r="A4" i="3"/>
  <c r="A4" i="7" s="1"/>
  <c r="J4" i="9" s="1"/>
  <c r="A1" i="3"/>
  <c r="A1" i="7" s="1"/>
  <c r="J1" i="9" s="1"/>
  <c r="A4" i="2"/>
  <c r="A2" i="2"/>
  <c r="A3" i="2"/>
  <c r="A1" i="2"/>
  <c r="K50" i="9" l="1" a="1"/>
  <c r="K51" i="9" s="1"/>
  <c r="A45" i="9"/>
  <c r="A46" i="9" s="1"/>
  <c r="C44" i="9"/>
  <c r="C43" i="9"/>
  <c r="C42" i="9"/>
  <c r="C41" i="9"/>
  <c r="J40" i="9"/>
  <c r="C40" i="9"/>
  <c r="C39" i="9"/>
  <c r="J38" i="9"/>
  <c r="C38" i="9"/>
  <c r="N35" i="9"/>
  <c r="A33" i="9"/>
  <c r="A34" i="9" s="1"/>
  <c r="C32" i="9"/>
  <c r="A27" i="9"/>
  <c r="A28" i="9" s="1"/>
  <c r="C26" i="9"/>
  <c r="R25" i="9"/>
  <c r="J25" i="9"/>
  <c r="R24" i="9"/>
  <c r="J24" i="9"/>
  <c r="R23" i="9"/>
  <c r="J23" i="9"/>
  <c r="R22" i="9"/>
  <c r="J22" i="9"/>
  <c r="R21" i="9"/>
  <c r="J21" i="9"/>
  <c r="A21" i="9"/>
  <c r="C21" i="9" s="1"/>
  <c r="C20" i="9"/>
  <c r="A16" i="9"/>
  <c r="A17" i="9" s="1"/>
  <c r="A15" i="9"/>
  <c r="C15" i="9" s="1"/>
  <c r="C14" i="9"/>
  <c r="C13" i="9"/>
  <c r="C12" i="9"/>
  <c r="C11" i="9"/>
  <c r="C10" i="9"/>
  <c r="A3" i="9"/>
  <c r="C2" i="9"/>
  <c r="C3" i="9" l="1"/>
  <c r="A4" i="9"/>
  <c r="K52" i="9"/>
  <c r="A47" i="9"/>
  <c r="C46" i="9"/>
  <c r="C28" i="9"/>
  <c r="A29" i="9"/>
  <c r="C17" i="9"/>
  <c r="A18" i="9"/>
  <c r="C34" i="9"/>
  <c r="A35" i="9"/>
  <c r="C27" i="9"/>
  <c r="C45" i="9"/>
  <c r="C33" i="9"/>
  <c r="K50" i="9"/>
  <c r="C16" i="9"/>
  <c r="A22" i="9"/>
  <c r="C4" i="9" l="1"/>
  <c r="A5" i="9"/>
  <c r="C29" i="9"/>
  <c r="A30" i="9"/>
  <c r="C22" i="9"/>
  <c r="A23" i="9"/>
  <c r="A36" i="9"/>
  <c r="C35" i="9"/>
  <c r="A19" i="9"/>
  <c r="C19" i="9" s="1"/>
  <c r="C18" i="9"/>
  <c r="C47" i="9"/>
  <c r="A48" i="9"/>
  <c r="C5" i="9" l="1"/>
  <c r="A6" i="9"/>
  <c r="A37" i="9"/>
  <c r="C37" i="9" s="1"/>
  <c r="C36" i="9"/>
  <c r="C30" i="9"/>
  <c r="A31" i="9"/>
  <c r="C31" i="9" s="1"/>
  <c r="C23" i="9"/>
  <c r="A24" i="9"/>
  <c r="A49" i="9"/>
  <c r="C49" i="9" s="1"/>
  <c r="C48" i="9"/>
  <c r="A7" i="9" l="1"/>
  <c r="C7" i="9" s="1"/>
  <c r="C6" i="9"/>
  <c r="Z29" i="9" s="1"/>
  <c r="C24" i="9"/>
  <c r="A25" i="9"/>
  <c r="C25" i="9" s="1"/>
  <c r="Y25" i="9" l="1"/>
  <c r="X23" i="9"/>
  <c r="Y24" i="9"/>
  <c r="X24" i="9"/>
  <c r="X29" i="9"/>
  <c r="Z24" i="9"/>
  <c r="Z25" i="9"/>
  <c r="Y23" i="9"/>
  <c r="X25" i="9"/>
  <c r="Z23" i="9"/>
  <c r="Y29" i="9"/>
  <c r="Z22" i="9"/>
  <c r="Z21" i="9"/>
  <c r="X21" i="9"/>
  <c r="X22" i="9"/>
  <c r="Y22" i="9"/>
  <c r="Y21" i="9"/>
  <c r="U29" i="9" l="1"/>
  <c r="K32" i="9" s="1"/>
  <c r="J3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E3381373-FB61-46C9-9488-721712EC5309}">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sharedStrings.xml><?xml version="1.0" encoding="utf-8"?>
<sst xmlns="http://schemas.openxmlformats.org/spreadsheetml/2006/main" count="19415" uniqueCount="1392">
  <si>
    <t>Descrição</t>
  </si>
  <si>
    <t>Total</t>
  </si>
  <si>
    <t xml:space="preserve"> 1 </t>
  </si>
  <si>
    <t xml:space="preserve"> 2 </t>
  </si>
  <si>
    <t xml:space="preserve"> 3 </t>
  </si>
  <si>
    <t xml:space="preserve"> 3.1 </t>
  </si>
  <si>
    <t>SERVIÇOS PRELIMINARES</t>
  </si>
  <si>
    <t xml:space="preserve"> 3.2 </t>
  </si>
  <si>
    <t xml:space="preserve"> 3.3 </t>
  </si>
  <si>
    <t xml:space="preserve"> 3.4 </t>
  </si>
  <si>
    <t xml:space="preserve"> 3.5 </t>
  </si>
  <si>
    <t xml:space="preserve"> 3.6 </t>
  </si>
  <si>
    <t xml:space="preserve"> 3.7 </t>
  </si>
  <si>
    <t>SERVIÇOS COMPLEMENTARES</t>
  </si>
  <si>
    <t>Total sem BDI</t>
  </si>
  <si>
    <t>Total do BDI</t>
  </si>
  <si>
    <t>Total Geral</t>
  </si>
  <si>
    <t>Código</t>
  </si>
  <si>
    <t>Banco</t>
  </si>
  <si>
    <t>Und</t>
  </si>
  <si>
    <t>Quant.</t>
  </si>
  <si>
    <t>Valor Unit</t>
  </si>
  <si>
    <t xml:space="preserve"> 1.1 </t>
  </si>
  <si>
    <t>SINAPI</t>
  </si>
  <si>
    <t>H</t>
  </si>
  <si>
    <t xml:space="preserve"> 1.2 </t>
  </si>
  <si>
    <t>Próprio</t>
  </si>
  <si>
    <t>MOBILIZAÇÃO E DESMOBILIZAÇÃO DE EQUIPAMENTOS</t>
  </si>
  <si>
    <t>UN</t>
  </si>
  <si>
    <t>m²</t>
  </si>
  <si>
    <t xml:space="preserve"> 2.1 </t>
  </si>
  <si>
    <t>CHP</t>
  </si>
  <si>
    <t xml:space="preserve"> 2.2 </t>
  </si>
  <si>
    <t xml:space="preserve"> 5901 </t>
  </si>
  <si>
    <t>CAMINHÃO PIPA 10.000 L TRUCADO, PESO BRUTO TOTAL 23.000 KG, CARGA ÚTIL MÁXIMA 15.935 KG, DISTÂNCIA ENTRE EIXOS 4,8 M, POTÊNCIA 230 CV, INCLUSIVE TANQUE DE AÇO PARA TRANSPORTE DE ÁGUA - CHP DIURNO. AF_06/2014</t>
  </si>
  <si>
    <t xml:space="preserve"> 2.3 </t>
  </si>
  <si>
    <t>m³</t>
  </si>
  <si>
    <t xml:space="preserve"> 2.4 </t>
  </si>
  <si>
    <t xml:space="preserve"> 2.5 </t>
  </si>
  <si>
    <t>L</t>
  </si>
  <si>
    <t xml:space="preserve"> 3.1.1 </t>
  </si>
  <si>
    <t xml:space="preserve"> 98524 </t>
  </si>
  <si>
    <t xml:space="preserve"> 3.1.2 </t>
  </si>
  <si>
    <t xml:space="preserve"> 3.1.3 </t>
  </si>
  <si>
    <t>M3XKM</t>
  </si>
  <si>
    <t xml:space="preserve"> 3.1.4 </t>
  </si>
  <si>
    <t xml:space="preserve"> 99059 </t>
  </si>
  <si>
    <t>M</t>
  </si>
  <si>
    <t xml:space="preserve"> 3.2.1 </t>
  </si>
  <si>
    <t xml:space="preserve"> 96523 </t>
  </si>
  <si>
    <t xml:space="preserve"> 3.2.2 </t>
  </si>
  <si>
    <t xml:space="preserve"> 00006081 </t>
  </si>
  <si>
    <t>ARGILA OU BARRO PARA ATERRO/REATERRO (COM TRANSPORTE ATE 10 KM)</t>
  </si>
  <si>
    <t xml:space="preserve"> 3.2.3 </t>
  </si>
  <si>
    <t xml:space="preserve"> 3.2.4 </t>
  </si>
  <si>
    <t xml:space="preserve"> 3.3.1 </t>
  </si>
  <si>
    <t xml:space="preserve"> 96619 </t>
  </si>
  <si>
    <t xml:space="preserve"> 3.3.2 </t>
  </si>
  <si>
    <t xml:space="preserve"> 96544 </t>
  </si>
  <si>
    <t>KG</t>
  </si>
  <si>
    <t xml:space="preserve"> 3.3.3 </t>
  </si>
  <si>
    <t xml:space="preserve"> 3.3.4 </t>
  </si>
  <si>
    <t xml:space="preserve"> 3.3.5 </t>
  </si>
  <si>
    <t xml:space="preserve"> 96556 </t>
  </si>
  <si>
    <t xml:space="preserve"> 3.3.6 </t>
  </si>
  <si>
    <t xml:space="preserve"> 98562 </t>
  </si>
  <si>
    <t xml:space="preserve"> 3.4.1 </t>
  </si>
  <si>
    <t xml:space="preserve"> 3.5.1 </t>
  </si>
  <si>
    <t xml:space="preserve"> 3.6.1 </t>
  </si>
  <si>
    <t xml:space="preserve"> 95240 </t>
  </si>
  <si>
    <t xml:space="preserve"> 3.6.2 </t>
  </si>
  <si>
    <t xml:space="preserve"> 3.7.1 </t>
  </si>
  <si>
    <t xml:space="preserve"> 3.7.2 </t>
  </si>
  <si>
    <t>un</t>
  </si>
  <si>
    <t>ITEM</t>
  </si>
  <si>
    <t>CÓDIGO</t>
  </si>
  <si>
    <t>BANCO</t>
  </si>
  <si>
    <t>DESCRIÇÃO</t>
  </si>
  <si>
    <t>UND</t>
  </si>
  <si>
    <t>QUANT.</t>
  </si>
  <si>
    <t>VALOR UNIT</t>
  </si>
  <si>
    <t>VALOR UNIT COM BDI</t>
  </si>
  <si>
    <t>TOTAL</t>
  </si>
  <si>
    <t>PESO (%)</t>
  </si>
  <si>
    <t xml:space="preserve"> 00037372 </t>
  </si>
  <si>
    <t xml:space="preserve"> 00037373 </t>
  </si>
  <si>
    <t>MO sem LS =&gt;</t>
  </si>
  <si>
    <t>LS =&gt;</t>
  </si>
  <si>
    <t>MO com LS =&gt;</t>
  </si>
  <si>
    <t>Valor do BDI =&gt;</t>
  </si>
  <si>
    <t>Valor com BDI =&gt;</t>
  </si>
  <si>
    <t>Quant. =&gt;</t>
  </si>
  <si>
    <t>Preço Total =&gt;</t>
  </si>
  <si>
    <t xml:space="preserve"> 91395 </t>
  </si>
  <si>
    <t>CAMINHÃO TOCO, PBT 14.300 KG, CARGA ÚTIL MÁX. 9.710 KG, DIST. ENTRE EIXOS 3,56 M, POTÊNCIA 185 CV, INCLUSIVE CARROCERIA FIXA ABERTA DE MADEIRA P/ TRANSPORTE GERAL DE CARGA SECA, DIMEN. APROX. 2,50 X 6,50 X 0,50 M - CHI DIURNO. AF_06/2014</t>
  </si>
  <si>
    <t>CHI</t>
  </si>
  <si>
    <t xml:space="preserve"> 91387 </t>
  </si>
  <si>
    <t>CAMINHÃO BASCULANTE 10 M3, TRUCADO CABINE SIMPLES, PESO BRUTO TOTAL 23.000 KG, CARGA ÚTIL MÁXIMA 15.935 KG, DISTÂNCIA ENTRE EIXOS 4,80 M, POTÊNCIA 230 CV INCLUSIVE CAÇAMBA METÁLICA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</si>
  <si>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</si>
  <si>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</si>
  <si>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5845 </t>
  </si>
  <si>
    <t>TRATOR DE PNEUS, POTÊNCIA 122 CV, TRAÇÃO 4X4, PESO COM LASTRO DE 4.510 KG - CHI DIURNO. AF_06/2014</t>
  </si>
  <si>
    <t xml:space="preserve"> 5934 </t>
  </si>
  <si>
    <t>MOTONIVELADORA POTÊNCIA BÁSICA LÍQUIDA (PRIMEIRA MARCHA) 125 HP, PESO BRUTO 13032 KG, LARGURA DA LÂMINA DE 3,7 M - CHI DIURNO. AF_06/2014</t>
  </si>
  <si>
    <t xml:space="preserve"> 89883 </t>
  </si>
  <si>
    <t>CAMINHÃO BASCULANTE 18 M3, COM CAVALO MECÂNICO DE CAPACIDADE MÁXIMA DE TRAÇÃO COMBINADO DE 45000 KG, POTÊNCIA 330 CV, INCLUSIVE SEMIREBOQUE COM CAÇAMBA METÁLICA - CHP DIURNO. AF_12/2014</t>
  </si>
  <si>
    <t xml:space="preserve"> 88262 </t>
  </si>
  <si>
    <t>CARPINTEIRO DE FORMAS COM ENCARGOS COMPLEMENTARES</t>
  </si>
  <si>
    <t xml:space="preserve"> 88316 </t>
  </si>
  <si>
    <t>SERVENTE COM ENCARGOS COMPLEMENTARES</t>
  </si>
  <si>
    <t xml:space="preserve"> 00004417 </t>
  </si>
  <si>
    <t xml:space="preserve"> 00004491 </t>
  </si>
  <si>
    <t>PONTALETE *7,5 X 7,5* CM EM PINUS, MISTA OU EQUIVALENTE DA REGIAO - BRUTA</t>
  </si>
  <si>
    <t xml:space="preserve"> 00004813 </t>
  </si>
  <si>
    <t>PLACA DE OBRA (PARA CONSTRUCAO CIVIL) EM CHAPA GALVANIZADA *N. 22*, ADESIVADA, DE *2,4 X 1,2* M (SEM POSTES PARA FIXACAO)</t>
  </si>
  <si>
    <t xml:space="preserve"> 98446 </t>
  </si>
  <si>
    <t xml:space="preserve"> 98445 </t>
  </si>
  <si>
    <t xml:space="preserve"> 98441 </t>
  </si>
  <si>
    <t xml:space="preserve"> 98442 </t>
  </si>
  <si>
    <t>PAREDE DE MADEIRA COMPENSADA PARA CONSTRUÇÃO TEMPORÁRIA EM CHAPA SIMPLES, EXTERNA, COM ÁREA LÍQUIDA MENOR QUE 6 M², SEM VÃO. AF_05/2018</t>
  </si>
  <si>
    <t xml:space="preserve"> 92543 </t>
  </si>
  <si>
    <t xml:space="preserve"> 94210 </t>
  </si>
  <si>
    <t>TELHAMENTO COM TELHA ONDULADA DE FIBROCIMENTO E = 6 MM, COM RECOBRIMENTO LATERAL DE 1 1/4 DE ONDA PARA TELHADO COM INCLINAÇÃO MÁXIMA DE 10°, COM ATÉ 2 ÁGUAS, INCLUSO IÇAMENTO. AF_07/2019</t>
  </si>
  <si>
    <t xml:space="preserve"> 94559 </t>
  </si>
  <si>
    <t xml:space="preserve"> 91341 </t>
  </si>
  <si>
    <t xml:space="preserve"> 95241 </t>
  </si>
  <si>
    <t xml:space="preserve"> 101165 </t>
  </si>
  <si>
    <t>ALVENARIA DE EMBASAMENTO COM BLOCO ESTRUTURAL DE CONCRETO, DE 14X19X29CM E ARGAMASSA DE ASSENTAMENTO COM PREPARO EM BETONEIRA. AF_05/2020</t>
  </si>
  <si>
    <t xml:space="preserve"> 91870 </t>
  </si>
  <si>
    <t xml:space="preserve"> 91862 </t>
  </si>
  <si>
    <t xml:space="preserve"> 91924 </t>
  </si>
  <si>
    <t xml:space="preserve"> 95805 </t>
  </si>
  <si>
    <t xml:space="preserve"> 97586 </t>
  </si>
  <si>
    <t>LUMINÁRIA TIPO CALHA, DE SOBREPOR, COM 2 LÂMPADAS TUBULARES FLUORESCENTES DE 36 W, COM REATOR DE PARTIDA RÁPIDA - FORNECIMENTO E INSTALAÇÃO. AF_02/2020</t>
  </si>
  <si>
    <t xml:space="preserve"> 91173 </t>
  </si>
  <si>
    <t xml:space="preserve"> 91170 </t>
  </si>
  <si>
    <t xml:space="preserve"> 93358 </t>
  </si>
  <si>
    <t xml:space="preserve"> 88489 </t>
  </si>
  <si>
    <t xml:space="preserve"> 00011455 </t>
  </si>
  <si>
    <t>FERROLHO COM FECHO / TRINCO REDONDO, EM ACO GALVANIZADO / ZINCADO, DE SOBREPOR, COM COMPRIMENTO DE 8" E ESPESSURA MINIMA DA CHAPA DE 1,50 MM</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</si>
  <si>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</si>
  <si>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</si>
  <si>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</si>
  <si>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</si>
  <si>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</si>
  <si>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</si>
  <si>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88239 </t>
  </si>
  <si>
    <t>AJUDANTE DE CARPINTEIRO COM ENCARGOS COMPLEMENTARES</t>
  </si>
  <si>
    <t xml:space="preserve"> 00004433 </t>
  </si>
  <si>
    <t xml:space="preserve"> 5631 </t>
  </si>
  <si>
    <t>ESCAVADEIRA HIDRÁULICA SOBRE ESTEIRAS, CAÇAMBA 0,80 M3, PESO OPERACIONAL 17 T, POTENCIA BRUTA 111 HP - CHP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</si>
  <si>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</si>
  <si>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</si>
  <si>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5632 </t>
  </si>
  <si>
    <t>ESCAVADEIRA HIDRÁULICA SOBRE ESTEIRAS, CAÇAMBA 0,80 M3, PESO OPERACIONAL 17 T, POTENCIA BRUTA 111 HP - CHI DIURNO. AF_06/2014</t>
  </si>
  <si>
    <t xml:space="preserve"> 00005068 </t>
  </si>
  <si>
    <t>PREGO DE ACO POLIDO COM CABECA 17 X 21 (2 X 11)</t>
  </si>
  <si>
    <t xml:space="preserve"> 00010567 </t>
  </si>
  <si>
    <t>TABUA *2,5 X 23* CM EM PINUS, MISTA OU EQUIVALENTE DA REGIAO - BRUTA</t>
  </si>
  <si>
    <t xml:space="preserve"> 00007356 </t>
  </si>
  <si>
    <t>TINTA LATEX ACRILICA PREMIUM, COR BRANCO FOSCO</t>
  </si>
  <si>
    <t xml:space="preserve"> 88309 </t>
  </si>
  <si>
    <t>PEDREIRO COM ENCARGOS COMPLEMENTARES</t>
  </si>
  <si>
    <t xml:space="preserve"> 5932 </t>
  </si>
  <si>
    <t>MOTONIVELADORA POTÊNCIA BÁSICA LÍQUIDA (PRIMEIRA MARCHA) 125 HP, PESO BRUTO 13032 KG, LARGURA DA LÂMINA DE 3,7 M - CHP DIURNO. AF_06/2014</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</si>
  <si>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</si>
  <si>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</si>
  <si>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</si>
  <si>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</si>
  <si>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</si>
  <si>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</si>
  <si>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</si>
  <si>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</si>
  <si>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</si>
  <si>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</si>
  <si>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00002692 </t>
  </si>
  <si>
    <t>DESMOLDANTE PROTETOR PARA FORMAS DE MADEIRA, DE BASE OLEOSA EMULSIONADA EM AGUA</t>
  </si>
  <si>
    <t xml:space="preserve"> 00040304 </t>
  </si>
  <si>
    <t>PREGO DE ACO POLIDO COM CABECA DUPLA 17 X 27 (2 1/2 X 11)</t>
  </si>
  <si>
    <t xml:space="preserve"> 00005074 </t>
  </si>
  <si>
    <t>PREGO DE ACO POLIDO COM CABECA 15 X 18 (1 1/2 X 13)</t>
  </si>
  <si>
    <t xml:space="preserve"> 00005073 </t>
  </si>
  <si>
    <t>PREGO DE ACO POLIDO COM CABECA 17 X 24 (2 1/4 X 11)</t>
  </si>
  <si>
    <t xml:space="preserve"> 00004517 </t>
  </si>
  <si>
    <t>SARRAFO *2,5 X 7,5* CM EM PINUS, MISTA OU EQUIVALENTE DA REGIAO - BRUTA</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</si>
  <si>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</si>
  <si>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</si>
  <si>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</si>
  <si>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</si>
  <si>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94972 </t>
  </si>
  <si>
    <t>CONCRETO FCK = 30MPA, TRAÇO 1:2,1:2,5 (EM MASSA SECA DE CIMENTO/ AREIA MÉDIA/ BRITA 1) - PREPARO MECÂNICO COM BETONEIRA 600 L. AF_05/2021</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</si>
  <si>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</si>
  <si>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</si>
  <si>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</si>
  <si>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</si>
  <si>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CPU_A</t>
  </si>
  <si>
    <t>CPU</t>
  </si>
  <si>
    <t>Total Por Etapa</t>
  </si>
  <si>
    <t>Porcentagem</t>
  </si>
  <si>
    <t>Custo</t>
  </si>
  <si>
    <t>Porcentagem Acumulado</t>
  </si>
  <si>
    <t>Custo Acumulado</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</si>
  <si>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</si>
  <si>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</si>
  <si>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</si>
  <si>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</si>
  <si>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</si>
  <si>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</si>
  <si>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</si>
  <si>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</si>
  <si>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</si>
  <si>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</si>
  <si>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</si>
  <si>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</si>
  <si>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</si>
  <si>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</si>
  <si>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</si>
  <si>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</si>
  <si>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</si>
  <si>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</si>
  <si>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</si>
  <si>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</si>
  <si>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</si>
  <si>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</si>
  <si>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</si>
  <si>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</si>
  <si>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</si>
  <si>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</si>
  <si>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</si>
  <si>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</si>
  <si>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</si>
  <si>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</si>
  <si>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</si>
  <si>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</si>
  <si>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</si>
  <si>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</si>
  <si>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</si>
  <si>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</si>
  <si>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</si>
  <si>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</si>
  <si>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</si>
  <si>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</si>
  <si>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</si>
  <si>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</si>
  <si>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</si>
  <si>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</si>
  <si>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</si>
  <si>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</si>
  <si>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</si>
  <si>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</si>
  <si>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</si>
  <si>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</si>
  <si>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</si>
  <si>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</si>
  <si>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</si>
  <si>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BDI</t>
  </si>
  <si>
    <t>MARANHÃO</t>
  </si>
  <si>
    <t>ENCARGOS   SOCIAIS   SOBRE   A   MÃO   DE   OBRA</t>
  </si>
  <si>
    <t>COM DESONERAÇÃO</t>
  </si>
  <si>
    <t>SEM DESONERAÇÃO</t>
  </si>
  <si>
    <t>HORISTA</t>
  </si>
  <si>
    <t>%</t>
  </si>
  <si>
    <t>MENSALISTA</t>
  </si>
  <si>
    <t xml:space="preserve">HORISTA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</si>
  <si>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</si>
  <si>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</si>
  <si>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</si>
  <si>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</si>
  <si>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</si>
  <si>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</si>
  <si>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</si>
  <si>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</si>
  <si>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</si>
  <si>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</si>
  <si>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</si>
  <si>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</si>
  <si>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</si>
  <si>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</si>
  <si>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</si>
  <si>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</si>
  <si>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</si>
  <si>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</si>
  <si>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</si>
  <si>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</si>
  <si>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 xml:space="preserve"> 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</si>
  <si>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</si>
  <si>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</si>
  <si>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</si>
  <si>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</si>
  <si>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</si>
  <si>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</si>
  <si>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</si>
  <si>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</si>
  <si>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</si>
  <si>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</si>
  <si>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</si>
  <si>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</si>
  <si>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</si>
  <si>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</si>
  <si>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</si>
  <si>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</si>
  <si>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</si>
  <si>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</si>
  <si>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</si>
  <si>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</si>
  <si>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</si>
  <si>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</si>
  <si>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</si>
  <si>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</si>
  <si>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</si>
  <si>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</si>
  <si>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</si>
  <si>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</si>
  <si>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</si>
  <si>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</si>
  <si>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</si>
  <si>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</si>
  <si>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</si>
  <si>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</si>
  <si>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</si>
  <si>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</si>
  <si>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</si>
  <si>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</si>
  <si>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D2</t>
  </si>
  <si>
    <t xml:space="preserve">Reincidência de Grupo A sobre Aviso Prévio </t>
  </si>
  <si>
    <t>Trabalhado e Reincidência do FGTS sobre Aviso Prévio Indenizado</t>
  </si>
  <si>
    <t>D</t>
  </si>
  <si>
    <t xml:space="preserve"> Total </t>
  </si>
  <si>
    <t>TOTAL(A+B+C+D)</t>
  </si>
  <si>
    <t>LOCAL: MA-014, SEDE</t>
  </si>
  <si>
    <t>CLIENTE :  PREFEITURA MUNICIPAL DE VIANA-MA</t>
  </si>
  <si>
    <t>PLANILHA ORÇAMENTÁRIA SINTÉTICA</t>
  </si>
  <si>
    <t>PLANILHA ORÇAMENTÁRIA ANALÍTICA</t>
  </si>
  <si>
    <t xml:space="preserve"> 4 </t>
  </si>
  <si>
    <t xml:space="preserve"> 5 </t>
  </si>
  <si>
    <t xml:space="preserve"> 6 </t>
  </si>
  <si>
    <t xml:space="preserve"> 7 </t>
  </si>
  <si>
    <t xml:space="preserve"> 1.1.1 </t>
  </si>
  <si>
    <t>ADMINISTRAÇÃO DA OBRA</t>
  </si>
  <si>
    <t xml:space="preserve"> 1.1.2 </t>
  </si>
  <si>
    <t xml:space="preserve"> 1.1.3 </t>
  </si>
  <si>
    <t xml:space="preserve"> 1.1.4 </t>
  </si>
  <si>
    <t>SBC</t>
  </si>
  <si>
    <t xml:space="preserve"> 1.2.1 </t>
  </si>
  <si>
    <t xml:space="preserve"> 1.2.2 </t>
  </si>
  <si>
    <t xml:space="preserve"> 1.2.3 </t>
  </si>
  <si>
    <t xml:space="preserve"> 100981 </t>
  </si>
  <si>
    <t xml:space="preserve"> 93588 </t>
  </si>
  <si>
    <t>TRANSPORTE COM CAMINHÃO BASCULANTE DE 10 M³, EM VIA URBANA EM LEITO NATURAL (UNIDADE: M3XKM). AF_07/2020</t>
  </si>
  <si>
    <t>MOVIMENTAÇÃO DE TERRA</t>
  </si>
  <si>
    <t xml:space="preserve"> 101144 </t>
  </si>
  <si>
    <t>ESCAVAÇÃO HORIZONTAL, INCLUINDO CARGA, DESCARGA E TRANSPORTE EM SOLO DE 1A CATEGORIA COM TRATOR DE ESTEIRAS (100HP/LÂMINA: 2,19M3) E CAMINHÃO BASCULANTE DE 14M3, DMT ATÉ 200M. AF_07/2020</t>
  </si>
  <si>
    <t xml:space="preserve"> 96386 </t>
  </si>
  <si>
    <t>INFRAESTRUTURA</t>
  </si>
  <si>
    <t xml:space="preserve"> 96535 </t>
  </si>
  <si>
    <t xml:space="preserve"> 031053 </t>
  </si>
  <si>
    <t>MESOESTRUTURA</t>
  </si>
  <si>
    <t>CIMBRAMENTO / ESCORAMENTO TUBULAR DESMONTÁVEL, PARA PONTE OU VIADUTO, EDIFICAÇÃO CIVIL E INDUSTRIAL, INCLUSAS MONTAGEM E DESMONTAGEM</t>
  </si>
  <si>
    <t xml:space="preserve"> 92411 </t>
  </si>
  <si>
    <t>MONTAGEM E DESMONTAGEM DE FÔRMA DE PILARES RETANGULARES E ESTRUTURAS SIMILARES, PÉ-DIREITO SIMPLES, EM MADEIRA SERRADA, 2 UTILIZAÇÕES. AF_09/2020</t>
  </si>
  <si>
    <t xml:space="preserve"> 100343 </t>
  </si>
  <si>
    <t xml:space="preserve"> 100344 </t>
  </si>
  <si>
    <t xml:space="preserve"> 100345 </t>
  </si>
  <si>
    <t xml:space="preserve"> 100346 </t>
  </si>
  <si>
    <t xml:space="preserve"> 100341 </t>
  </si>
  <si>
    <t xml:space="preserve"> 100349 </t>
  </si>
  <si>
    <t xml:space="preserve"> 103669 </t>
  </si>
  <si>
    <t>SUPRAESTRUTURA</t>
  </si>
  <si>
    <t xml:space="preserve"> 92460 </t>
  </si>
  <si>
    <t>MONTAGEM E DESMONTAGEM DE FÔRMA DE VIGA, ESCORAMENTO METÁLICO, PÉ-DIREITO SIMPLES, EM CHAPA DE MADEIRA RESINADA, 6 UTILIZAÇÕES. AF_09/2020</t>
  </si>
  <si>
    <t xml:space="preserve"> 92773 </t>
  </si>
  <si>
    <t xml:space="preserve"> 97096 </t>
  </si>
  <si>
    <t xml:space="preserve"> 040422 </t>
  </si>
  <si>
    <t>SINALIZAÇÃO VERTICAL</t>
  </si>
  <si>
    <t xml:space="preserve"> 5213464 </t>
  </si>
  <si>
    <t>SICRO3</t>
  </si>
  <si>
    <t>PLACA DE ADVERTÊNCIA EM AÇO, LADO DE 0,60 M - PELÍCULA RETRORREFLETIVA TIPO I + SI - FORNECIMENTO E IMPLANTAÇÃO</t>
  </si>
  <si>
    <t xml:space="preserve"> 5213863 </t>
  </si>
  <si>
    <t xml:space="preserve"> 111590 </t>
  </si>
  <si>
    <t xml:space="preserve"> 99814 </t>
  </si>
  <si>
    <t xml:space="preserve"> 2.1.1 </t>
  </si>
  <si>
    <t xml:space="preserve"> 2.1.2 </t>
  </si>
  <si>
    <t xml:space="preserve"> 2.1.3 </t>
  </si>
  <si>
    <t xml:space="preserve"> 2.1.4 </t>
  </si>
  <si>
    <t xml:space="preserve"> 2.1.5 </t>
  </si>
  <si>
    <t xml:space="preserve"> 2.1.6 </t>
  </si>
  <si>
    <t xml:space="preserve"> 2.2.1 </t>
  </si>
  <si>
    <t xml:space="preserve"> 2.2.2 </t>
  </si>
  <si>
    <t xml:space="preserve"> 2.2.3 </t>
  </si>
  <si>
    <t xml:space="preserve"> 2.2.4 </t>
  </si>
  <si>
    <t xml:space="preserve"> 2.2.5 </t>
  </si>
  <si>
    <t xml:space="preserve"> 2.2.6 </t>
  </si>
  <si>
    <t xml:space="preserve"> 2.3.1 </t>
  </si>
  <si>
    <t xml:space="preserve"> 2.3.2 </t>
  </si>
  <si>
    <t xml:space="preserve"> 2.3.3 </t>
  </si>
  <si>
    <t xml:space="preserve"> 2.3.4 </t>
  </si>
  <si>
    <t xml:space="preserve"> 2.3.5 </t>
  </si>
  <si>
    <t xml:space="preserve"> 2.3.6 </t>
  </si>
  <si>
    <t xml:space="preserve"> 2.4.1 </t>
  </si>
  <si>
    <t xml:space="preserve"> 2.4.2 </t>
  </si>
  <si>
    <t xml:space="preserve"> 2.4.3 </t>
  </si>
  <si>
    <t xml:space="preserve"> 2.4.4 </t>
  </si>
  <si>
    <t xml:space="preserve"> 2.4.5 </t>
  </si>
  <si>
    <t xml:space="preserve"> 2.4.6 </t>
  </si>
  <si>
    <t xml:space="preserve"> 2.4.7 </t>
  </si>
  <si>
    <t xml:space="preserve"> 2.4.8 </t>
  </si>
  <si>
    <t xml:space="preserve"> 2.4.9 </t>
  </si>
  <si>
    <t xml:space="preserve"> 2.5.1 </t>
  </si>
  <si>
    <t xml:space="preserve"> 2.5.2 </t>
  </si>
  <si>
    <t xml:space="preserve"> 2.5.3 </t>
  </si>
  <si>
    <t xml:space="preserve"> 2.5.4 </t>
  </si>
  <si>
    <t xml:space="preserve"> 2.5.5 </t>
  </si>
  <si>
    <t xml:space="preserve"> 2.5.6 </t>
  </si>
  <si>
    <t xml:space="preserve"> 2.5.7 </t>
  </si>
  <si>
    <t xml:space="preserve"> 2.5.8 </t>
  </si>
  <si>
    <t xml:space="preserve"> 2.5.9 </t>
  </si>
  <si>
    <t xml:space="preserve"> 2.5.10 </t>
  </si>
  <si>
    <t xml:space="preserve"> 2.5.11 </t>
  </si>
  <si>
    <t xml:space="preserve"> 2.6 </t>
  </si>
  <si>
    <t xml:space="preserve"> 2.6.1 </t>
  </si>
  <si>
    <t xml:space="preserve"> 2.6.2 </t>
  </si>
  <si>
    <t xml:space="preserve"> 2.7 </t>
  </si>
  <si>
    <t xml:space="preserve"> 2.7.1 </t>
  </si>
  <si>
    <t xml:space="preserve"> 2.7.2 </t>
  </si>
  <si>
    <t xml:space="preserve"> 3.1.5 </t>
  </si>
  <si>
    <t xml:space="preserve"> 3.1.6 </t>
  </si>
  <si>
    <t xml:space="preserve"> 3.2.5 </t>
  </si>
  <si>
    <t xml:space="preserve"> 3.2.6 </t>
  </si>
  <si>
    <t xml:space="preserve"> 3.4.2 </t>
  </si>
  <si>
    <t xml:space="preserve"> 3.4.3 </t>
  </si>
  <si>
    <t xml:space="preserve"> 3.4.4 </t>
  </si>
  <si>
    <t xml:space="preserve"> 3.4.5 </t>
  </si>
  <si>
    <t xml:space="preserve"> 3.4.6 </t>
  </si>
  <si>
    <t xml:space="preserve"> 3.4.7 </t>
  </si>
  <si>
    <t xml:space="preserve"> 3.4.8 </t>
  </si>
  <si>
    <t xml:space="preserve"> 3.4.9 </t>
  </si>
  <si>
    <t xml:space="preserve"> 3.5.2 </t>
  </si>
  <si>
    <t xml:space="preserve"> 3.5.3 </t>
  </si>
  <si>
    <t xml:space="preserve"> 3.5.4 </t>
  </si>
  <si>
    <t xml:space="preserve"> 3.5.5 </t>
  </si>
  <si>
    <t xml:space="preserve"> 3.5.6 </t>
  </si>
  <si>
    <t xml:space="preserve"> 3.5.7 </t>
  </si>
  <si>
    <t xml:space="preserve"> 3.5.8 </t>
  </si>
  <si>
    <t xml:space="preserve"> 3.5.9 </t>
  </si>
  <si>
    <t xml:space="preserve"> 3.5.10 </t>
  </si>
  <si>
    <t xml:space="preserve"> 3.5.11 </t>
  </si>
  <si>
    <t xml:space="preserve"> 4.1 </t>
  </si>
  <si>
    <t xml:space="preserve"> 4.1.1 </t>
  </si>
  <si>
    <t xml:space="preserve"> 4.1.2 </t>
  </si>
  <si>
    <t xml:space="preserve"> 4.1.3 </t>
  </si>
  <si>
    <t xml:space="preserve"> 4.1.4 </t>
  </si>
  <si>
    <t xml:space="preserve"> 4.1.5 </t>
  </si>
  <si>
    <t xml:space="preserve"> 4.1.6 </t>
  </si>
  <si>
    <t xml:space="preserve"> 4.2 </t>
  </si>
  <si>
    <t xml:space="preserve"> 4.2.1 </t>
  </si>
  <si>
    <t xml:space="preserve"> 4.2.2 </t>
  </si>
  <si>
    <t xml:space="preserve"> 4.2.3 </t>
  </si>
  <si>
    <t xml:space="preserve"> 4.2.4 </t>
  </si>
  <si>
    <t xml:space="preserve"> 4.2.5 </t>
  </si>
  <si>
    <t xml:space="preserve"> 4.2.6 </t>
  </si>
  <si>
    <t xml:space="preserve"> 4.3 </t>
  </si>
  <si>
    <t xml:space="preserve"> 4.3.1 </t>
  </si>
  <si>
    <t xml:space="preserve"> 4.3.2 </t>
  </si>
  <si>
    <t xml:space="preserve"> 4.3.3 </t>
  </si>
  <si>
    <t xml:space="preserve"> 4.3.4 </t>
  </si>
  <si>
    <t xml:space="preserve"> 4.3.5 </t>
  </si>
  <si>
    <t xml:space="preserve"> 4.3.6 </t>
  </si>
  <si>
    <t xml:space="preserve"> 4.4 </t>
  </si>
  <si>
    <t xml:space="preserve"> 4.4.1 </t>
  </si>
  <si>
    <t xml:space="preserve"> 4.4.2 </t>
  </si>
  <si>
    <t xml:space="preserve"> 4.4.3 </t>
  </si>
  <si>
    <t xml:space="preserve"> 4.4.4 </t>
  </si>
  <si>
    <t xml:space="preserve"> 4.4.5 </t>
  </si>
  <si>
    <t xml:space="preserve"> 4.4.6 </t>
  </si>
  <si>
    <t xml:space="preserve"> 4.4.7 </t>
  </si>
  <si>
    <t xml:space="preserve"> 4.4.8 </t>
  </si>
  <si>
    <t xml:space="preserve"> 4.4.9 </t>
  </si>
  <si>
    <t xml:space="preserve"> 4.5 </t>
  </si>
  <si>
    <t xml:space="preserve"> 4.5.1 </t>
  </si>
  <si>
    <t xml:space="preserve"> 4.5.2 </t>
  </si>
  <si>
    <t xml:space="preserve"> 4.5.3 </t>
  </si>
  <si>
    <t xml:space="preserve"> 4.5.4 </t>
  </si>
  <si>
    <t xml:space="preserve"> 4.5.5 </t>
  </si>
  <si>
    <t xml:space="preserve"> 4.5.6 </t>
  </si>
  <si>
    <t xml:space="preserve"> 4.5.7 </t>
  </si>
  <si>
    <t xml:space="preserve"> 4.5.8 </t>
  </si>
  <si>
    <t xml:space="preserve"> 4.5.9 </t>
  </si>
  <si>
    <t xml:space="preserve"> 4.5.10 </t>
  </si>
  <si>
    <t xml:space="preserve"> 4.5.11 </t>
  </si>
  <si>
    <t xml:space="preserve"> 4.6 </t>
  </si>
  <si>
    <t xml:space="preserve"> 4.6.1 </t>
  </si>
  <si>
    <t xml:space="preserve"> 4.6.2 </t>
  </si>
  <si>
    <t xml:space="preserve"> 4.7 </t>
  </si>
  <si>
    <t xml:space="preserve"> 4.7.1 </t>
  </si>
  <si>
    <t xml:space="preserve"> 4.7.2 </t>
  </si>
  <si>
    <t xml:space="preserve"> 5.1 </t>
  </si>
  <si>
    <t xml:space="preserve"> 5.1.1 </t>
  </si>
  <si>
    <t xml:space="preserve"> 5.1.2 </t>
  </si>
  <si>
    <t xml:space="preserve"> 5.1.3 </t>
  </si>
  <si>
    <t xml:space="preserve"> 5.1.4 </t>
  </si>
  <si>
    <t xml:space="preserve"> 5.1.5 </t>
  </si>
  <si>
    <t xml:space="preserve"> 5.1.6 </t>
  </si>
  <si>
    <t xml:space="preserve"> 5.2 </t>
  </si>
  <si>
    <t xml:space="preserve"> 5.2.1 </t>
  </si>
  <si>
    <t xml:space="preserve"> 5.2.2 </t>
  </si>
  <si>
    <t xml:space="preserve"> 5.2.3 </t>
  </si>
  <si>
    <t xml:space="preserve"> 5.2.4 </t>
  </si>
  <si>
    <t xml:space="preserve"> 5.2.5 </t>
  </si>
  <si>
    <t xml:space="preserve"> 5.2.6 </t>
  </si>
  <si>
    <t xml:space="preserve"> 5.3 </t>
  </si>
  <si>
    <t xml:space="preserve"> 5.3.1 </t>
  </si>
  <si>
    <t xml:space="preserve"> 5.3.2 </t>
  </si>
  <si>
    <t xml:space="preserve"> 5.3.3 </t>
  </si>
  <si>
    <t xml:space="preserve"> 5.3.4 </t>
  </si>
  <si>
    <t xml:space="preserve"> 5.3.5 </t>
  </si>
  <si>
    <t xml:space="preserve"> 5.3.6 </t>
  </si>
  <si>
    <t xml:space="preserve"> 5.4 </t>
  </si>
  <si>
    <t xml:space="preserve"> 5.4.1 </t>
  </si>
  <si>
    <t xml:space="preserve"> 5.4.2 </t>
  </si>
  <si>
    <t xml:space="preserve"> 5.4.3 </t>
  </si>
  <si>
    <t xml:space="preserve"> 5.4.4 </t>
  </si>
  <si>
    <t xml:space="preserve"> 5.4.5 </t>
  </si>
  <si>
    <t xml:space="preserve"> 5.4.6 </t>
  </si>
  <si>
    <t xml:space="preserve"> 5.4.7 </t>
  </si>
  <si>
    <t xml:space="preserve"> 5.4.8 </t>
  </si>
  <si>
    <t xml:space="preserve"> 5.4.9 </t>
  </si>
  <si>
    <t xml:space="preserve"> 5.5 </t>
  </si>
  <si>
    <t xml:space="preserve"> 5.5.1 </t>
  </si>
  <si>
    <t xml:space="preserve"> 5.5.2 </t>
  </si>
  <si>
    <t xml:space="preserve"> 5.5.3 </t>
  </si>
  <si>
    <t xml:space="preserve"> 5.5.4 </t>
  </si>
  <si>
    <t xml:space="preserve"> 5.5.5 </t>
  </si>
  <si>
    <t xml:space="preserve"> 5.5.6 </t>
  </si>
  <si>
    <t xml:space="preserve"> 5.5.7 </t>
  </si>
  <si>
    <t xml:space="preserve"> 5.5.8 </t>
  </si>
  <si>
    <t xml:space="preserve"> 5.5.9 </t>
  </si>
  <si>
    <t xml:space="preserve"> 5.5.10 </t>
  </si>
  <si>
    <t xml:space="preserve"> 5.5.11 </t>
  </si>
  <si>
    <t xml:space="preserve"> 5.6 </t>
  </si>
  <si>
    <t xml:space="preserve"> 5.6.1 </t>
  </si>
  <si>
    <t xml:space="preserve"> 5.6.2 </t>
  </si>
  <si>
    <t xml:space="preserve"> 5.7 </t>
  </si>
  <si>
    <t xml:space="preserve"> 5.7.1 </t>
  </si>
  <si>
    <t xml:space="preserve"> 5.7.2 </t>
  </si>
  <si>
    <t xml:space="preserve"> 6.1 </t>
  </si>
  <si>
    <t xml:space="preserve"> 6.1.1 </t>
  </si>
  <si>
    <t xml:space="preserve"> 6.1.2 </t>
  </si>
  <si>
    <t xml:space="preserve"> 6.1.3 </t>
  </si>
  <si>
    <t xml:space="preserve"> 6.1.4 </t>
  </si>
  <si>
    <t>m</t>
  </si>
  <si>
    <t xml:space="preserve"> 6.2 </t>
  </si>
  <si>
    <t xml:space="preserve"> 6.2.1 </t>
  </si>
  <si>
    <t xml:space="preserve"> 6.2.2 </t>
  </si>
  <si>
    <t xml:space="preserve"> 6.2.3 </t>
  </si>
  <si>
    <t xml:space="preserve"> 6.2.4 </t>
  </si>
  <si>
    <t xml:space="preserve"> 6.2.5 </t>
  </si>
  <si>
    <t xml:space="preserve"> 6.2.6 </t>
  </si>
  <si>
    <t xml:space="preserve"> 6.3 </t>
  </si>
  <si>
    <t xml:space="preserve"> 6.3.1 </t>
  </si>
  <si>
    <t xml:space="preserve"> 6.3.2 </t>
  </si>
  <si>
    <t xml:space="preserve"> 6.4 </t>
  </si>
  <si>
    <t xml:space="preserve"> 6.4.1 </t>
  </si>
  <si>
    <t xml:space="preserve"> 6.4.2 </t>
  </si>
  <si>
    <t xml:space="preserve"> 6.4.3 </t>
  </si>
  <si>
    <t xml:space="preserve"> 6.5 </t>
  </si>
  <si>
    <t xml:space="preserve"> 6.5.1 </t>
  </si>
  <si>
    <t xml:space="preserve"> 6.5.2 </t>
  </si>
  <si>
    <t xml:space="preserve"> 6.5.3 </t>
  </si>
  <si>
    <t xml:space="preserve"> 6.5.4 </t>
  </si>
  <si>
    <t xml:space="preserve"> 6.5.5 </t>
  </si>
  <si>
    <t xml:space="preserve"> 6.5.6 </t>
  </si>
  <si>
    <t xml:space="preserve"> 6.5.7 </t>
  </si>
  <si>
    <t xml:space="preserve"> 6.5.8 </t>
  </si>
  <si>
    <t xml:space="preserve"> 6.5.9 </t>
  </si>
  <si>
    <t xml:space="preserve"> 6.5.10 </t>
  </si>
  <si>
    <t xml:space="preserve"> 6.5.11 </t>
  </si>
  <si>
    <t xml:space="preserve"> 6.6 </t>
  </si>
  <si>
    <t xml:space="preserve"> 6.6.1 </t>
  </si>
  <si>
    <t xml:space="preserve"> 6.6.2 </t>
  </si>
  <si>
    <t xml:space="preserve"> 6.7 </t>
  </si>
  <si>
    <t xml:space="preserve"> 6.7.1 </t>
  </si>
  <si>
    <t xml:space="preserve"> 102234 </t>
  </si>
  <si>
    <t>PINTURA IMUNIZANTE PARA MADEIRA, 2 DEMÃOS. AF_01/2021</t>
  </si>
  <si>
    <t xml:space="preserve"> 7.1 </t>
  </si>
  <si>
    <t xml:space="preserve"> 7.1.1 </t>
  </si>
  <si>
    <t xml:space="preserve"> 7.1.2 </t>
  </si>
  <si>
    <t xml:space="preserve"> 7.1.3 </t>
  </si>
  <si>
    <t xml:space="preserve"> 7.1.4 </t>
  </si>
  <si>
    <t xml:space="preserve"> 7.1.5 </t>
  </si>
  <si>
    <t xml:space="preserve"> 7.1.6 </t>
  </si>
  <si>
    <t xml:space="preserve"> 7.2 </t>
  </si>
  <si>
    <t xml:space="preserve"> 7.2.1 </t>
  </si>
  <si>
    <t xml:space="preserve"> 7.2.2 </t>
  </si>
  <si>
    <t xml:space="preserve"> 7.2.3 </t>
  </si>
  <si>
    <t xml:space="preserve"> 7.2.4 </t>
  </si>
  <si>
    <t xml:space="preserve"> 7.2.5 </t>
  </si>
  <si>
    <t xml:space="preserve"> 7.2.6 </t>
  </si>
  <si>
    <t xml:space="preserve"> 7.3 </t>
  </si>
  <si>
    <t xml:space="preserve"> 7.3.1 </t>
  </si>
  <si>
    <t xml:space="preserve"> 7.3.2 </t>
  </si>
  <si>
    <t xml:space="preserve"> 7.3.3 </t>
  </si>
  <si>
    <t xml:space="preserve"> 7.3.4 </t>
  </si>
  <si>
    <t xml:space="preserve"> 7.3.5 </t>
  </si>
  <si>
    <t xml:space="preserve"> 7.3.6 </t>
  </si>
  <si>
    <t xml:space="preserve"> 7.4 </t>
  </si>
  <si>
    <t xml:space="preserve"> 7.4.1 </t>
  </si>
  <si>
    <t xml:space="preserve"> 2306113 </t>
  </si>
  <si>
    <t>ESTACA TRILHO TR 68 - FORNECIMENTO E CRAVAÇÃO</t>
  </si>
  <si>
    <t xml:space="preserve"> 7.4.2 </t>
  </si>
  <si>
    <t xml:space="preserve"> 7.4.3 </t>
  </si>
  <si>
    <t xml:space="preserve"> 7.4.4 </t>
  </si>
  <si>
    <t xml:space="preserve"> 7.4.5 </t>
  </si>
  <si>
    <t xml:space="preserve"> 7.4.6 </t>
  </si>
  <si>
    <t xml:space="preserve"> 7.4.7 </t>
  </si>
  <si>
    <t xml:space="preserve"> 7.4.8 </t>
  </si>
  <si>
    <t xml:space="preserve"> 7.4.9 </t>
  </si>
  <si>
    <t xml:space="preserve"> 7.5 </t>
  </si>
  <si>
    <t xml:space="preserve"> 7.5.1 </t>
  </si>
  <si>
    <t xml:space="preserve"> 7.5.2 </t>
  </si>
  <si>
    <t xml:space="preserve"> 7.5.3 </t>
  </si>
  <si>
    <t xml:space="preserve"> 7.5.4 </t>
  </si>
  <si>
    <t xml:space="preserve"> 7.5.5 </t>
  </si>
  <si>
    <t xml:space="preserve"> 7.5.6 </t>
  </si>
  <si>
    <t xml:space="preserve"> 7.5.7 </t>
  </si>
  <si>
    <t xml:space="preserve"> 7.5.8 </t>
  </si>
  <si>
    <t xml:space="preserve"> 7.5.9 </t>
  </si>
  <si>
    <t xml:space="preserve"> 7.5.10 </t>
  </si>
  <si>
    <t xml:space="preserve"> 7.5.11 </t>
  </si>
  <si>
    <t xml:space="preserve"> 7.6 </t>
  </si>
  <si>
    <t xml:space="preserve"> 7.6.1 </t>
  </si>
  <si>
    <t xml:space="preserve"> 7.6.2 </t>
  </si>
  <si>
    <t xml:space="preserve"> 7.7 </t>
  </si>
  <si>
    <t xml:space="preserve"> 7.7.1 </t>
  </si>
  <si>
    <t xml:space="preserve"> 7.7.2 </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</si>
  <si>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</si>
  <si>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</si>
  <si>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5681 </t>
  </si>
  <si>
    <t>RETROESCAVADEIRA SOBRE RODAS COM CARREGADEIRA, TRAÇÃO 4X2, POTÊNCIA LÍQ. 79 HP, CAÇAMBA CARREG. CAP. MÍN. 1 M3, CAÇAMBA RETRO CAP. 0,20 M3, PESO OPERACIONAL MÍN. 6.570 KG, PROFUNDIDADE ESCAVAÇÃO MÁX. 4,37 M - CHI DIURNO. AF_06/2014</t>
  </si>
  <si>
    <t xml:space="preserve"> 67827 </t>
  </si>
  <si>
    <t>CAMINHÃO BASCULANTE 6 M3 TOCO, PESO BRUTO TOTAL 16.000 KG, CARGA ÚTIL MÁXIMA 11.130 KG, DISTÂNCIA ENTRE EIXOS 5,36 M, POTÊNCIA 185 CV, INCLUSIVE CAÇAMBA METÁLICA - CHI DIURNO. AF_06/2014</t>
  </si>
  <si>
    <t xml:space="preserve"> 67826 </t>
  </si>
  <si>
    <t>CAMINHÃO BASCULANTE 6 M3 TOCO, PESO BRUTO TOTAL 16.000 KG, CARGA ÚTIL MÁXIMA 11.130 KG, DISTÂNCIA ENTRE EIXOS 5,36 M, POTÊNCIA 185 CV, INCLUSIVE CAÇAMBA METÁLICA - CHP DIURNO. AF_06/2014</t>
  </si>
  <si>
    <t xml:space="preserve"> 90781 </t>
  </si>
  <si>
    <t>TOPOGRAFO COM ENCARGOS COMPLEMENTARES</t>
  </si>
  <si>
    <t xml:space="preserve"> 88253 </t>
  </si>
  <si>
    <t>AUXILIAR DE TOPÓGRAFO COM ENCARGOS COMPLEMENTARES</t>
  </si>
  <si>
    <t xml:space="preserve"> 00000032 </t>
  </si>
  <si>
    <t>ACO CA-50, 6,3 MM, VERGALHAO</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</si>
  <si>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</si>
  <si>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</si>
  <si>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</si>
  <si>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</si>
  <si>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93592 </t>
  </si>
  <si>
    <t>TRANSPORTE COM CAMINHÃO BASCULANTE DE 14 M³, EM VIA URBANA EM REVESTIMENTO PRIMÁRIO (UNIDADE: M3XKM). AF_07/2020</t>
  </si>
  <si>
    <t xml:space="preserve"> 100975 </t>
  </si>
  <si>
    <t>CARGA, MANOBRA E DESCARGA DE SOLOS E MATERIAIS GRANULARES EM CAMINHÃO BASCULANTE 14 M³ - CARGA COM PÁ CARREGADEIRA (CAÇAMBA DE 1,7 A 2,8 M³ / 128 HP) E DESCARGA LIVRE (UNIDADE: M3). AF_07/2020</t>
  </si>
  <si>
    <t xml:space="preserve"> 96463 </t>
  </si>
  <si>
    <t xml:space="preserve"> 96464 </t>
  </si>
  <si>
    <t xml:space="preserve"> 030447 </t>
  </si>
  <si>
    <t xml:space="preserve"> 000337 </t>
  </si>
  <si>
    <t xml:space="preserve"> 92269 </t>
  </si>
  <si>
    <t>FABRICAÇÃO DE FÔRMA PARA PILARES E ESTRUTURAS SIMILARES, EM MADEIRA SERRADA, E=25 MM. AF_09/2020</t>
  </si>
  <si>
    <t xml:space="preserve"> 00001345 </t>
  </si>
  <si>
    <t xml:space="preserve"> 00040275 </t>
  </si>
  <si>
    <t>LOCACAO DE VIGA SANDUICHE METALICA VAZADA PARA TRAVAMENTO DE PILARES, ALTURA DE *8* CM, LARGURA DE *6* CM E EXTENSAO DE 2 M</t>
  </si>
  <si>
    <t>MES</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</si>
  <si>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</si>
  <si>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</si>
  <si>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</si>
  <si>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</si>
  <si>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00001525 </t>
  </si>
  <si>
    <t xml:space="preserve"> 00038408 </t>
  </si>
  <si>
    <t>CONCRETO USINADO BOMBEAVEL, CLASSE DE RESISTENCIA C25, COM BRITA 0 E 1, SLUMP = 190 +/- 20 MM, EXCLUI SERVICO DE BOMBEAMENTO (NBR 8953)</t>
  </si>
  <si>
    <t xml:space="preserve"> 92265 </t>
  </si>
  <si>
    <t>FABRICAÇÃO DE FÔRMA PARA VIGAS, EM CHAPA DE MADEIRA COMPENSADA RESINADA, E = 17 MM. AF_09/2020</t>
  </si>
  <si>
    <t xml:space="preserve"> 00040339 </t>
  </si>
  <si>
    <t xml:space="preserve"> 00010749 </t>
  </si>
  <si>
    <t>LOCACAO DE ESCORA METALICA TELESCOPICA, COM ALTURA REGULAVEL DE *1,80* A *3,20* M, COM CAPACIDADE DE CARGA DE NO MINIMO 1000 KGF (10 KN), INCLUSO TRIPE E FORCADO</t>
  </si>
  <si>
    <t xml:space="preserve"> 92798 </t>
  </si>
  <si>
    <t xml:space="preserve"> 92802 </t>
  </si>
  <si>
    <t xml:space="preserve"> 92803 </t>
  </si>
  <si>
    <t xml:space="preserve"> 92804 </t>
  </si>
  <si>
    <t xml:space="preserve"> 92805 </t>
  </si>
  <si>
    <t>Operativa</t>
  </si>
  <si>
    <t>Improdutiva</t>
  </si>
  <si>
    <t>Custo Horário de Equipamentos =&gt;</t>
  </si>
  <si>
    <t>Custo Horário da Mão de Obra =&gt;</t>
  </si>
  <si>
    <t>Adc.M.O. - Ferramentas (0,0%) =&gt;</t>
  </si>
  <si>
    <t>Custo Horário de Execução =&gt;</t>
  </si>
  <si>
    <t>Fator de Influencia da Chuva - FIC =&gt;</t>
  </si>
  <si>
    <t>Custo do FIC =&gt;</t>
  </si>
  <si>
    <t>Produção de Equipe =&gt;</t>
  </si>
  <si>
    <t>Custo Unitário de Execução =&gt;</t>
  </si>
  <si>
    <t>Custo Total das Atividades =&gt;</t>
  </si>
  <si>
    <t>Custo Total do Material =&gt;</t>
  </si>
  <si>
    <t>Custo Total dos Tempos Fixos =&gt;</t>
  </si>
  <si>
    <t>LN</t>
  </si>
  <si>
    <t>RP</t>
  </si>
  <si>
    <t>P</t>
  </si>
  <si>
    <t>Custo total dos Momentos de Transportes =&gt;</t>
  </si>
  <si>
    <t xml:space="preserve"> 000100 </t>
  </si>
  <si>
    <t>AREIA GROSSA LAVADA</t>
  </si>
  <si>
    <t xml:space="preserve"> 000050 </t>
  </si>
  <si>
    <t>CIMENTO PORTLAND CP III 32RS NBR 11578 (quilo)</t>
  </si>
  <si>
    <t xml:space="preserve"> 003119 </t>
  </si>
  <si>
    <t>PERFIL "L" ABAS IGUAIS 2.1/2"x3/8" (8,78kg/m)</t>
  </si>
  <si>
    <t xml:space="preserve"> 030756 </t>
  </si>
  <si>
    <t xml:space="preserve"> 99833 </t>
  </si>
  <si>
    <t xml:space="preserve"> 00037370 </t>
  </si>
  <si>
    <t xml:space="preserve"> 92801 </t>
  </si>
  <si>
    <t>CONCRETAGEM DE RADIER, PISO DE CONCRETO OU LAJE SOBRE SOLO, FCK 30 MPA - LANÇAMENTO, ADENSAMENTO E ACABAMENTO. AF_09/2021</t>
  </si>
  <si>
    <t xml:space="preserve"> 88278 </t>
  </si>
  <si>
    <t>CRONOGRAMA FÍSICO E FINANCEIRO</t>
  </si>
  <si>
    <t>1  MÊS</t>
  </si>
  <si>
    <t>2  MÊS</t>
  </si>
  <si>
    <t>3  MÊS</t>
  </si>
  <si>
    <t>4  MÊS</t>
  </si>
  <si>
    <t>5  MÊS</t>
  </si>
  <si>
    <t>6  MÊS</t>
  </si>
  <si>
    <t>7  MÊS</t>
  </si>
  <si>
    <t>8  MÊS</t>
  </si>
  <si>
    <t>9  MÊS</t>
  </si>
  <si>
    <t>10  MÊS</t>
  </si>
  <si>
    <t>11  MÊS</t>
  </si>
  <si>
    <t>12  MÊS</t>
  </si>
  <si>
    <t>VALOR  UNIT</t>
  </si>
  <si>
    <t>PESO ACUMULADO (%)</t>
  </si>
  <si>
    <t>CURVA ABC DE SERVIÇOS</t>
  </si>
  <si>
    <t>ARMAÇÃO DE PILAR OU VIGA DE ESTRUTURA CONVENCIONAL DE CONCRETO ARMADO UTILIZANDO AÇO CA-50 DE 6,3 MM - MONTAGEM. AF_06/2022</t>
  </si>
  <si>
    <t xml:space="preserve"> 92760 </t>
  </si>
  <si>
    <t xml:space="preserve"> 92764 </t>
  </si>
  <si>
    <t>ARMAÇÃO DE PILAR OU VIGA DE ESTRUTURA CONVENCIONAL DE CONCRETO ARMADO UTILIZANDO AÇO CA-50 DE 16,0 MM - MONTAGEM. AF_06/2022</t>
  </si>
  <si>
    <t xml:space="preserve"> 92759 </t>
  </si>
  <si>
    <t>ARMAÇÃO DE PILAR OU VIGA DE ESTRUTURA CONVENCIONAL DE CONCRETO ARMADO UTILIZANDO AÇO CA-60 DE 5,0 MM - MONTAGEM. AF_06/2022</t>
  </si>
  <si>
    <t xml:space="preserve"> 92766 </t>
  </si>
  <si>
    <t>ARMAÇÃO DE PILAR OU VIGA DE ESTRUTURA CONVENCIONAL DE CONCRETO ARMADO UTILIZANDO AÇO CA-50 DE 25,0 MM - MONTAGEM. AF_06/2022</t>
  </si>
  <si>
    <t xml:space="preserve"> 92761 </t>
  </si>
  <si>
    <t>ARMAÇÃO DE PILAR OU VIGA DE ESTRUTURA CONVENCIONAL DE CONCRETO ARMADO UTILIZANDO AÇO CA-50 DE 8,0 MM - MONTAGEM. AF_06/2022</t>
  </si>
  <si>
    <t xml:space="preserve"> 92762 </t>
  </si>
  <si>
    <t>ARMAÇÃO DE PILAR OU VIGA DE ESTRUTURA CONVENCIONAL DE CONCRETO ARMADO UTILIZANDO AÇO CA-50 DE 10,0 MM - MONTAGEM. AF_06/2022</t>
  </si>
  <si>
    <t xml:space="preserve"> 92763 </t>
  </si>
  <si>
    <t>ARMAÇÃO DE PILAR OU VIGA DE ESTRUTURA CONVENCIONAL DE CONCRETO ARMADO UTILIZANDO AÇO CA-50 DE 12,5 MM - MONTAGEM. AF_06/2022</t>
  </si>
  <si>
    <t>ARMAÇÃO DE LAJE DE ESTRUTURA CONVENCIONAL DE CONCRETO ARMADO UTILIZANDO AÇO CA-50 DE 16,0 MM - MONTAGEM. AF_06/2022</t>
  </si>
  <si>
    <t>CORTE E DOBRA DE AÇO CA-50, DIÂMETRO DE 6,3 MM. AF_06/2022</t>
  </si>
  <si>
    <t>CORTE E DOBRA DE AÇO CA-50, DIÂMETRO DE 12,5 MM. AF_06/2022</t>
  </si>
  <si>
    <t>CORTE E DOBRA DE AÇO CA-50, DIÂMETRO DE 16,0 MM. AF_06/2022</t>
  </si>
  <si>
    <t>CORTE E DOBRA DE AÇO CA-50, DIÂMETRO DE 8,0 MM. AF_06/2022</t>
  </si>
  <si>
    <t>CORTE E DOBRA DE AÇO CA-50, DIÂMETRO DE 10,0 MM. AF_06/2022</t>
  </si>
  <si>
    <t xml:space="preserve"> 92800 </t>
  </si>
  <si>
    <t>CORTE E DOBRA DE AÇO CA-60, DIÂMETRO DE 5,0 MM. AF_06/2022</t>
  </si>
  <si>
    <t>CORTE E DOBRA DE AÇO CA-50, DIÂMETRO DE 25,0 MM. AF_06/2022</t>
  </si>
  <si>
    <t>1,78</t>
  </si>
  <si>
    <t>10,95</t>
  </si>
  <si>
    <t>1,48</t>
  </si>
  <si>
    <t>0,74</t>
  </si>
  <si>
    <t>87,02</t>
  </si>
  <si>
    <t>0,66</t>
  </si>
  <si>
    <t>0,53</t>
  </si>
  <si>
    <t>0,46</t>
  </si>
  <si>
    <t>0,40</t>
  </si>
  <si>
    <t>0,35</t>
  </si>
  <si>
    <t>0,29</t>
  </si>
  <si>
    <t>97,05</t>
  </si>
  <si>
    <t>0,16</t>
  </si>
  <si>
    <t>0,13</t>
  </si>
  <si>
    <t>0,08</t>
  </si>
  <si>
    <t>0,06</t>
  </si>
  <si>
    <t>0,03</t>
  </si>
  <si>
    <t>99,97</t>
  </si>
  <si>
    <t>0,02</t>
  </si>
  <si>
    <t>99,99</t>
  </si>
  <si>
    <t>0,01</t>
  </si>
  <si>
    <t>100,00</t>
  </si>
  <si>
    <t>PLANILHA ORÇAMENTÁRIA RESUMIDA</t>
  </si>
  <si>
    <t>ADMINISTRAÇÃO A OBRA E IMPLANTAÇÃO DE CANTEIRO</t>
  </si>
  <si>
    <t xml:space="preserve"> 90778 </t>
  </si>
  <si>
    <t>ENGENHEIRO CIVIL DE OBRA PLENO COM ENCARGOS COMPLEMENTARES</t>
  </si>
  <si>
    <t xml:space="preserve"> 101460 </t>
  </si>
  <si>
    <t>VIGIA DIURNO COM ENCARGOS COMPLEMENTARES</t>
  </si>
  <si>
    <t xml:space="preserve"> 93572 </t>
  </si>
  <si>
    <t>ENCARREGADO GERAL DE OBRAS COM ENCARGOS COMPLEMENTARES</t>
  </si>
  <si>
    <t xml:space="preserve"> 04 </t>
  </si>
  <si>
    <t>IMPLANTAÇÃO DE CANTEIROS</t>
  </si>
  <si>
    <t xml:space="preserve"> 103689 </t>
  </si>
  <si>
    <t>FORNECIMENTO E INSTALAÇÃO DE PLACA DE OBRA COM CHAPA GALVANIZADA E ESTRUTURA DE MADEIRA. AF_03/2022_PS</t>
  </si>
  <si>
    <t xml:space="preserve"> CPU-IG-01 </t>
  </si>
  <si>
    <t>EXECUÇÃO DE ALMOXARIFADO EM CANTEIRO DE OBRA EM CHAPA DE MADEIRA COMPENSADA, INCLUSO PRATELEIRAS. AF_02/2016</t>
  </si>
  <si>
    <t xml:space="preserve"> 00010776 </t>
  </si>
  <si>
    <t>LOCACAO DE CONTAINER 2,30 X 6,00 M, ALT. 2,50 M, PARA ESCRITORIO, SEM DIVISORIAS INTERNAS E SEM SANITARIO (NAO INCLUI MOBILIZACAO/DESMOBILIZACAO)</t>
  </si>
  <si>
    <t>PONTE EM CONCRETO ARMADO NAS DIMENSÕES 6,00X5,00M (10 UNIDADES)</t>
  </si>
  <si>
    <t xml:space="preserve"> Composição-02 </t>
  </si>
  <si>
    <t>DEMOLIÇÃO MECÂNICA DE ESTRUTURA DE MADEIRA EXISTENTE, COM ESCAVADEIRA HIDRÁULICA COM MARTELO HIDRÁULICO - SEM REAPROVEITAMENTO</t>
  </si>
  <si>
    <t>LIMPEZA MANUAL DE VEGETAÇÃO EM TERRENO COM ENXADA. AF_03/2024</t>
  </si>
  <si>
    <t>CARGA, MANOBRA E DESCARGA DE ENTULHO EM CAMINHÃO BASCULANTE 6 M³ - CARGA COM ESCAVADEIRA HIDRÁULICA (CAÇAMBA DE 0,80 M³ / 111 HP) E DESCARGA LIVRE (UNIDADE: M3). AF_07/2020</t>
  </si>
  <si>
    <t xml:space="preserve"> 105136 </t>
  </si>
  <si>
    <t>LOCAÇÃO DE PONTO PARA REFERÊNCIA TOPOGRÁFICA. AF_03/2024</t>
  </si>
  <si>
    <t>LOCAÇÃO CONVENCIONAL DE OBRA, UTILIZANDO GABARITO DE TÁBUAS CORRIDAS PONTALETADAS A CADA 2,00M - 2 UTILIZAÇÕES. AF_03/2024</t>
  </si>
  <si>
    <t>ESCAVAÇÃO MANUAL PARA BLOCO DE COROAMENTO OU SAPATA (INCLUINDO ESCAVAÇÃO PARA COLOCAÇÃO DE FÔRMAS). AF_01/2024</t>
  </si>
  <si>
    <t>EXECUÇÃO E COMPACTAÇÃO DE CORPO DE ATERRO (95% DE ENERGIA DO PROCTOR NORMAL) COM SOLO PREDOMINANTEMENTE ARENOSO ESPESSURA 15CM - EXCLUSIVE MATERIAL, ESCAVAÇÃO, CARGA E TRANSPORTE. AF_09/2024</t>
  </si>
  <si>
    <t>Estaca trilho TR 68 - fornecimento e cravação</t>
  </si>
  <si>
    <t>LASTRO DE CONCRETO MAGRO, APLICADO EM BLOCOS DE COROAMENTO OU SAPATAS, ESPESSURA DE 5 CM. AF_01/2024</t>
  </si>
  <si>
    <t>ARMAÇÃO DE BLOCO UTILIZANDO AÇO CA-50 DE 6,3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</si>
  <si>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</si>
  <si>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</si>
  <si>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</si>
  <si>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</si>
  <si>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FABRICAÇÃO, MONTAGEM E DESMONTAGEM DE FÔRMA PARA SAPATA, EM MADEIRA SERRADA, E=25 MM, 4 UTILIZAÇÕES. AF_01/2024</t>
  </si>
  <si>
    <t xml:space="preserve"> 2.3.7 </t>
  </si>
  <si>
    <t>EMENDA SOLDA DE TOPO EM ESTACA TRILHO TR-68 CARGA 60 ton/m</t>
  </si>
  <si>
    <t xml:space="preserve"> 2.3.8 </t>
  </si>
  <si>
    <t>CONCRETAGEM DE SAPATA, FCK 30 MPA, COM USO DE JERICA - LANÇAMENTO, ADENSAMENTO E ACABAMENTO. AF_01/2024</t>
  </si>
  <si>
    <t xml:space="preserve"> 2.3.9 </t>
  </si>
  <si>
    <t>IMPERMEABILIZAÇÃO DE SUPERFÍCIE COM ARGAMASSA DE CIMENTO E AREIA, COM ADITIVO IMPERMEABILIZANTE, E = 1,5CM. AF_09/2023</t>
  </si>
  <si>
    <t xml:space="preserve"> 301026 </t>
  </si>
  <si>
    <t>M3/M</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</si>
  <si>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</si>
  <si>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</si>
  <si>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</si>
  <si>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</si>
  <si>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FABRICAÇÃO, MONTAGEM E DESMONTAGEM DE FÔRMA PARA CORTINA DE CONTENÇÃO, EM CHAPA DE MADEIRA COMPENSADA PLASTIFICADA, E = 18 MM, 10 UTILIZAÇÕES. AF_11/2024</t>
  </si>
  <si>
    <t xml:space="preserve"> 2.4.10 </t>
  </si>
  <si>
    <t>CONCRETAGEM DE CORTINA DE CONTENÇÃO, ATRAVÉS DE BOMBA - LANÇAMENTO, ADENSAMENTO E ACABAMENTO. AF_11/2024</t>
  </si>
  <si>
    <t xml:space="preserve"> 2.4.11 </t>
  </si>
  <si>
    <t>CONCRETAGEM DE PILARES, FCK = 25 MPA, COM USO DE BALDES - LANÇAMENTO, ADENSAMENTO E ACABAMENTO. AF_02/2022</t>
  </si>
  <si>
    <t>CONC.USIN.VIGA/PAREDE 40MPA 18M2 RESINADO 14M + ARMADURA</t>
  </si>
  <si>
    <t xml:space="preserve"> CPU93404 </t>
  </si>
  <si>
    <t>EXECUÇÃO DE TABULEIRO DE PONTE MISTA (METÁLICO–CONCRETO) COM TIRILHOS TR-68, INCLUINDO FORNECIMENTO, MONTAGEM DA ESTRUTURA METÁLICA, FORMAS, ARMADURAS, CONCRETAGEM E ACABAMENTOS</t>
  </si>
  <si>
    <t>Placa de advertência em aço, lado de 0,60 m - película retrorrefletiva tipo I + SI - fornecimento e implantação</t>
  </si>
  <si>
    <t>Suporte metálico galvanizado para placa de advertência ou regulamentação - lado ou diâmetro de 0,60 m - fornecimento e implantação</t>
  </si>
  <si>
    <t>GUARDA-CORPO TUBOS DE FERRO</t>
  </si>
  <si>
    <t>LIMPEZA DE SUPERFÍCIE PISO OU PAREDE COM JATO DE ALTA PRESSÃO. AF_10/2025</t>
  </si>
  <si>
    <t>PONTE EM CONCRETO ARMADO NAS DIMENSÕES 8,00X5,00M ( 06 UNIDADES)</t>
  </si>
  <si>
    <t xml:space="preserve"> 3.3.7 </t>
  </si>
  <si>
    <t>EMENDA SOLDA DE TOPO EM ESTACA TRILHO TR-68 CARGA 60 TON/M</t>
  </si>
  <si>
    <t xml:space="preserve"> 3.3.8 </t>
  </si>
  <si>
    <t xml:space="preserve"> 3.3.9 </t>
  </si>
  <si>
    <t xml:space="preserve"> 3.4.10 </t>
  </si>
  <si>
    <t xml:space="preserve"> 3.4.11 </t>
  </si>
  <si>
    <t>SUPORTE METÁLICO GALVANIZADO PARA PLACA DE ADVERTÊNCIA OU REGULAMENTAÇÃO - LADO OU DIÂMETRO DE 0,60 M - FORNECIMENTO E IMPLANTAÇÃO</t>
  </si>
  <si>
    <t>PONTE EM CONCRETO ARMADO NAS DIMENSÕES 12,00X5,00M  ( 03 UNIDADES )</t>
  </si>
  <si>
    <t xml:space="preserve"> 4.3.7 </t>
  </si>
  <si>
    <t xml:space="preserve"> 4.3.8 </t>
  </si>
  <si>
    <t xml:space="preserve"> 4.3.9 </t>
  </si>
  <si>
    <t xml:space="preserve"> 4.4.10 </t>
  </si>
  <si>
    <t xml:space="preserve"> 4.4.11 </t>
  </si>
  <si>
    <t>PONTE EM CONCRETO ARMADO NAS DIMENSÕES 15,00X5,00M  ( 03 UNIDADES )</t>
  </si>
  <si>
    <t xml:space="preserve"> 5.3.7 </t>
  </si>
  <si>
    <t xml:space="preserve"> 5.3.8 </t>
  </si>
  <si>
    <t xml:space="preserve"> 5.3.9 </t>
  </si>
  <si>
    <t xml:space="preserve"> 5.4.10 </t>
  </si>
  <si>
    <t xml:space="preserve"> 5.4.11 </t>
  </si>
  <si>
    <t>PONTE EM CONCRETO ARMADO NAS DIMENSÕES 18,00X5,00M  ( 03 UNIDADES )</t>
  </si>
  <si>
    <t xml:space="preserve"> 6.1.5 </t>
  </si>
  <si>
    <t xml:space="preserve"> 6.1.6 </t>
  </si>
  <si>
    <t xml:space="preserve"> 6.3.3 </t>
  </si>
  <si>
    <t xml:space="preserve"> 6.3.4 </t>
  </si>
  <si>
    <t xml:space="preserve"> 6.3.5 </t>
  </si>
  <si>
    <t xml:space="preserve"> 6.3.6 </t>
  </si>
  <si>
    <t xml:space="preserve"> 6.3.7 </t>
  </si>
  <si>
    <t xml:space="preserve"> 6.3.8 </t>
  </si>
  <si>
    <t xml:space="preserve"> 6.3.9 </t>
  </si>
  <si>
    <t xml:space="preserve"> 6.4.4 </t>
  </si>
  <si>
    <t xml:space="preserve"> 6.4.5 </t>
  </si>
  <si>
    <t xml:space="preserve"> 6.4.6 </t>
  </si>
  <si>
    <t xml:space="preserve"> 6.4.7 </t>
  </si>
  <si>
    <t xml:space="preserve"> 6.4.8 </t>
  </si>
  <si>
    <t xml:space="preserve"> 6.4.9 </t>
  </si>
  <si>
    <t xml:space="preserve"> 6.4.10 </t>
  </si>
  <si>
    <t xml:space="preserve"> 6.4.11 </t>
  </si>
  <si>
    <t xml:space="preserve"> 6.7.2 </t>
  </si>
  <si>
    <t>PONTE EM CONCRETO ARMADO NAS DIMENSÕES 20,00X5,00M  ( 04 UNIDADES )</t>
  </si>
  <si>
    <t xml:space="preserve"> 7.3.7 </t>
  </si>
  <si>
    <t xml:space="preserve"> 7.3.8 </t>
  </si>
  <si>
    <t xml:space="preserve"> 7.3.9 </t>
  </si>
  <si>
    <t xml:space="preserve"> 7.4.10 </t>
  </si>
  <si>
    <t xml:space="preserve"> 7.4.11 </t>
  </si>
  <si>
    <t xml:space="preserve"> 8 </t>
  </si>
  <si>
    <t>PONTE EM CONCRETO ARMADO NAS DIMENSÕES 30,00X5,00M  ( 02UNIDADES )</t>
  </si>
  <si>
    <t xml:space="preserve"> 8.1 </t>
  </si>
  <si>
    <t xml:space="preserve"> 8.1.1 </t>
  </si>
  <si>
    <t xml:space="preserve"> 8.1.2 </t>
  </si>
  <si>
    <t xml:space="preserve"> 8.1.3 </t>
  </si>
  <si>
    <t xml:space="preserve"> 8.1.4 </t>
  </si>
  <si>
    <t xml:space="preserve"> 8.1.5 </t>
  </si>
  <si>
    <t xml:space="preserve"> 8.1.6 </t>
  </si>
  <si>
    <t xml:space="preserve"> 8.2 </t>
  </si>
  <si>
    <t xml:space="preserve"> 8.2.1 </t>
  </si>
  <si>
    <t xml:space="preserve"> 8.2.2 </t>
  </si>
  <si>
    <t xml:space="preserve"> 8.2.3 </t>
  </si>
  <si>
    <t xml:space="preserve"> 8.2.4 </t>
  </si>
  <si>
    <t xml:space="preserve"> 8.2.5 </t>
  </si>
  <si>
    <t xml:space="preserve"> 8.2.6 </t>
  </si>
  <si>
    <t xml:space="preserve"> 8.3 </t>
  </si>
  <si>
    <t xml:space="preserve"> 8.3.1 </t>
  </si>
  <si>
    <t xml:space="preserve"> 8.3.2 </t>
  </si>
  <si>
    <t xml:space="preserve"> 8.3.3 </t>
  </si>
  <si>
    <t xml:space="preserve"> 8.3.4 </t>
  </si>
  <si>
    <t xml:space="preserve"> 8.3.5 </t>
  </si>
  <si>
    <t xml:space="preserve"> 8.3.6 </t>
  </si>
  <si>
    <t xml:space="preserve"> 8.3.7 </t>
  </si>
  <si>
    <t xml:space="preserve"> 8.3.8 </t>
  </si>
  <si>
    <t xml:space="preserve"> 8.3.9 </t>
  </si>
  <si>
    <t xml:space="preserve"> 8.4 </t>
  </si>
  <si>
    <t xml:space="preserve"> 8.4.1 </t>
  </si>
  <si>
    <t xml:space="preserve"> 8.4.2 </t>
  </si>
  <si>
    <t xml:space="preserve"> 8.4.3 </t>
  </si>
  <si>
    <t xml:space="preserve"> 8.4.4 </t>
  </si>
  <si>
    <t xml:space="preserve"> 8.4.5 </t>
  </si>
  <si>
    <t xml:space="preserve"> 8.4.6 </t>
  </si>
  <si>
    <t xml:space="preserve"> 8.4.7 </t>
  </si>
  <si>
    <t xml:space="preserve"> 8.4.8 </t>
  </si>
  <si>
    <t xml:space="preserve"> 8.4.9 </t>
  </si>
  <si>
    <t xml:space="preserve"> 8.4.10 </t>
  </si>
  <si>
    <t xml:space="preserve"> 8.4.11 </t>
  </si>
  <si>
    <t xml:space="preserve"> 8.5 </t>
  </si>
  <si>
    <t xml:space="preserve"> 8.5.1 </t>
  </si>
  <si>
    <t xml:space="preserve"> 8.5.2 </t>
  </si>
  <si>
    <t xml:space="preserve"> 8.5.3 </t>
  </si>
  <si>
    <t xml:space="preserve"> 8.5.4 </t>
  </si>
  <si>
    <t xml:space="preserve"> 8.5.5 </t>
  </si>
  <si>
    <t xml:space="preserve"> 8.5.6 </t>
  </si>
  <si>
    <t xml:space="preserve"> 8.5.7 </t>
  </si>
  <si>
    <t xml:space="preserve"> 8.5.8 </t>
  </si>
  <si>
    <t xml:space="preserve"> 8.5.9 </t>
  </si>
  <si>
    <t xml:space="preserve"> 8.5.10 </t>
  </si>
  <si>
    <t xml:space="preserve"> 8.5.11 </t>
  </si>
  <si>
    <t xml:space="preserve"> 8.6 </t>
  </si>
  <si>
    <t xml:space="preserve"> 8.6.1 </t>
  </si>
  <si>
    <t xml:space="preserve"> 8.6.2 </t>
  </si>
  <si>
    <t xml:space="preserve"> 8.7 </t>
  </si>
  <si>
    <t xml:space="preserve"> 8.7.1 </t>
  </si>
  <si>
    <t xml:space="preserve"> 8.7.2 </t>
  </si>
  <si>
    <t xml:space="preserve"> 95403 </t>
  </si>
  <si>
    <t>CURSO DE CAPACITAÇÃO PARA ENGENHEIRO CIVIL DE OBRA PLENO (ENCARGOS COMPLEMENTARES) - HORISTA</t>
  </si>
  <si>
    <t>INS</t>
  </si>
  <si>
    <t xml:space="preserve"> 00002707 </t>
  </si>
  <si>
    <t>ENGENHEIRO CIVIL DE OBRA PLENO (HORISTA)</t>
  </si>
  <si>
    <t>ALIMENTACAO - HORISTA (COLETADO CAIXA - ENCARGOS COMPLEMENTARES)</t>
  </si>
  <si>
    <t>EXAMES - HORISTA (COLETADO CAIXA - ENCARGOS COMPLEMENTARES)</t>
  </si>
  <si>
    <t>SEGURO - HORISTA (COLETADO CAIXA - ENCARGOS COMPLEMENTARES)</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</si>
  <si>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</si>
  <si>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</si>
  <si>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</si>
  <si>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</si>
  <si>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101372 </t>
  </si>
  <si>
    <t>CURSO DE CAPACITAÇÃO PARA VIGIA DIURNO (ENCARGOS COMPLEMENTARES) - MENSALISTA</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</si>
  <si>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</si>
  <si>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</si>
  <si>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</si>
  <si>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</si>
  <si>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</si>
  <si>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</si>
  <si>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</si>
  <si>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</si>
  <si>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</si>
  <si>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VIGIA DIURNO (MENSALISTA)</t>
  </si>
  <si>
    <t xml:space="preserve"> 00043479 </t>
  </si>
  <si>
    <t>FERRAMENTAS - FAMILIA SERVENTE - MENSALISTA (ENCARGOS COMPLEMENTARES - COLETADO CAIXA)</t>
  </si>
  <si>
    <t xml:space="preserve"> 00043503 </t>
  </si>
  <si>
    <t>EPI - FAMILIA SERVENTE - MENSALISTA (ENCARGOS COMPLEMENTARES - COLETADO CAIXA)</t>
  </si>
  <si>
    <t xml:space="preserve"> 95422 </t>
  </si>
  <si>
    <t>CURSO DE CAPACITAÇÃO PARA ENCARREGADO GERAL DE OBRAS (ENCARGOS COMPLEMENTARES) - MENSALISTA</t>
  </si>
  <si>
    <t xml:space="preserve"> 00040818 </t>
  </si>
  <si>
    <t>ENCARREGADO GERAL DE OBRAS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</si>
  <si>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</si>
  <si>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</si>
  <si>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</si>
  <si>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</si>
  <si>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00004509 </t>
  </si>
  <si>
    <t>SARRAFO *2,5 X 10* CM EM PINUS, MISTA OU EQUIVALENTE DA REGIAO - BRUTA</t>
  </si>
  <si>
    <t xml:space="preserve"> 00005065 </t>
  </si>
  <si>
    <t>PREGO DE ACO POLIDO COM CABECA 10 X 10 (7/8 X 17)</t>
  </si>
  <si>
    <t xml:space="preserve"> 00005069 </t>
  </si>
  <si>
    <t>PREGO DE ACO POLIDO COM CABECA 17 X 27 (2 1/2 X 11)</t>
  </si>
  <si>
    <t>PINTURA LÁTEX ACRÍLICA PREMIUM, APLICAÇÃO MANUAL EM PAREDES, DUAS DEMÃOS. AF_04/2023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</si>
  <si>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</si>
  <si>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</si>
  <si>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PORTA EM ALUMÍNIO DE ABRIR TIPO VENEZIANA COM GUARNIÇÃO, FIXAÇÃO COM PARAFUSOS - FORNECIMENTO E INSTALAÇÃO. AF_10/2025</t>
  </si>
  <si>
    <t>ELETRODUTO RÍGIDO ROSCÁVEL, PVC, DN 20 MM (1/2"), PARA CIRCUITOS TERMINAIS, INSTALADO EM FORRO - FORNECIMENTO E INSTALAÇÃO. AF_03/2023</t>
  </si>
  <si>
    <t>ELETRODUTO RÍGIDO ROSCÁVEL, PVC, DN 20 MM (1/2"), PARA CIRCUITOS TERMINAIS, INSTALADO EM PAREDE - FORNECIMENTO E INSTALAÇÃO. AF_03/2023</t>
  </si>
  <si>
    <t xml:space="preserve"> 91911 </t>
  </si>
  <si>
    <t>CURVA 90 GRAUS PARA ELETRODUTO, PVC, ROSCÁVEL, DN 20 MM (1/2"), PARA CIRCUITOS TERMINAIS, INSTALADA EM PAREDE - FORNECIMENTO E INSTALAÇÃO. AF_03/2023</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</si>
  <si>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</si>
  <si>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</si>
  <si>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</si>
  <si>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91937 </t>
  </si>
  <si>
    <t>CAIXA OCTOGONAL 3" X 3", PVC, INSTALADA EM LAJE - FORNECIMENTO E INSTALAÇÃO. AF_03/2023</t>
  </si>
  <si>
    <t xml:space="preserve"> 92000 </t>
  </si>
  <si>
    <t>TOMADA BAIXA DE EMBUTIR (1 MÓDULO), 2P+T 10 A, INCLUINDO SUPORTE E PLACA - FORNECIMENTO E INSTALAÇÃO. AF_03/2023</t>
  </si>
  <si>
    <t xml:space="preserve"> 92025 </t>
  </si>
  <si>
    <t>INTERRUPTOR SIMPLES (1 MÓDULO) COM 2 TOMADAS DE EMBUTIR 2P+T 10 A, INCLUINDO SUPORTE E PLACA - FORNECIMENTO E INSTALAÇÃO. AF_03/2023</t>
  </si>
  <si>
    <t>TRAMA DE MADEIRA COMPOSTA POR TERÇAS PARA TELHADOS DE ATÉ 2 ÁGUAS PARA TELHA ONDULADA DE FIBROCIMENTO, METÁLICA, PLÁSTICA OU TERMOACÚSTICA, INCLUSO TRANSPORTE VERTICAL. AF_10/2025</t>
  </si>
  <si>
    <t>ESCAVAÇÃO MANUAL DE VALA. AF_09/2024</t>
  </si>
  <si>
    <t xml:space="preserve"> 93382 </t>
  </si>
  <si>
    <t>REATERRO MANUAL DE VALAS, COM COMPACTADOR DE SOLOS DE PERCUSSÃO. AF_08/2023</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</si>
  <si>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</si>
  <si>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LASTRO DE CONCRETO MAGRO, APLICADO EM PISOS, LAJES SOBRE SOLO OU RADIERS, ESPESSURA DE 3 CM. AF_01/2024</t>
  </si>
  <si>
    <t>LASTRO DE CONCRETO MAGRO, APLICADO EM PISOS, LAJES SOBRE SOLO OU RADIERS, ESPESSURA DE 5 CM. AF_01/2024</t>
  </si>
  <si>
    <t>CONDULETE DE PVC, TIPO B, PARA ELETRODUTO DE PVC SOLDÁVEL DN 25 MM (3/4''), APARENTE - FORNECIMENTO E INSTALAÇÃO. AF_10/2022</t>
  </si>
  <si>
    <t xml:space="preserve"> 95811 </t>
  </si>
  <si>
    <t>CONDULETE DE PVC, TIPO LB, PARA ELETRODUTO DE PVC SOLDÁVEL DN 25 MM (3/4''), APARENTE - FORNECIMENTO E INSTALAÇÃO. AF_10/2022</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</si>
  <si>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</si>
  <si>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</si>
  <si>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</si>
  <si>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</si>
  <si>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PAREDE DE MADEIRA COMPENSADA PARA CONSTRUÇÃO TEMPORÁRIA EM CHAPA SIMPLES, EXTERNA, SEM VÃO. AF_03/2024</t>
  </si>
  <si>
    <t xml:space="preserve"> 98443 </t>
  </si>
  <si>
    <t>PAREDE DE MADEIRA COMPENSADA PARA CONSTRUÇÃO TEMPORÁRIA EM CHAPA SIMPLES, INTERNA, SEM VÃO. AF_03/2024</t>
  </si>
  <si>
    <t xml:space="preserve"> 98444 </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</si>
  <si>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</si>
  <si>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</si>
  <si>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</si>
  <si>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 xml:space="preserve"> 98447 </t>
  </si>
  <si>
    <t>PAREDE DE MADEIRA COMPENSADA PARA CONSTRUÇÃO TEMPORÁRIA EM CHAPA SIMPLES, INTERNA, COM ÁREA LÍQUIDA MAIOR OU IGUAL A 6 M², COM VÃO. AF_03/2024</t>
  </si>
  <si>
    <t xml:space="preserve"> 98448 </t>
  </si>
  <si>
    <t>PAREDE DE MADEIRA COMPENSADA PARA CONSTRUÇÃO TEMPORÁRIA EM CHAPA SIMPLES, INTERNA, COM ÁREA LÍQUIDA MENOR QUE 6 M², COM VÃO. AF_03/2024</t>
  </si>
  <si>
    <t xml:space="preserve"> 101876 </t>
  </si>
  <si>
    <t>QUADRO DE DISTRIBUIÇÃO DE ENERGIA EM PVC, DE EMBUTIR, SEM BARRAMENTO, PARA 6 DISJUNTORES - FORNECIMENTO E INSTALAÇÃO. AF_07/2025</t>
  </si>
  <si>
    <t xml:space="preserve"> 101891 </t>
  </si>
  <si>
    <t>DISJUNTOR MONOPOLAR TIPO NEMA, CORRENTE NOMINAL DE 35 ATÉ 50A - FORNECIMENTO E INSTALAÇÃO. AF_07/2025</t>
  </si>
  <si>
    <t xml:space="preserve"> 00004513 </t>
  </si>
  <si>
    <t>CAIBRO 5 X 5 CM EM PINUS, MISTA OU EQUIVALENTE DA REGIAO - BRUTA</t>
  </si>
  <si>
    <t xml:space="preserve"> 00006193 </t>
  </si>
  <si>
    <t>TABUA NAO APARELHADA *2,5 X 20* CM, EM MACARANDUBA/MASSARANDUBA, ANGELIM OU EQUIVALENTE DA REGIAO - BRUTA</t>
  </si>
  <si>
    <t xml:space="preserve"> 00010886 </t>
  </si>
  <si>
    <t>EXTINTOR DE INCENDIO PORTATIL COM CARGA DE AGUA PRESSURIZADA DE 10 L, CLASSE A</t>
  </si>
  <si>
    <t xml:space="preserve"> 00010891 </t>
  </si>
  <si>
    <t>EXTINTOR DE INCENDIO PORTATIL COM CARGA DE PO QUIMICO SECO (PQS) DE 4 KG, CLASSE BC</t>
  </si>
  <si>
    <t xml:space="preserve"> 00011587 </t>
  </si>
  <si>
    <t>FORRO DE PVC LISO, BRANCO, REGUA DE 10 CM, ESPESSURA APROXIMADA DE 8 MM (COM COLOCACAO / SEM ESTRUTURA METALICA)</t>
  </si>
  <si>
    <t xml:space="preserve"> CPU-02 </t>
  </si>
  <si>
    <t xml:space="preserve"> 90776 </t>
  </si>
  <si>
    <t>ENCARREGADO GERAL COM ENCARGOS COMPLEMENTARES</t>
  </si>
  <si>
    <t xml:space="preserve"> 00045152 </t>
  </si>
  <si>
    <t>LOCACAO DE ESTACAO TOTAL, PRECISAO ANGULAR DE 2 A 5 SEGUNDOS, INCLUINDO ACESSORIOS</t>
  </si>
  <si>
    <t>SARRAFO NAO APARELHADO *2,5 X 7* CM, EM MACARANDUBA/MASSARANDUBA, ANGELIM, PEROBA-ROSA OU EQUIVALENTE DA REGIAO - BRUTA</t>
  </si>
  <si>
    <t>CAIBRO NAO APARELHADO *6 X 6* CM, EM MACARANDUBA/MASSARANDUBA, ANGELIM OU EQUIVALENTE DA REGIAO - BRUTA</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</si>
  <si>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</si>
  <si>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CHI DIURNO. AF_06/2017</t>
  </si>
  <si>
    <t>Equipamentos</t>
  </si>
  <si>
    <t>Utilização</t>
  </si>
  <si>
    <t>Custo Operacional</t>
  </si>
  <si>
    <t>Custo Horário</t>
  </si>
  <si>
    <t>E9502</t>
  </si>
  <si>
    <t>Bate-estaca de gravidade para 6 t - 119 kW</t>
  </si>
  <si>
    <t>Mão de Obra</t>
  </si>
  <si>
    <t>Salário Hora</t>
  </si>
  <si>
    <t>P9824</t>
  </si>
  <si>
    <t>Servente</t>
  </si>
  <si>
    <t>Material</t>
  </si>
  <si>
    <t>Unidade</t>
  </si>
  <si>
    <t>Preço Unitário</t>
  </si>
  <si>
    <t>M1606</t>
  </si>
  <si>
    <t>Trilho TR68 em aço-carbono usado</t>
  </si>
  <si>
    <t>kg</t>
  </si>
  <si>
    <t>E</t>
  </si>
  <si>
    <t>Tempos Fixos</t>
  </si>
  <si>
    <t>Quantidade</t>
  </si>
  <si>
    <t>Tempo Fixo</t>
  </si>
  <si>
    <t>Carga, manobra e descarga de materiais diversos em caminhão carroceria com capacidade de 11,5 t e com guindauto com capacidade de elevação de 11,9 t</t>
  </si>
  <si>
    <t>t</t>
  </si>
  <si>
    <t>Momento de Transporte</t>
  </si>
  <si>
    <t>Distância Média de Transporte (DMT)</t>
  </si>
  <si>
    <t>Trilho TR68 em aço-carbono usado - Caminhão guindauto com capacidade de elevação de 11,9 t e carroceria de 11,5 t - 188 kW</t>
  </si>
  <si>
    <t>tkm</t>
  </si>
  <si>
    <t>5915012
0,000
R$  2,06</t>
  </si>
  <si>
    <t>5915013
0,000
R$  1,65</t>
  </si>
  <si>
    <t>5915014
0,000
R$  1,32</t>
  </si>
  <si>
    <t xml:space="preserve"> 00006212 </t>
  </si>
  <si>
    <t>TABUA *2,5 X 30 CM EM PINUS, MISTA OU EQUIVALENTE DA REGIAO - BRUTA</t>
  </si>
  <si>
    <t>SOLDA ELETRICA-ELETRODO OK 48.04 E7018 - 3,25mm</t>
  </si>
  <si>
    <t>MAQUINA DE SOLDA ELETR.SMASHWELD 180E ESAB 6,1kVA</t>
  </si>
  <si>
    <t xml:space="preserve"> 099026 </t>
  </si>
  <si>
    <t>SOLDADOR</t>
  </si>
  <si>
    <t xml:space="preserve"> 099614 </t>
  </si>
  <si>
    <t>AJUDANTE ESPECIALIZADO - SOLDADOR</t>
  </si>
  <si>
    <t>MONTADOR DE ESTRUTURAS METÁLICAS COM ENCARGOS COMPLEMENTARES</t>
  </si>
  <si>
    <t>UNXMES</t>
  </si>
  <si>
    <t>CHAPA/PAINEL DE MADEIRA COMPENSADA PLASTIFICADA (MADEIRITE PLASTIFICADO) PARA FORMA DE CONCRETO, DE 2200 X 1100 MM, E = *17* MM</t>
  </si>
  <si>
    <t>CONCRETO USINADO BOMBEAVEL, CLASSE DE RESISTENCIA C30, BRITA 0 E 1, SLUMP = 100 +/- 20 MM, COM BOMBEAMENTO (DISPONIBILIZACAO DE BOMBA), SEM O LANCAMENTO (NBR 8953)</t>
  </si>
  <si>
    <t>LOCACAO DE CRUZETA, SIMPLES, PARA ESCORA METALICA, COMPRIMENTO ENTRE 50 A 60 CM, PARA ESCORA DE 1,80 A 3,20 METROS E TUBO EXTERNO ATE 48 MM DE DIAMETRO</t>
  </si>
  <si>
    <t xml:space="preserve"> 000340 </t>
  </si>
  <si>
    <t>ACO CA 50A 12,5mm (1/2") (0,993 kg/m)</t>
  </si>
  <si>
    <t xml:space="preserve"> 000400 </t>
  </si>
  <si>
    <t>ARAME RECOZIDO ISGW #16 (0,032kg/m) (55 AMARRAS/pm3)</t>
  </si>
  <si>
    <t xml:space="preserve"> 000413 </t>
  </si>
  <si>
    <t>ACO CA 50 8,0mm (5/16") (0,388 kg/m)</t>
  </si>
  <si>
    <t xml:space="preserve"> 001205 </t>
  </si>
  <si>
    <t>PREGO FERRO GALVANIZADO 17x27 (226 un/kg)</t>
  </si>
  <si>
    <t xml:space="preserve"> 001274 </t>
  </si>
  <si>
    <t>SARRAFO DE PINUS 1" x 2"</t>
  </si>
  <si>
    <t xml:space="preserve"> 001350 </t>
  </si>
  <si>
    <t>PONTALETE 7,5x7,5cm (3x3") PERNA/BARROTE/ESTRONCA</t>
  </si>
  <si>
    <t xml:space="preserve"> 003932 </t>
  </si>
  <si>
    <t>ACO CA 60 5,0mm (0,154 kg/m)</t>
  </si>
  <si>
    <t xml:space="preserve"> 004143 </t>
  </si>
  <si>
    <t>ESPACADOR CIRCULAR P/ FERRAGENS TIPO ROSETA, COBERTURA 30MM</t>
  </si>
  <si>
    <t xml:space="preserve"> 008419 </t>
  </si>
  <si>
    <t>DESMOLDANTE LIQUIDO P/FORMAS ESTRUTURAIS (L=75m2)</t>
  </si>
  <si>
    <t xml:space="preserve"> 028374 </t>
  </si>
  <si>
    <t>CONCRETO USINADO 40,0 MPa COM CUSTO DE BOMBEAMENTO</t>
  </si>
  <si>
    <t xml:space="preserve"> 037402 </t>
  </si>
  <si>
    <t>SERRA CIRCULAR MECAN BANCADA MOT.ELETRICO 5CV-H</t>
  </si>
  <si>
    <t xml:space="preserve"> 037431 </t>
  </si>
  <si>
    <t>VIBRADOR DE IMERSAO ELETRICO 2CV</t>
  </si>
  <si>
    <t xml:space="preserve"> 041101 </t>
  </si>
  <si>
    <t>CHAPA DE COMPENSADO RESINADO FENOLICO 14mm 2,20x1.10m(2,42m2)</t>
  </si>
  <si>
    <t xml:space="preserve"> 099300 </t>
  </si>
  <si>
    <t>ARMADOR ou FERREIRO</t>
  </si>
  <si>
    <t xml:space="preserve"> 099322 </t>
  </si>
  <si>
    <t>CONCRETISTA</t>
  </si>
  <si>
    <t xml:space="preserve"> 099323 </t>
  </si>
  <si>
    <t>AJUDANTE ESPECIALIZADO - CONCRETISTA</t>
  </si>
  <si>
    <t xml:space="preserve"> 099350 </t>
  </si>
  <si>
    <t>CARPINTEIRO DE FORMAS</t>
  </si>
  <si>
    <t xml:space="preserve"> 099449 </t>
  </si>
  <si>
    <t>AJUDANTE DE CARPINTEIRO</t>
  </si>
  <si>
    <t xml:space="preserve"> 099807 </t>
  </si>
  <si>
    <t>AJUDANTE DE ARMADOR</t>
  </si>
  <si>
    <t xml:space="preserve"> 97093 </t>
  </si>
  <si>
    <t>ARMAÇÃO PARA EXECUÇÃO DE RADIER, PISO DE CONCRETO OU LAJE SOBRE SOLO, COM USO DE TELA Q-283. AF_09/2021</t>
  </si>
  <si>
    <t xml:space="preserve"> 102484 </t>
  </si>
  <si>
    <t>CONCRETO FCK = 40MPA, TRAÇO 1:1,4:1,8 (EM MASSA SECA DE CIMENTO/ AREIA MÉDIA/ SEIXO ROLADO) - PREPARO MECÂNICO COM BETONEIRA 600 L. AF_05/2021</t>
  </si>
  <si>
    <t xml:space="preserve"> 103670 </t>
  </si>
  <si>
    <t>LANÇAMENTO COM USO DE BALDES, ADENSAMENTO E ACABAMENTO DE CONCRETO EM ESTRUTURAS. AF_02/2022</t>
  </si>
  <si>
    <t xml:space="preserve"> 98753 </t>
  </si>
  <si>
    <t>SOLDA DE TOPO EM CHAPA/PERFIL/TUBO DE AÇO CHANFRADO, ESPESSURA=3/4''. AF_06/2018</t>
  </si>
  <si>
    <t xml:space="preserve"> M1606 </t>
  </si>
  <si>
    <t>E9687</t>
  </si>
  <si>
    <t>Caminhão carroceria com capacidade de 5 t - 120 kW</t>
  </si>
  <si>
    <t>P9830</t>
  </si>
  <si>
    <t>Montador</t>
  </si>
  <si>
    <t>Atividades Auxiliares</t>
  </si>
  <si>
    <t>Atividade Auxiliar</t>
  </si>
  <si>
    <t>Placa em aço nº 16 galvanizado com película retrorrefletiva tipo I + SI - confecção</t>
  </si>
  <si>
    <t>M0789</t>
  </si>
  <si>
    <t>Conjunto para fixação de placas em aço galvanizado composto por barra chata, abraçadeira, parafusos, porcas e arruelas</t>
  </si>
  <si>
    <t>M0787</t>
  </si>
  <si>
    <t>Suporte em aço-carbono galvanizado tipo perfil C para placa de sinalização</t>
  </si>
  <si>
    <t>Concreto fck = 20 MPa - confecção em betoneira e lançamento manual - areia e brita comerciais</t>
  </si>
  <si>
    <t>Escavação manual em material de 1ª categoria na profundidade de até 1 m</t>
  </si>
  <si>
    <t>Carga, manobra e descarga de materiais diversos em caminhão carroceria de 15 t - carga e descarga manuais</t>
  </si>
  <si>
    <t>Conjunto para fixação de placas em aço galvanizado composto por barra chata, abraçadeira, parafusos, porcas e arruelas - Caminhão carroceria com capacidade de 15 t - 188 kW</t>
  </si>
  <si>
    <t>5914449
0,000
R$  1,11</t>
  </si>
  <si>
    <t>5914464
0,000
R$  0,89</t>
  </si>
  <si>
    <t>5914479
0,000
R$  0,71</t>
  </si>
  <si>
    <t>Suporte em aço-carbono galvanizado tipo perfil C para placa de sinalização - Caminhão carroceria com capacidade de 15 t - 188 kW</t>
  </si>
  <si>
    <t>TUBO ACO GALVANIZADO DIN 2440 NBR 5580 2" (5,242kg/m)</t>
  </si>
  <si>
    <t xml:space="preserve"> 099230 </t>
  </si>
  <si>
    <t>SERRALHEIRO</t>
  </si>
  <si>
    <t xml:space="preserve"> 099662 </t>
  </si>
  <si>
    <t>AJUDANTE DE SERRALHEIRO</t>
  </si>
  <si>
    <t>LAVADORA DE ALTA PRESSAO (LAVA-JATO) PARA AGUA FRIA, PRESSAO DE OPERACAO ENTRE 1400 E 1900 LIB/POL2, VAZAO MAXIMA ENTRE 400 E 700 L/H - CHP DIURNO. AF_05/2023</t>
  </si>
  <si>
    <t xml:space="preserve"> 99834 </t>
  </si>
  <si>
    <t>LAVADORA DE ALTA PRESSAO (LAVA-JATO) PARA AGUA FRIA, PRESSAO DE OPERACAO ENTRE 1400 E 1900 LIB/POL2, VAZAO MAXIMA ENTRE 400 E 700 L/H - CHI DIURNO. AF_05/2023</t>
  </si>
  <si>
    <t>5.688,0</t>
  </si>
  <si>
    <t>531,60</t>
  </si>
  <si>
    <t>3.023.740,80</t>
  </si>
  <si>
    <t>16,25</t>
  </si>
  <si>
    <t>1.915,0</t>
  </si>
  <si>
    <t>1.293,17</t>
  </si>
  <si>
    <t>2.476.420,55</t>
  </si>
  <si>
    <t>13,31</t>
  </si>
  <si>
    <t>29,55</t>
  </si>
  <si>
    <t>284,9042</t>
  </si>
  <si>
    <t>6.664,23</t>
  </si>
  <si>
    <t>1.898.667,11</t>
  </si>
  <si>
    <t>10,20</t>
  </si>
  <si>
    <t>39,75</t>
  </si>
  <si>
    <t>1.279,5172</t>
  </si>
  <si>
    <t>1.019,33</t>
  </si>
  <si>
    <t>1.304.250,26</t>
  </si>
  <si>
    <t>7,01</t>
  </si>
  <si>
    <t>46,76</t>
  </si>
  <si>
    <t>919,966</t>
  </si>
  <si>
    <t>1.285,12</t>
  </si>
  <si>
    <t>1.182.266,70</t>
  </si>
  <si>
    <t>6,35</t>
  </si>
  <si>
    <t>53,11</t>
  </si>
  <si>
    <t>1.920,0</t>
  </si>
  <si>
    <t>1.020.672,00</t>
  </si>
  <si>
    <t>5,48</t>
  </si>
  <si>
    <t>58,59</t>
  </si>
  <si>
    <t>53.386,54</t>
  </si>
  <si>
    <t>11,48</t>
  </si>
  <si>
    <t>612.877,47</t>
  </si>
  <si>
    <t>3,29</t>
  </si>
  <si>
    <t>61,89</t>
  </si>
  <si>
    <t>46.700,3</t>
  </si>
  <si>
    <t>12,85</t>
  </si>
  <si>
    <t>600.098,85</t>
  </si>
  <si>
    <t>3,22</t>
  </si>
  <si>
    <t>65,11</t>
  </si>
  <si>
    <t>606,4016</t>
  </si>
  <si>
    <t>969,70</t>
  </si>
  <si>
    <t>588.027,63</t>
  </si>
  <si>
    <t>3,16</t>
  </si>
  <si>
    <t>68,27</t>
  </si>
  <si>
    <t>31.056,64</t>
  </si>
  <si>
    <t>14,71</t>
  </si>
  <si>
    <t>456.843,17</t>
  </si>
  <si>
    <t>2,45</t>
  </si>
  <si>
    <t>70,73</t>
  </si>
  <si>
    <t>8.792,3116</t>
  </si>
  <si>
    <t>50,16</t>
  </si>
  <si>
    <t>441.022,34</t>
  </si>
  <si>
    <t>2,37</t>
  </si>
  <si>
    <t>73,09</t>
  </si>
  <si>
    <t>2.561,8974</t>
  </si>
  <si>
    <t>153,37</t>
  </si>
  <si>
    <t>392.918,20</t>
  </si>
  <si>
    <t>2,11</t>
  </si>
  <si>
    <t>75,21</t>
  </si>
  <si>
    <t>20.553,68</t>
  </si>
  <si>
    <t>17,95</t>
  </si>
  <si>
    <t>368.938,55</t>
  </si>
  <si>
    <t>1,98</t>
  </si>
  <si>
    <t>77,19</t>
  </si>
  <si>
    <t>25.279,18</t>
  </si>
  <si>
    <t>13,07</t>
  </si>
  <si>
    <t>330.398,88</t>
  </si>
  <si>
    <t>78,96</t>
  </si>
  <si>
    <t>27.696,04</t>
  </si>
  <si>
    <t>11,87</t>
  </si>
  <si>
    <t>328.751,99</t>
  </si>
  <si>
    <t>1,77</t>
  </si>
  <si>
    <t>80,73</t>
  </si>
  <si>
    <t>1.589,45</t>
  </si>
  <si>
    <t>173,18</t>
  </si>
  <si>
    <t>275.260,95</t>
  </si>
  <si>
    <t>82,21</t>
  </si>
  <si>
    <t>2.192,5983</t>
  </si>
  <si>
    <t>120,16</t>
  </si>
  <si>
    <t>263.462,61</t>
  </si>
  <si>
    <t>1,42</t>
  </si>
  <si>
    <t>83,62</t>
  </si>
  <si>
    <t>1.246,0</t>
  </si>
  <si>
    <t>183,35</t>
  </si>
  <si>
    <t>228.454,10</t>
  </si>
  <si>
    <t>1,23</t>
  </si>
  <si>
    <t>84,85</t>
  </si>
  <si>
    <t>13.189,952</t>
  </si>
  <si>
    <t>15,80</t>
  </si>
  <si>
    <t>208.401,24</t>
  </si>
  <si>
    <t>1,12</t>
  </si>
  <si>
    <t>85,97</t>
  </si>
  <si>
    <t>2.872,5</t>
  </si>
  <si>
    <t>68,17</t>
  </si>
  <si>
    <t>195.818,32</t>
  </si>
  <si>
    <t>1,05</t>
  </si>
  <si>
    <t>9.958,549</t>
  </si>
  <si>
    <t>19,65</t>
  </si>
  <si>
    <t>195.685,48</t>
  </si>
  <si>
    <t>88,07</t>
  </si>
  <si>
    <t>490,72</t>
  </si>
  <si>
    <t>330,27</t>
  </si>
  <si>
    <t>162.070,09</t>
  </si>
  <si>
    <t>0,87</t>
  </si>
  <si>
    <t>88,95</t>
  </si>
  <si>
    <t>39.822,5414</t>
  </si>
  <si>
    <t>3,85</t>
  </si>
  <si>
    <t>153.316,78</t>
  </si>
  <si>
    <t>0,82</t>
  </si>
  <si>
    <t>89,77</t>
  </si>
  <si>
    <t>1.840,2</t>
  </si>
  <si>
    <t>81,76</t>
  </si>
  <si>
    <t>150.454,75</t>
  </si>
  <si>
    <t>0,81</t>
  </si>
  <si>
    <t>90,58</t>
  </si>
  <si>
    <t>12.608,56</t>
  </si>
  <si>
    <t>10,96</t>
  </si>
  <si>
    <t>138.189,81</t>
  </si>
  <si>
    <t>91,32</t>
  </si>
  <si>
    <t>621,792</t>
  </si>
  <si>
    <t>215,66</t>
  </si>
  <si>
    <t>134.095,66</t>
  </si>
  <si>
    <t>0,72</t>
  </si>
  <si>
    <t>92,04</t>
  </si>
  <si>
    <t>11.239,34</t>
  </si>
  <si>
    <t>123.070,77</t>
  </si>
  <si>
    <t>92,70</t>
  </si>
  <si>
    <t>1.593,36784</t>
  </si>
  <si>
    <t>67,82</t>
  </si>
  <si>
    <t>108.062,20</t>
  </si>
  <si>
    <t>0,58</t>
  </si>
  <si>
    <t>93,28</t>
  </si>
  <si>
    <t>1.723,5</t>
  </si>
  <si>
    <t>57,13</t>
  </si>
  <si>
    <t>98.463,55</t>
  </si>
  <si>
    <t>93,81</t>
  </si>
  <si>
    <t>8.938,25</t>
  </si>
  <si>
    <t>10,22</t>
  </si>
  <si>
    <t>91.348,91</t>
  </si>
  <si>
    <t>0,49</t>
  </si>
  <si>
    <t>94,30</t>
  </si>
  <si>
    <t>12,0</t>
  </si>
  <si>
    <t>7.501,26</t>
  </si>
  <si>
    <t>90.015,12</t>
  </si>
  <si>
    <t>0,48</t>
  </si>
  <si>
    <t>94,79</t>
  </si>
  <si>
    <t>7.410,12</t>
  </si>
  <si>
    <t>88.921,44</t>
  </si>
  <si>
    <t>95,26</t>
  </si>
  <si>
    <t>5.190,26</t>
  </si>
  <si>
    <t>16,91</t>
  </si>
  <si>
    <t>87.767,29</t>
  </si>
  <si>
    <t>0,47</t>
  </si>
  <si>
    <t>95,73</t>
  </si>
  <si>
    <t>62,1792</t>
  </si>
  <si>
    <t>1.387,62</t>
  </si>
  <si>
    <t>86.281,10</t>
  </si>
  <si>
    <t>96,20</t>
  </si>
  <si>
    <t>144,0</t>
  </si>
  <si>
    <t>582,05</t>
  </si>
  <si>
    <t>83.815,20</t>
  </si>
  <si>
    <t>0,45</t>
  </si>
  <si>
    <t>96,65</t>
  </si>
  <si>
    <t>675,705</t>
  </si>
  <si>
    <t>111,16</t>
  </si>
  <si>
    <t>75.111,36</t>
  </si>
  <si>
    <t>6.166,3</t>
  </si>
  <si>
    <t>12,03</t>
  </si>
  <si>
    <t>74.180,58</t>
  </si>
  <si>
    <t>97,45</t>
  </si>
  <si>
    <t>5.748,84614</t>
  </si>
  <si>
    <t>65.996,75</t>
  </si>
  <si>
    <t>97,81</t>
  </si>
  <si>
    <t>4.961,82</t>
  </si>
  <si>
    <t>59.541,84</t>
  </si>
  <si>
    <t>0,32</t>
  </si>
  <si>
    <t>98,13</t>
  </si>
  <si>
    <t>3.670,3</t>
  </si>
  <si>
    <t>14,75</t>
  </si>
  <si>
    <t>54.136,92</t>
  </si>
  <si>
    <t>98,42</t>
  </si>
  <si>
    <t>5.095,24</t>
  </si>
  <si>
    <t>10,56</t>
  </si>
  <si>
    <t>53.805,73</t>
  </si>
  <si>
    <t>98,71</t>
  </si>
  <si>
    <t>48,0</t>
  </si>
  <si>
    <t>1.119,18</t>
  </si>
  <si>
    <t>53.720,64</t>
  </si>
  <si>
    <t>98,99</t>
  </si>
  <si>
    <t>7.360,8</t>
  </si>
  <si>
    <t>5,91</t>
  </si>
  <si>
    <t>43.502,32</t>
  </si>
  <si>
    <t>0,23</t>
  </si>
  <si>
    <t>99,23</t>
  </si>
  <si>
    <t>3.785,96614</t>
  </si>
  <si>
    <t>8,07</t>
  </si>
  <si>
    <t>30.552,74</t>
  </si>
  <si>
    <t>99,39</t>
  </si>
  <si>
    <t>42,0</t>
  </si>
  <si>
    <t>598,03</t>
  </si>
  <si>
    <t>25.117,26</t>
  </si>
  <si>
    <t>99,53</t>
  </si>
  <si>
    <t>365,66</t>
  </si>
  <si>
    <t>15.357,72</t>
  </si>
  <si>
    <t>99,61</t>
  </si>
  <si>
    <t>402,0</t>
  </si>
  <si>
    <t>36,27</t>
  </si>
  <si>
    <t>14.580,54</t>
  </si>
  <si>
    <t>99,69</t>
  </si>
  <si>
    <t>20,0</t>
  </si>
  <si>
    <t>11.960,60</t>
  </si>
  <si>
    <t>99,75</t>
  </si>
  <si>
    <t>497,9</t>
  </si>
  <si>
    <t>21,56</t>
  </si>
  <si>
    <t>10.734,72</t>
  </si>
  <si>
    <t>99,81</t>
  </si>
  <si>
    <t>827,62</t>
  </si>
  <si>
    <t>9.931,44</t>
  </si>
  <si>
    <t>0,05</t>
  </si>
  <si>
    <t>99,86</t>
  </si>
  <si>
    <t>7.313,20</t>
  </si>
  <si>
    <t>0,04</t>
  </si>
  <si>
    <t>99,90</t>
  </si>
  <si>
    <t>3.115,0</t>
  </si>
  <si>
    <t>1,95</t>
  </si>
  <si>
    <t>6.074,25</t>
  </si>
  <si>
    <t>99,93</t>
  </si>
  <si>
    <t>40,0</t>
  </si>
  <si>
    <t>149,81</t>
  </si>
  <si>
    <t>5.992,40</t>
  </si>
  <si>
    <t>245,36</t>
  </si>
  <si>
    <t>18,15</t>
  </si>
  <si>
    <t>4.453,28</t>
  </si>
  <si>
    <t>1.740,96</t>
  </si>
  <si>
    <t>VIGÊNCIA A PARTIR DE 01/2025</t>
  </si>
  <si>
    <t>Reincidência de Grupo A sobre Grupo B (sem considerar INNS sobre 13º, conforme Lei nº 14.973/2024)</t>
  </si>
  <si>
    <t>OBJETO : CONSTRUÇÃO DE OBRAS DE ARTES ESPECIAIS (PONTES EM CONCRETO ARMADO)</t>
  </si>
  <si>
    <t>ENCARGOS SOCIAIS NÃO DESONERADOS (112,730%  MENSALISTA , 70,19%% HORISTA , ) DATA BASE DO SINAPI (12/2025), ORSE(09/2025,SBC(01/2026SICRO3(10/2025), BDI=25,0%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</si>
</sst>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 %"/>
    <numFmt numFmtId="165" formatCode="&quot;R$&quot;\ #,##0.00"/>
    <numFmt numFmtId="166" formatCode="_(&quot;R$ &quot;* #,##0.00_);_(&quot;R$ &quot;* \(#,##0.00\);_(&quot;R$ &quot;* \-??_);_(@_)"/>
    <numFmt numFmtId="167" formatCode="General;General"/>
    <numFmt numFmtId="168" formatCode="[$-F800]dddd\,\ mmmm\ dd\,\ yyyy"/>
    <numFmt numFmtId="169" formatCode="dd&quot; de &quot;mmmm&quot; de &quot;yyyy"/>
    <numFmt numFmtId="170" formatCode="#,##0.0000"/>
    <numFmt numFmtId="171" formatCode="0.0000"/>
    <numFmt numFmtId="172" formatCode="#,##0.0000000"/>
  </numFmts>
  <fonts count="32" x14ac:knownFonts="1">
    <font>
      <sz val="11"/>
      <name val="Arial"/>
      <family val="1"/>
    </font>
    <font>
      <b/>
      <sz val="10"/>
      <name val="Tahoma"/>
      <family val="2"/>
    </font>
    <font>
      <b/>
      <sz val="10"/>
      <color rgb="FF000000"/>
      <name val="Tahoma"/>
      <family val="2"/>
    </font>
    <font>
      <sz val="10"/>
      <color rgb="FF000000"/>
      <name val="Tahoma"/>
      <family val="2"/>
    </font>
    <font>
      <sz val="10"/>
      <name val="Tahoma"/>
      <family val="2"/>
    </font>
    <font>
      <sz val="10"/>
      <name val="Arial"/>
      <family val="2"/>
    </font>
    <font>
      <sz val="9"/>
      <name val="Arial"/>
      <family val="2"/>
    </font>
    <font>
      <b/>
      <sz val="9"/>
      <color indexed="8"/>
      <name val="Tahoma"/>
      <family val="2"/>
    </font>
    <font>
      <sz val="9"/>
      <color indexed="8"/>
      <name val="Tahoma"/>
      <family val="2"/>
    </font>
    <font>
      <b/>
      <sz val="10"/>
      <color theme="0"/>
      <name val="Arial Black"/>
      <family val="2"/>
    </font>
    <font>
      <b/>
      <i/>
      <sz val="10"/>
      <name val="Tahoma"/>
      <family val="2"/>
    </font>
    <font>
      <b/>
      <i/>
      <sz val="10"/>
      <color rgb="FF000000"/>
      <name val="Tahoma"/>
      <family val="2"/>
    </font>
    <font>
      <sz val="10"/>
      <color theme="0"/>
      <name val="Arial Black"/>
      <family val="2"/>
    </font>
    <font>
      <b/>
      <sz val="10"/>
      <color theme="0"/>
      <name val="Tahoma"/>
      <family val="2"/>
    </font>
    <font>
      <b/>
      <sz val="11"/>
      <name val="Tahoma"/>
      <family val="2"/>
    </font>
    <font>
      <sz val="11"/>
      <name val="Tahoma"/>
      <family val="2"/>
    </font>
    <font>
      <b/>
      <sz val="12"/>
      <name val="Tahoma"/>
      <family val="2"/>
    </font>
    <font>
      <b/>
      <sz val="10"/>
      <color indexed="12"/>
      <name val="Tahoma"/>
      <family val="2"/>
    </font>
    <font>
      <sz val="9"/>
      <name val="Tahoma"/>
      <family val="2"/>
    </font>
    <font>
      <sz val="8"/>
      <name val="Tahoma"/>
      <family val="2"/>
    </font>
    <font>
      <b/>
      <sz val="12"/>
      <color indexed="10"/>
      <name val="Tahoma"/>
      <family val="2"/>
    </font>
    <font>
      <sz val="10"/>
      <color indexed="10"/>
      <name val="Tahoma"/>
      <family val="2"/>
    </font>
    <font>
      <i/>
      <sz val="12"/>
      <name val="Tahoma"/>
      <family val="2"/>
    </font>
    <font>
      <i/>
      <u/>
      <sz val="12"/>
      <name val="Tahoma"/>
      <family val="2"/>
    </font>
    <font>
      <u/>
      <sz val="10"/>
      <name val="Tahoma"/>
      <family val="2"/>
    </font>
    <font>
      <b/>
      <sz val="12"/>
      <color theme="0"/>
      <name val="Tahoma"/>
      <family val="2"/>
    </font>
    <font>
      <b/>
      <sz val="12"/>
      <color rgb="FFFFFFFF"/>
      <name val="Tahoma"/>
      <family val="2"/>
    </font>
    <font>
      <sz val="12"/>
      <color rgb="FF000000"/>
      <name val="Tahoma"/>
      <family val="2"/>
    </font>
    <font>
      <b/>
      <sz val="12"/>
      <color rgb="FF000000"/>
      <name val="Tahoma"/>
      <family val="2"/>
    </font>
    <font>
      <sz val="12"/>
      <color theme="1"/>
      <name val="Tahoma"/>
      <family val="2"/>
    </font>
    <font>
      <b/>
      <sz val="10"/>
      <color theme="1"/>
      <name val="Tahoma"/>
      <family val="2"/>
    </font>
    <font>
      <b/>
      <sz val="12"/>
      <color theme="1"/>
      <name val="Tahoma"/>
      <family val="2"/>
    </font>
  </fonts>
  <fills count="17">
    <fill>
      <patternFill patternType="none"/>
    </fill>
    <fill>
      <patternFill patternType="gray125"/>
    </fill>
    <fill>
      <patternFill patternType="solid">
        <fgColor rgb="FFD8ECF6"/>
      </patternFill>
    </fill>
    <fill>
      <patternFill patternType="solid">
        <fgColor rgb="FFFFFFFF"/>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rgb="FF808080"/>
        <bgColor indexed="64"/>
      </patternFill>
    </fill>
    <fill>
      <patternFill patternType="solid">
        <fgColor rgb="FF548DD4"/>
        <bgColor indexed="64"/>
      </patternFill>
    </fill>
    <fill>
      <patternFill patternType="solid">
        <fgColor rgb="FFB8CCE4"/>
        <bgColor indexed="64"/>
      </patternFill>
    </fill>
    <fill>
      <patternFill patternType="solid">
        <fgColor theme="8" tint="-0.499984740745262"/>
        <bgColor indexed="64"/>
      </patternFill>
    </fill>
    <fill>
      <patternFill patternType="solid">
        <fgColor rgb="FFD8ECF6"/>
        <bgColor indexed="64"/>
      </patternFill>
    </fill>
    <fill>
      <patternFill patternType="solid">
        <fgColor rgb="FFD8ECF6"/>
        <bgColor rgb="FFD8ECF6"/>
      </patternFill>
    </fill>
    <fill>
      <patternFill patternType="solid">
        <fgColor rgb="FFFFFFFF"/>
        <bgColor rgb="FFFFFFFF"/>
      </patternFill>
    </fill>
    <fill>
      <patternFill patternType="solid">
        <fgColor theme="0" tint="-4.9989318521683403E-2"/>
        <bgColor rgb="FFD8ECF6"/>
      </patternFill>
    </fill>
    <fill>
      <patternFill patternType="solid">
        <fgColor theme="1" tint="0.499984740745262"/>
        <bgColor indexed="64"/>
      </patternFill>
    </fill>
    <fill>
      <patternFill patternType="solid">
        <fgColor rgb="FFFFFFFF"/>
        <bgColor indexed="64"/>
      </patternFill>
    </fill>
  </fills>
  <borders count="4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medium">
        <color rgb="FF7BA0CD"/>
      </left>
      <right/>
      <top style="medium">
        <color rgb="FF7BA0CD"/>
      </top>
      <bottom style="medium">
        <color rgb="FF7BA0CD"/>
      </bottom>
      <diagonal/>
    </border>
    <border>
      <left/>
      <right/>
      <top style="medium">
        <color rgb="FF7BA0CD"/>
      </top>
      <bottom style="medium">
        <color rgb="FF7BA0CD"/>
      </bottom>
      <diagonal/>
    </border>
    <border>
      <left/>
      <right style="medium">
        <color rgb="FF7BA0CD"/>
      </right>
      <top style="medium">
        <color rgb="FF7BA0CD"/>
      </top>
      <bottom style="medium">
        <color rgb="FF7BA0CD"/>
      </bottom>
      <diagonal/>
    </border>
    <border>
      <left style="medium">
        <color rgb="FF7BA0CD"/>
      </left>
      <right style="medium">
        <color rgb="FF7BA0CD"/>
      </right>
      <top/>
      <bottom style="medium">
        <color rgb="FF7BA0CD"/>
      </bottom>
      <diagonal/>
    </border>
    <border>
      <left style="medium">
        <color rgb="FF7BA0CD"/>
      </left>
      <right style="medium">
        <color rgb="FF7BA0CD"/>
      </right>
      <top/>
      <bottom/>
      <diagonal/>
    </border>
    <border>
      <left/>
      <right style="medium">
        <color rgb="FF7BA0CD"/>
      </right>
      <top/>
      <bottom style="medium">
        <color rgb="FF7BA0CD"/>
      </bottom>
      <diagonal/>
    </border>
    <border>
      <left/>
      <right style="medium">
        <color rgb="FF7BA0CD"/>
      </right>
      <top/>
      <bottom/>
      <diagonal/>
    </border>
    <border>
      <left/>
      <right/>
      <top/>
      <bottom style="medium">
        <color rgb="FF7BA0CD"/>
      </bottom>
      <diagonal/>
    </border>
    <border>
      <left style="medium">
        <color rgb="FF7BA0CD"/>
      </left>
      <right/>
      <top/>
      <bottom style="medium">
        <color rgb="FF7BA0CD"/>
      </bottom>
      <diagonal/>
    </border>
    <border>
      <left style="medium">
        <color rgb="FF7BA0CD"/>
      </left>
      <right style="medium">
        <color rgb="FF7BA0CD"/>
      </right>
      <top style="medium">
        <color rgb="FF7BA0CD"/>
      </top>
      <bottom/>
      <diagonal/>
    </border>
    <border>
      <left style="medium">
        <color rgb="FF7BA0CD"/>
      </left>
      <right/>
      <top style="medium">
        <color rgb="FF7BA0CD"/>
      </top>
      <bottom/>
      <diagonal/>
    </border>
    <border>
      <left style="medium">
        <color rgb="FF7BA0CD"/>
      </left>
      <right/>
      <top/>
      <bottom/>
      <diagonal/>
    </border>
    <border>
      <left style="thin">
        <color rgb="FFCCCCCC"/>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CCCCCC"/>
      </left>
      <right style="thin">
        <color rgb="FFCCCCCC"/>
      </right>
      <top style="thin">
        <color rgb="FFCCCCCC"/>
      </top>
      <bottom style="thick">
        <color rgb="FFFF0000"/>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diagonal/>
    </border>
    <border>
      <left/>
      <right/>
      <top style="thin">
        <color auto="1"/>
      </top>
      <bottom style="thin">
        <color rgb="FFCCCCCC"/>
      </bottom>
      <diagonal/>
    </border>
  </borders>
  <cellStyleXfs count="4">
    <xf numFmtId="0" fontId="0" fillId="0" borderId="0"/>
    <xf numFmtId="0" fontId="5" fillId="0" borderId="0"/>
    <xf numFmtId="0" fontId="6" fillId="0" borderId="0"/>
    <xf numFmtId="166" fontId="5" fillId="0" borderId="0" applyFill="0" applyBorder="0" applyAlignment="0" applyProtection="0"/>
  </cellStyleXfs>
  <cellXfs count="302">
    <xf numFmtId="0" fontId="0" fillId="0" borderId="0" xfId="0"/>
    <xf numFmtId="0" fontId="1" fillId="3" borderId="0" xfId="0" applyFont="1" applyFill="1" applyAlignment="1">
      <alignment horizontal="left" vertical="top"/>
    </xf>
    <xf numFmtId="0" fontId="1" fillId="3" borderId="0" xfId="0" applyFont="1" applyFill="1" applyAlignment="1">
      <alignment vertical="top"/>
    </xf>
    <xf numFmtId="0" fontId="1" fillId="3" borderId="0" xfId="0" applyFont="1" applyFill="1" applyAlignment="1">
      <alignment horizontal="center" vertical="top" wrapText="1"/>
    </xf>
    <xf numFmtId="0" fontId="4" fillId="0" borderId="0" xfId="0" applyFont="1"/>
    <xf numFmtId="4" fontId="1" fillId="3" borderId="0" xfId="0" applyNumberFormat="1" applyFont="1" applyFill="1" applyAlignment="1">
      <alignment vertical="top"/>
    </xf>
    <xf numFmtId="4" fontId="1" fillId="3" borderId="0" xfId="0" applyNumberFormat="1" applyFont="1" applyFill="1" applyAlignment="1">
      <alignment horizontal="center" vertical="top" wrapText="1"/>
    </xf>
    <xf numFmtId="4" fontId="4" fillId="0" borderId="0" xfId="0" applyNumberFormat="1" applyFont="1"/>
    <xf numFmtId="165" fontId="1" fillId="3" borderId="0" xfId="0" applyNumberFormat="1" applyFont="1" applyFill="1" applyAlignment="1">
      <alignment vertical="top"/>
    </xf>
    <xf numFmtId="165" fontId="1" fillId="3" borderId="0" xfId="0" applyNumberFormat="1" applyFont="1" applyFill="1" applyAlignment="1">
      <alignment horizontal="center" vertical="top" wrapText="1"/>
    </xf>
    <xf numFmtId="165" fontId="4" fillId="0" borderId="0" xfId="0" applyNumberFormat="1" applyFont="1"/>
    <xf numFmtId="0" fontId="1" fillId="3" borderId="0" xfId="0" applyFont="1" applyFill="1" applyAlignment="1">
      <alignment horizontal="left" vertical="top" wrapText="1"/>
    </xf>
    <xf numFmtId="0" fontId="1" fillId="3" borderId="0" xfId="0" applyFont="1" applyFill="1" applyAlignment="1">
      <alignment vertical="top" wrapText="1"/>
    </xf>
    <xf numFmtId="0" fontId="1" fillId="0" borderId="0" xfId="0" applyFont="1"/>
    <xf numFmtId="0" fontId="4" fillId="0" borderId="0" xfId="0" applyFont="1" applyAlignment="1">
      <alignment wrapText="1"/>
    </xf>
    <xf numFmtId="0" fontId="2" fillId="2" borderId="4" xfId="0" applyFont="1" applyFill="1" applyBorder="1" applyAlignment="1">
      <alignment horizontal="left" vertical="center" wrapText="1"/>
    </xf>
    <xf numFmtId="0" fontId="1" fillId="3" borderId="0" xfId="0" applyFont="1" applyFill="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164" fontId="2" fillId="2" borderId="4" xfId="0" applyNumberFormat="1" applyFont="1" applyFill="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164" fontId="2" fillId="0" borderId="8" xfId="0" applyNumberFormat="1" applyFont="1" applyBorder="1" applyAlignment="1">
      <alignment horizontal="left" vertical="center" wrapText="1"/>
    </xf>
    <xf numFmtId="0" fontId="4" fillId="3" borderId="0" xfId="0" applyFont="1" applyFill="1" applyAlignment="1">
      <alignment horizontal="left" vertical="center" wrapText="1"/>
    </xf>
    <xf numFmtId="165" fontId="4" fillId="0" borderId="0" xfId="0" applyNumberFormat="1" applyFont="1" applyAlignment="1">
      <alignment horizontal="left" vertical="center"/>
    </xf>
    <xf numFmtId="165" fontId="2" fillId="2" borderId="4" xfId="0" applyNumberFormat="1" applyFont="1" applyFill="1" applyBorder="1" applyAlignment="1">
      <alignment horizontal="left" vertical="center" wrapText="1"/>
    </xf>
    <xf numFmtId="165" fontId="2" fillId="0" borderId="7" xfId="0" applyNumberFormat="1" applyFont="1" applyBorder="1" applyAlignment="1">
      <alignment horizontal="left" vertical="center" wrapText="1"/>
    </xf>
    <xf numFmtId="165" fontId="4" fillId="3" borderId="0" xfId="0" applyNumberFormat="1" applyFont="1" applyFill="1" applyAlignment="1">
      <alignment horizontal="left" vertical="center" wrapText="1"/>
    </xf>
    <xf numFmtId="165" fontId="1" fillId="3" borderId="0" xfId="0" applyNumberFormat="1" applyFont="1" applyFill="1" applyAlignment="1">
      <alignment horizontal="left" vertical="center" wrapText="1"/>
    </xf>
    <xf numFmtId="10" fontId="3" fillId="0" borderId="0" xfId="0" applyNumberFormat="1" applyFont="1" applyAlignment="1">
      <alignment horizontal="righ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10" fontId="1" fillId="3" borderId="0" xfId="0" applyNumberFormat="1" applyFont="1" applyFill="1" applyAlignment="1">
      <alignment horizontal="right" vertical="top" wrapText="1"/>
    </xf>
    <xf numFmtId="165" fontId="1" fillId="3" borderId="0" xfId="0" applyNumberFormat="1" applyFont="1" applyFill="1" applyAlignment="1">
      <alignment horizontal="right" vertical="top" wrapText="1"/>
    </xf>
    <xf numFmtId="0" fontId="1" fillId="0" borderId="33" xfId="0" applyFont="1" applyBorder="1"/>
    <xf numFmtId="0" fontId="1" fillId="0" borderId="34" xfId="0" applyFont="1" applyBorder="1"/>
    <xf numFmtId="0" fontId="4" fillId="0" borderId="34" xfId="0" applyFont="1" applyBorder="1"/>
    <xf numFmtId="0" fontId="4" fillId="0" borderId="35" xfId="0" applyFont="1" applyBorder="1"/>
    <xf numFmtId="0" fontId="1" fillId="0" borderId="36" xfId="0" applyFont="1" applyBorder="1"/>
    <xf numFmtId="0" fontId="4" fillId="0" borderId="37" xfId="0" applyFont="1" applyBorder="1"/>
    <xf numFmtId="0" fontId="1" fillId="0" borderId="38" xfId="0" applyFont="1" applyBorder="1"/>
    <xf numFmtId="0" fontId="1" fillId="0" borderId="39" xfId="0" applyFont="1" applyBorder="1"/>
    <xf numFmtId="0" fontId="4" fillId="0" borderId="39" xfId="0" applyFont="1" applyBorder="1"/>
    <xf numFmtId="0" fontId="4" fillId="0" borderId="40" xfId="0" applyFont="1" applyBorder="1"/>
    <xf numFmtId="0" fontId="2" fillId="0" borderId="4" xfId="0" applyFont="1" applyBorder="1" applyAlignment="1">
      <alignment horizontal="left" vertical="top" wrapText="1"/>
    </xf>
    <xf numFmtId="0" fontId="2" fillId="0" borderId="4" xfId="0" applyFont="1" applyBorder="1" applyAlignment="1">
      <alignment horizontal="right" vertical="top" wrapText="1"/>
    </xf>
    <xf numFmtId="10" fontId="3" fillId="0" borderId="42" xfId="0" applyNumberFormat="1" applyFont="1" applyBorder="1" applyAlignment="1">
      <alignment horizontal="right" vertical="top" wrapText="1"/>
    </xf>
    <xf numFmtId="0" fontId="9" fillId="10" borderId="4" xfId="0" applyFont="1" applyFill="1" applyBorder="1" applyAlignment="1">
      <alignment horizontal="left" vertical="top" wrapText="1"/>
    </xf>
    <xf numFmtId="0" fontId="9" fillId="10" borderId="4" xfId="0" applyFont="1" applyFill="1" applyBorder="1" applyAlignment="1">
      <alignment horizontal="right" vertical="top" wrapText="1"/>
    </xf>
    <xf numFmtId="0" fontId="2" fillId="11" borderId="4" xfId="0" applyFont="1" applyFill="1" applyBorder="1" applyAlignment="1">
      <alignment horizontal="left" vertical="center" wrapText="1"/>
    </xf>
    <xf numFmtId="165" fontId="2" fillId="11" borderId="4" xfId="0" applyNumberFormat="1" applyFont="1" applyFill="1" applyBorder="1" applyAlignment="1">
      <alignment horizontal="center" vertical="center" wrapText="1"/>
    </xf>
    <xf numFmtId="165" fontId="3" fillId="11" borderId="41" xfId="0" applyNumberFormat="1" applyFont="1" applyFill="1" applyBorder="1" applyAlignment="1">
      <alignment horizontal="right" vertical="center" wrapText="1"/>
    </xf>
    <xf numFmtId="0" fontId="9" fillId="10" borderId="4" xfId="0" applyFont="1" applyFill="1" applyBorder="1" applyAlignment="1">
      <alignment horizontal="center" vertical="top" wrapText="1"/>
    </xf>
    <xf numFmtId="4" fontId="9" fillId="10" borderId="4" xfId="0" applyNumberFormat="1" applyFont="1" applyFill="1" applyBorder="1" applyAlignment="1">
      <alignment horizontal="right" vertical="top" wrapText="1"/>
    </xf>
    <xf numFmtId="165" fontId="9" fillId="10" borderId="4" xfId="0" applyNumberFormat="1" applyFont="1" applyFill="1" applyBorder="1" applyAlignment="1">
      <alignment horizontal="right" vertical="top" wrapText="1"/>
    </xf>
    <xf numFmtId="0" fontId="9" fillId="10" borderId="4" xfId="0" applyFont="1" applyFill="1" applyBorder="1" applyAlignment="1">
      <alignment horizontal="center" vertical="center" wrapText="1"/>
    </xf>
    <xf numFmtId="4" fontId="9" fillId="10" borderId="4" xfId="0" applyNumberFormat="1" applyFont="1" applyFill="1" applyBorder="1" applyAlignment="1">
      <alignment horizontal="center" vertical="center" wrapText="1"/>
    </xf>
    <xf numFmtId="165" fontId="9" fillId="10" borderId="4" xfId="0" applyNumberFormat="1" applyFont="1" applyFill="1" applyBorder="1" applyAlignment="1">
      <alignment horizontal="center" vertical="center" wrapText="1"/>
    </xf>
    <xf numFmtId="171" fontId="4" fillId="0" borderId="0" xfId="0" applyNumberFormat="1" applyFont="1"/>
    <xf numFmtId="171" fontId="1" fillId="3" borderId="0" xfId="0" applyNumberFormat="1" applyFont="1" applyFill="1" applyAlignment="1">
      <alignment vertical="top"/>
    </xf>
    <xf numFmtId="0" fontId="15" fillId="0" borderId="0" xfId="0" applyFont="1"/>
    <xf numFmtId="0" fontId="13" fillId="10" borderId="1" xfId="0" applyFont="1" applyFill="1" applyBorder="1" applyAlignment="1">
      <alignment horizontal="left" vertical="center"/>
    </xf>
    <xf numFmtId="165" fontId="13" fillId="10" borderId="2" xfId="0" applyNumberFormat="1" applyFont="1" applyFill="1" applyBorder="1" applyAlignment="1">
      <alignment horizontal="left" vertical="center"/>
    </xf>
    <xf numFmtId="0" fontId="13" fillId="10" borderId="2" xfId="0" applyFont="1" applyFill="1" applyBorder="1" applyAlignment="1">
      <alignment horizontal="left" vertical="center"/>
    </xf>
    <xf numFmtId="0" fontId="15" fillId="0" borderId="0" xfId="1" applyFont="1"/>
    <xf numFmtId="0" fontId="1" fillId="0" borderId="0" xfId="1" applyFont="1" applyAlignment="1">
      <alignment horizontal="center"/>
    </xf>
    <xf numFmtId="0" fontId="15" fillId="0" borderId="14" xfId="1" applyFont="1" applyBorder="1"/>
    <xf numFmtId="0" fontId="15" fillId="0" borderId="13" xfId="1" applyFont="1" applyBorder="1"/>
    <xf numFmtId="0" fontId="16" fillId="0" borderId="13" xfId="1" applyFont="1" applyBorder="1" applyAlignment="1">
      <alignment horizontal="center"/>
    </xf>
    <xf numFmtId="0" fontId="15" fillId="0" borderId="13" xfId="0" applyFont="1" applyBorder="1"/>
    <xf numFmtId="0" fontId="15" fillId="0" borderId="15" xfId="0" applyFont="1" applyBorder="1"/>
    <xf numFmtId="0" fontId="1" fillId="0" borderId="10" xfId="1" applyFont="1" applyBorder="1" applyAlignment="1">
      <alignment horizontal="center"/>
    </xf>
    <xf numFmtId="10" fontId="17" fillId="0" borderId="10" xfId="1" applyNumberFormat="1" applyFont="1" applyBorder="1" applyAlignment="1">
      <alignment horizontal="center"/>
    </xf>
    <xf numFmtId="0" fontId="15" fillId="0" borderId="16" xfId="1" applyFont="1" applyBorder="1"/>
    <xf numFmtId="0" fontId="1" fillId="0" borderId="17" xfId="0" applyFont="1" applyBorder="1"/>
    <xf numFmtId="0" fontId="15" fillId="0" borderId="12" xfId="1" applyFont="1" applyBorder="1"/>
    <xf numFmtId="0" fontId="15" fillId="0" borderId="19" xfId="1" applyFont="1" applyBorder="1"/>
    <xf numFmtId="0" fontId="1" fillId="0" borderId="0" xfId="2" applyFont="1" applyAlignment="1">
      <alignment vertical="top"/>
    </xf>
    <xf numFmtId="0" fontId="1" fillId="0" borderId="17" xfId="2" applyFont="1" applyBorder="1" applyAlignment="1">
      <alignment vertical="top"/>
    </xf>
    <xf numFmtId="0" fontId="15" fillId="0" borderId="0" xfId="1" applyFont="1" applyAlignment="1">
      <alignment vertical="top" wrapText="1"/>
    </xf>
    <xf numFmtId="0" fontId="15" fillId="0" borderId="17" xfId="1" applyFont="1" applyBorder="1" applyAlignment="1">
      <alignment vertical="top" wrapText="1"/>
    </xf>
    <xf numFmtId="0" fontId="1" fillId="0" borderId="16" xfId="1" applyFont="1" applyBorder="1"/>
    <xf numFmtId="0" fontId="1" fillId="0" borderId="0" xfId="1" applyFont="1"/>
    <xf numFmtId="0" fontId="1" fillId="0" borderId="17" xfId="1" applyFont="1" applyBorder="1"/>
    <xf numFmtId="0" fontId="1" fillId="0" borderId="10" xfId="1" applyFont="1" applyBorder="1" applyAlignment="1">
      <alignment horizontal="center" vertical="center" wrapText="1"/>
    </xf>
    <xf numFmtId="0" fontId="1" fillId="0" borderId="16" xfId="2" applyFont="1" applyBorder="1" applyAlignment="1">
      <alignment vertical="top"/>
    </xf>
    <xf numFmtId="0" fontId="18" fillId="0" borderId="18" xfId="3" applyNumberFormat="1" applyFont="1" applyFill="1" applyBorder="1" applyAlignment="1" applyProtection="1">
      <alignment wrapText="1"/>
    </xf>
    <xf numFmtId="0" fontId="18" fillId="0" borderId="12" xfId="3" applyNumberFormat="1" applyFont="1" applyFill="1" applyBorder="1" applyAlignment="1" applyProtection="1">
      <alignment wrapText="1"/>
    </xf>
    <xf numFmtId="0" fontId="18" fillId="0" borderId="19" xfId="3" applyNumberFormat="1" applyFont="1" applyFill="1" applyBorder="1" applyAlignment="1" applyProtection="1">
      <alignment wrapText="1"/>
    </xf>
    <xf numFmtId="1" fontId="19" fillId="0" borderId="0" xfId="0" applyNumberFormat="1" applyFont="1" applyAlignment="1">
      <alignment horizontal="center" vertical="center"/>
    </xf>
    <xf numFmtId="0" fontId="18" fillId="0" borderId="0" xfId="1" applyFont="1" applyAlignment="1">
      <alignment horizontal="left"/>
    </xf>
    <xf numFmtId="0" fontId="15" fillId="0" borderId="10" xfId="1" applyFont="1" applyBorder="1" applyAlignment="1">
      <alignment horizontal="center" vertical="center" wrapText="1"/>
    </xf>
    <xf numFmtId="0" fontId="15" fillId="0" borderId="10" xfId="1" applyFont="1" applyBorder="1" applyAlignment="1">
      <alignment horizontal="center" vertical="center"/>
    </xf>
    <xf numFmtId="10" fontId="15" fillId="4" borderId="10" xfId="1" applyNumberFormat="1" applyFont="1" applyFill="1" applyBorder="1" applyAlignment="1" applyProtection="1">
      <alignment horizontal="center" vertical="center"/>
      <protection locked="0"/>
    </xf>
    <xf numFmtId="10" fontId="15" fillId="0" borderId="10" xfId="1" applyNumberFormat="1" applyFont="1" applyBorder="1" applyAlignment="1">
      <alignment horizontal="center" vertical="center"/>
    </xf>
    <xf numFmtId="10" fontId="15" fillId="0" borderId="10" xfId="1" applyNumberFormat="1" applyFont="1" applyBorder="1" applyAlignment="1">
      <alignment horizontal="center" vertical="center" wrapText="1"/>
    </xf>
    <xf numFmtId="0" fontId="15" fillId="6" borderId="10" xfId="1" applyFont="1" applyFill="1" applyBorder="1" applyAlignment="1">
      <alignment horizontal="center" vertical="center" wrapText="1"/>
    </xf>
    <xf numFmtId="10" fontId="14" fillId="6" borderId="10" xfId="1" applyNumberFormat="1" applyFont="1" applyFill="1" applyBorder="1" applyAlignment="1">
      <alignment horizontal="center" vertical="center"/>
    </xf>
    <xf numFmtId="0" fontId="20" fillId="0" borderId="0" xfId="1" applyFont="1" applyAlignment="1">
      <alignment horizontal="right" vertical="center"/>
    </xf>
    <xf numFmtId="0" fontId="15" fillId="0" borderId="0" xfId="1" applyFont="1" applyAlignment="1">
      <alignment horizontal="center" vertical="top"/>
    </xf>
    <xf numFmtId="0" fontId="24" fillId="0" borderId="0" xfId="1" applyFont="1" applyAlignment="1">
      <alignment horizontal="center" vertical="top"/>
    </xf>
    <xf numFmtId="169" fontId="15" fillId="0" borderId="0" xfId="1" applyNumberFormat="1" applyFont="1"/>
    <xf numFmtId="0" fontId="1" fillId="0" borderId="13" xfId="1" applyFont="1" applyBorder="1" applyAlignment="1">
      <alignment horizontal="left"/>
    </xf>
    <xf numFmtId="0" fontId="1" fillId="0" borderId="0" xfId="2" applyFont="1" applyAlignment="1">
      <alignment horizontal="left" vertical="top"/>
    </xf>
    <xf numFmtId="0" fontId="15" fillId="0" borderId="0" xfId="1" applyFont="1" applyAlignment="1">
      <alignment vertical="top"/>
    </xf>
    <xf numFmtId="167" fontId="15" fillId="0" borderId="0" xfId="1" applyNumberFormat="1" applyFont="1"/>
    <xf numFmtId="167" fontId="15" fillId="0" borderId="0" xfId="1" applyNumberFormat="1" applyFont="1" applyAlignment="1">
      <alignment vertical="top"/>
    </xf>
    <xf numFmtId="0" fontId="14" fillId="0" borderId="14" xfId="1" applyFont="1" applyBorder="1"/>
    <xf numFmtId="0" fontId="14" fillId="0" borderId="16" xfId="1" applyFont="1" applyBorder="1"/>
    <xf numFmtId="0" fontId="14" fillId="0" borderId="18" xfId="1" applyFont="1" applyBorder="1"/>
    <xf numFmtId="0" fontId="2" fillId="12" borderId="4" xfId="0" applyFont="1" applyFill="1" applyBorder="1" applyAlignment="1">
      <alignment horizontal="left" vertical="top" wrapText="1"/>
    </xf>
    <xf numFmtId="4" fontId="2" fillId="12" borderId="4" xfId="0" applyNumberFormat="1" applyFont="1" applyFill="1" applyBorder="1" applyAlignment="1">
      <alignment horizontal="right" vertical="top" wrapText="1"/>
    </xf>
    <xf numFmtId="164" fontId="2" fillId="12" borderId="4" xfId="0" applyNumberFormat="1" applyFont="1" applyFill="1" applyBorder="1" applyAlignment="1">
      <alignment horizontal="right" vertical="top" wrapText="1"/>
    </xf>
    <xf numFmtId="0" fontId="4" fillId="13" borderId="0" xfId="0" applyFont="1" applyFill="1" applyAlignment="1">
      <alignment horizontal="center" vertical="top" wrapText="1"/>
    </xf>
    <xf numFmtId="0" fontId="1" fillId="13" borderId="0" xfId="0" applyFont="1" applyFill="1" applyAlignment="1">
      <alignment horizontal="right" vertical="top" wrapText="1"/>
    </xf>
    <xf numFmtId="0" fontId="4" fillId="13" borderId="0" xfId="0" applyFont="1" applyFill="1" applyAlignment="1">
      <alignment horizontal="left" vertical="top" wrapText="1"/>
    </xf>
    <xf numFmtId="4" fontId="4" fillId="13" borderId="0" xfId="0" applyNumberFormat="1" applyFont="1" applyFill="1" applyAlignment="1">
      <alignment horizontal="center" vertical="top" wrapText="1"/>
    </xf>
    <xf numFmtId="165" fontId="2" fillId="12" borderId="4" xfId="0" applyNumberFormat="1" applyFont="1" applyFill="1" applyBorder="1" applyAlignment="1">
      <alignment horizontal="left" vertical="top" wrapText="1"/>
    </xf>
    <xf numFmtId="165" fontId="2" fillId="12" borderId="4" xfId="0" applyNumberFormat="1" applyFont="1" applyFill="1" applyBorder="1" applyAlignment="1">
      <alignment horizontal="right" vertical="top" wrapText="1"/>
    </xf>
    <xf numFmtId="165" fontId="4" fillId="13" borderId="0" xfId="0" applyNumberFormat="1" applyFont="1" applyFill="1" applyAlignment="1">
      <alignment horizontal="center" vertical="top" wrapText="1"/>
    </xf>
    <xf numFmtId="0" fontId="2" fillId="0" borderId="0" xfId="0" applyFont="1" applyAlignment="1">
      <alignment horizontal="left" vertical="center" wrapText="1"/>
    </xf>
    <xf numFmtId="165" fontId="2" fillId="0" borderId="0" xfId="0" applyNumberFormat="1" applyFont="1" applyAlignment="1">
      <alignment horizontal="left" vertical="center" wrapText="1"/>
    </xf>
    <xf numFmtId="164" fontId="2" fillId="0" borderId="0" xfId="0" applyNumberFormat="1" applyFont="1" applyAlignment="1">
      <alignment horizontal="left" vertical="center" wrapText="1"/>
    </xf>
    <xf numFmtId="0" fontId="3" fillId="0" borderId="4" xfId="0" applyFont="1" applyBorder="1" applyAlignment="1">
      <alignment horizontal="left"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top" wrapText="1"/>
    </xf>
    <xf numFmtId="165" fontId="3" fillId="0" borderId="4" xfId="0" applyNumberFormat="1" applyFont="1" applyBorder="1" applyAlignment="1">
      <alignment horizontal="right" vertical="top" wrapText="1"/>
    </xf>
    <xf numFmtId="164" fontId="3" fillId="0" borderId="4" xfId="0" applyNumberFormat="1" applyFont="1" applyBorder="1" applyAlignment="1">
      <alignment horizontal="right" vertical="top" wrapText="1"/>
    </xf>
    <xf numFmtId="0" fontId="2" fillId="14" borderId="4" xfId="0" applyFont="1" applyFill="1" applyBorder="1" applyAlignment="1">
      <alignment horizontal="left" vertical="top" wrapText="1"/>
    </xf>
    <xf numFmtId="4" fontId="2" fillId="14" borderId="4" xfId="0" applyNumberFormat="1" applyFont="1" applyFill="1" applyBorder="1" applyAlignment="1">
      <alignment horizontal="right" vertical="top" wrapText="1"/>
    </xf>
    <xf numFmtId="165" fontId="2" fillId="14" borderId="4" xfId="0" applyNumberFormat="1" applyFont="1" applyFill="1" applyBorder="1" applyAlignment="1">
      <alignment horizontal="left" vertical="top" wrapText="1"/>
    </xf>
    <xf numFmtId="165" fontId="2" fillId="14" borderId="4" xfId="0" applyNumberFormat="1" applyFont="1" applyFill="1" applyBorder="1" applyAlignment="1">
      <alignment horizontal="right" vertical="top" wrapText="1"/>
    </xf>
    <xf numFmtId="164" fontId="2" fillId="14" borderId="4" xfId="0" applyNumberFormat="1" applyFont="1" applyFill="1" applyBorder="1" applyAlignment="1">
      <alignment horizontal="right" vertical="top" wrapText="1"/>
    </xf>
    <xf numFmtId="0" fontId="1" fillId="13" borderId="0" xfId="0" applyFont="1" applyFill="1" applyAlignment="1">
      <alignment vertical="top" wrapText="1"/>
    </xf>
    <xf numFmtId="165" fontId="1" fillId="13" borderId="0" xfId="0" applyNumberFormat="1" applyFont="1" applyFill="1" applyAlignment="1">
      <alignment vertical="top" wrapText="1"/>
    </xf>
    <xf numFmtId="0" fontId="2" fillId="0" borderId="4" xfId="0" applyFont="1" applyBorder="1" applyAlignment="1">
      <alignment horizontal="left" vertical="top"/>
    </xf>
    <xf numFmtId="0" fontId="2" fillId="0" borderId="4" xfId="0" applyFont="1" applyBorder="1" applyAlignment="1">
      <alignment vertical="top"/>
    </xf>
    <xf numFmtId="0" fontId="2" fillId="0" borderId="4" xfId="0" applyFont="1" applyBorder="1" applyAlignment="1">
      <alignment horizontal="right" vertical="top"/>
    </xf>
    <xf numFmtId="4" fontId="2" fillId="0" borderId="4" xfId="0" applyNumberFormat="1" applyFont="1" applyBorder="1" applyAlignment="1">
      <alignment horizontal="right" vertical="top"/>
    </xf>
    <xf numFmtId="0" fontId="2" fillId="0" borderId="43" xfId="0" applyFont="1" applyBorder="1" applyAlignment="1">
      <alignment horizontal="left" vertical="top"/>
    </xf>
    <xf numFmtId="0" fontId="14" fillId="0" borderId="4" xfId="0" applyFont="1" applyBorder="1" applyAlignment="1">
      <alignment horizontal="left" vertical="top"/>
    </xf>
    <xf numFmtId="0" fontId="14" fillId="0" borderId="4" xfId="0" applyFont="1" applyBorder="1" applyAlignment="1">
      <alignment horizontal="right" vertical="top"/>
    </xf>
    <xf numFmtId="0" fontId="14" fillId="0" borderId="6" xfId="0" applyFont="1" applyBorder="1" applyAlignment="1">
      <alignment horizontal="left" vertical="top"/>
    </xf>
    <xf numFmtId="0" fontId="14" fillId="0" borderId="44" xfId="0" applyFont="1" applyBorder="1" applyAlignment="1">
      <alignment vertical="top"/>
    </xf>
    <xf numFmtId="0" fontId="14" fillId="0" borderId="8" xfId="0" applyFont="1" applyBorder="1" applyAlignment="1">
      <alignment vertical="top"/>
    </xf>
    <xf numFmtId="0" fontId="14" fillId="0" borderId="4" xfId="0" applyFont="1" applyBorder="1" applyAlignment="1">
      <alignment horizontal="center" vertical="top"/>
    </xf>
    <xf numFmtId="0" fontId="2" fillId="0" borderId="6" xfId="0" applyFont="1" applyBorder="1" applyAlignment="1">
      <alignment horizontal="left" vertical="top"/>
    </xf>
    <xf numFmtId="0" fontId="2" fillId="0" borderId="7" xfId="0" applyFont="1" applyBorder="1" applyAlignment="1">
      <alignment vertical="top"/>
    </xf>
    <xf numFmtId="0" fontId="2" fillId="0" borderId="8" xfId="0" applyFont="1" applyBorder="1" applyAlignment="1">
      <alignment vertical="top"/>
    </xf>
    <xf numFmtId="0" fontId="2" fillId="0" borderId="4" xfId="0" applyFont="1" applyBorder="1" applyAlignment="1">
      <alignment horizontal="center" vertical="top"/>
    </xf>
    <xf numFmtId="172" fontId="2" fillId="0" borderId="4" xfId="0" applyNumberFormat="1" applyFont="1" applyBorder="1" applyAlignment="1">
      <alignment horizontal="right" vertical="top"/>
    </xf>
    <xf numFmtId="0" fontId="4" fillId="0" borderId="4" xfId="0" applyFont="1" applyBorder="1" applyAlignment="1">
      <alignment horizontal="left" vertical="top"/>
    </xf>
    <xf numFmtId="0" fontId="4" fillId="0" borderId="4" xfId="0" applyFont="1" applyBorder="1" applyAlignment="1">
      <alignment horizontal="right" vertical="top"/>
    </xf>
    <xf numFmtId="0" fontId="4" fillId="0" borderId="6" xfId="0" applyFont="1" applyBorder="1" applyAlignment="1">
      <alignment horizontal="left" vertical="top"/>
    </xf>
    <xf numFmtId="0" fontId="4" fillId="0" borderId="7" xfId="0" applyFont="1" applyBorder="1" applyAlignment="1">
      <alignment vertical="top"/>
    </xf>
    <xf numFmtId="0" fontId="4" fillId="0" borderId="8" xfId="0" applyFont="1" applyBorder="1" applyAlignment="1">
      <alignment vertical="top"/>
    </xf>
    <xf numFmtId="0" fontId="4" fillId="0" borderId="4" xfId="0" applyFont="1" applyBorder="1" applyAlignment="1">
      <alignment horizontal="center" vertical="top"/>
    </xf>
    <xf numFmtId="172" fontId="4" fillId="0" borderId="4" xfId="0" applyNumberFormat="1" applyFont="1" applyBorder="1" applyAlignment="1">
      <alignment horizontal="right" vertical="top"/>
    </xf>
    <xf numFmtId="4" fontId="4" fillId="0" borderId="4" xfId="0" applyNumberFormat="1" applyFont="1" applyBorder="1" applyAlignment="1">
      <alignment horizontal="right" vertical="top"/>
    </xf>
    <xf numFmtId="0" fontId="4" fillId="0" borderId="0" xfId="0" applyFont="1" applyAlignment="1">
      <alignment horizontal="right" vertical="top"/>
    </xf>
    <xf numFmtId="4" fontId="4" fillId="0" borderId="0" xfId="0" applyNumberFormat="1" applyFont="1" applyAlignment="1">
      <alignment horizontal="right" vertical="top"/>
    </xf>
    <xf numFmtId="0" fontId="4" fillId="0" borderId="0" xfId="0" applyFont="1" applyAlignment="1">
      <alignment vertical="top"/>
    </xf>
    <xf numFmtId="0" fontId="1" fillId="0" borderId="0" xfId="0" applyFont="1" applyAlignment="1">
      <alignment horizontal="right" vertical="top"/>
    </xf>
    <xf numFmtId="0" fontId="1" fillId="0" borderId="34" xfId="0" applyFont="1" applyBorder="1" applyAlignment="1">
      <alignment horizontal="right" vertical="top"/>
    </xf>
    <xf numFmtId="172" fontId="1" fillId="0" borderId="0" xfId="0" applyNumberFormat="1" applyFont="1" applyAlignment="1">
      <alignment horizontal="right" vertical="top"/>
    </xf>
    <xf numFmtId="4" fontId="1" fillId="0" borderId="0" xfId="0" applyNumberFormat="1" applyFont="1" applyAlignment="1">
      <alignment horizontal="right" vertical="top"/>
    </xf>
    <xf numFmtId="0" fontId="2" fillId="0" borderId="3" xfId="0" applyFont="1" applyBorder="1" applyAlignment="1">
      <alignment horizontal="left" vertical="top"/>
    </xf>
    <xf numFmtId="0" fontId="14" fillId="0" borderId="7" xfId="0" applyFont="1" applyBorder="1" applyAlignment="1">
      <alignment vertical="top"/>
    </xf>
    <xf numFmtId="0" fontId="2" fillId="0" borderId="7"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horizontal="right" vertical="top"/>
    </xf>
    <xf numFmtId="0" fontId="3" fillId="0" borderId="6" xfId="0" applyFont="1" applyBorder="1" applyAlignment="1">
      <alignment horizontal="left" vertical="top"/>
    </xf>
    <xf numFmtId="0" fontId="3" fillId="0" borderId="7" xfId="0" applyFont="1" applyBorder="1" applyAlignment="1">
      <alignment vertical="top"/>
    </xf>
    <xf numFmtId="0" fontId="3" fillId="0" borderId="8" xfId="0" applyFont="1" applyBorder="1" applyAlignment="1">
      <alignment vertical="top"/>
    </xf>
    <xf numFmtId="0" fontId="3" fillId="0" borderId="4" xfId="0" applyFont="1" applyBorder="1" applyAlignment="1">
      <alignment horizontal="center" vertical="top"/>
    </xf>
    <xf numFmtId="172" fontId="3" fillId="0" borderId="4" xfId="0" applyNumberFormat="1" applyFont="1" applyBorder="1" applyAlignment="1">
      <alignment horizontal="right" vertical="top"/>
    </xf>
    <xf numFmtId="4" fontId="3" fillId="0" borderId="4" xfId="0" applyNumberFormat="1" applyFont="1" applyBorder="1" applyAlignment="1">
      <alignment horizontal="right" vertical="top"/>
    </xf>
    <xf numFmtId="0" fontId="14" fillId="0" borderId="4" xfId="0" applyFont="1" applyBorder="1" applyAlignment="1">
      <alignment vertical="top"/>
    </xf>
    <xf numFmtId="0" fontId="14" fillId="0" borderId="6" xfId="0" applyFont="1" applyBorder="1" applyAlignment="1">
      <alignment vertical="top"/>
    </xf>
    <xf numFmtId="0" fontId="14" fillId="0" borderId="8" xfId="0" applyFont="1" applyBorder="1" applyAlignment="1">
      <alignment horizontal="right" vertical="top"/>
    </xf>
    <xf numFmtId="172" fontId="4" fillId="0" borderId="7" xfId="0" applyNumberFormat="1" applyFont="1" applyBorder="1" applyAlignment="1">
      <alignment horizontal="right" vertical="top"/>
    </xf>
    <xf numFmtId="4" fontId="4" fillId="0" borderId="8" xfId="0" applyNumberFormat="1" applyFont="1" applyBorder="1" applyAlignment="1">
      <alignment horizontal="right" vertical="top"/>
    </xf>
    <xf numFmtId="170" fontId="4" fillId="0" borderId="4" xfId="0" applyNumberFormat="1" applyFont="1" applyBorder="1" applyAlignment="1">
      <alignment horizontal="right" vertical="top"/>
    </xf>
    <xf numFmtId="0" fontId="1" fillId="0" borderId="0" xfId="0" applyFont="1" applyAlignment="1">
      <alignment vertical="top"/>
    </xf>
    <xf numFmtId="170" fontId="1" fillId="0" borderId="0" xfId="0" applyNumberFormat="1" applyFont="1" applyAlignment="1">
      <alignment horizontal="right" vertical="top"/>
    </xf>
    <xf numFmtId="0" fontId="14" fillId="0" borderId="7" xfId="0" applyFont="1" applyBorder="1" applyAlignment="1">
      <alignment horizontal="right" vertical="top"/>
    </xf>
    <xf numFmtId="0" fontId="4" fillId="0" borderId="8" xfId="0" applyFont="1" applyBorder="1" applyAlignment="1">
      <alignment horizontal="left" vertical="top"/>
    </xf>
    <xf numFmtId="0" fontId="4" fillId="0" borderId="8" xfId="0" applyFont="1" applyBorder="1" applyAlignment="1">
      <alignment horizontal="center" vertical="top"/>
    </xf>
    <xf numFmtId="170" fontId="4" fillId="0" borderId="4" xfId="0" applyNumberFormat="1" applyFont="1" applyBorder="1" applyAlignment="1">
      <alignment vertical="top"/>
    </xf>
    <xf numFmtId="0" fontId="4" fillId="0" borderId="4" xfId="0" applyFont="1" applyBorder="1" applyAlignment="1">
      <alignment vertical="top"/>
    </xf>
    <xf numFmtId="0" fontId="4" fillId="0" borderId="7" xfId="0" applyFont="1" applyBorder="1" applyAlignment="1">
      <alignment horizontal="right" vertical="top"/>
    </xf>
    <xf numFmtId="172" fontId="4" fillId="0" borderId="8" xfId="0" applyNumberFormat="1" applyFont="1" applyBorder="1" applyAlignment="1">
      <alignment horizontal="right" vertical="top"/>
    </xf>
    <xf numFmtId="0" fontId="14" fillId="0" borderId="6" xfId="0" applyFont="1" applyBorder="1" applyAlignment="1">
      <alignment horizontal="center" vertical="top"/>
    </xf>
    <xf numFmtId="0" fontId="14" fillId="0" borderId="7" xfId="0" applyFont="1" applyBorder="1" applyAlignment="1">
      <alignment horizontal="center" vertical="top"/>
    </xf>
    <xf numFmtId="0" fontId="14" fillId="0" borderId="8" xfId="0" applyFont="1" applyBorder="1" applyAlignment="1">
      <alignment horizontal="center" vertical="top"/>
    </xf>
    <xf numFmtId="0" fontId="3" fillId="0" borderId="3" xfId="0" applyFont="1" applyBorder="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xf>
    <xf numFmtId="4" fontId="1" fillId="0" borderId="0" xfId="0" applyNumberFormat="1" applyFont="1" applyAlignment="1">
      <alignment vertical="top"/>
    </xf>
    <xf numFmtId="0" fontId="4" fillId="0" borderId="0" xfId="0" applyFont="1" applyAlignment="1">
      <alignment horizontal="center" vertical="top" wrapText="1"/>
    </xf>
    <xf numFmtId="0" fontId="1" fillId="0" borderId="0" xfId="0" applyFont="1" applyAlignment="1">
      <alignment horizontal="right" vertical="top" wrapText="1"/>
    </xf>
    <xf numFmtId="0" fontId="25" fillId="15" borderId="27" xfId="0" applyFont="1" applyFill="1" applyBorder="1" applyAlignment="1">
      <alignment horizontal="right" vertical="center"/>
    </xf>
    <xf numFmtId="0" fontId="28" fillId="0" borderId="26" xfId="0" applyFont="1" applyBorder="1" applyAlignment="1">
      <alignment horizontal="center" vertical="center" wrapText="1"/>
    </xf>
    <xf numFmtId="0" fontId="28" fillId="0" borderId="30" xfId="0" applyFont="1" applyBorder="1" applyAlignment="1">
      <alignment horizontal="justify" vertical="center" wrapText="1"/>
    </xf>
    <xf numFmtId="0" fontId="28" fillId="0" borderId="26" xfId="0" applyFont="1" applyBorder="1" applyAlignment="1">
      <alignment horizontal="justify" vertical="center" wrapText="1"/>
    </xf>
    <xf numFmtId="0" fontId="28" fillId="0" borderId="28" xfId="0" applyFont="1" applyBorder="1" applyAlignment="1">
      <alignment horizontal="center" vertical="center" wrapText="1"/>
    </xf>
    <xf numFmtId="0" fontId="28" fillId="0" borderId="25"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0" xfId="0" applyFont="1" applyBorder="1" applyAlignment="1">
      <alignment vertical="center" wrapText="1"/>
    </xf>
    <xf numFmtId="10" fontId="27" fillId="0" borderId="25"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0" fontId="27" fillId="9" borderId="23" xfId="0" applyFont="1" applyFill="1" applyBorder="1" applyAlignment="1">
      <alignment horizontal="center" vertical="center" wrapText="1"/>
    </xf>
    <xf numFmtId="0" fontId="27" fillId="9" borderId="20" xfId="0" applyFont="1" applyFill="1" applyBorder="1" applyAlignment="1">
      <alignment vertical="center" wrapText="1"/>
    </xf>
    <xf numFmtId="10" fontId="27" fillId="9" borderId="25" xfId="0" applyNumberFormat="1" applyFont="1" applyFill="1" applyBorder="1" applyAlignment="1">
      <alignment horizontal="center" vertical="center" wrapText="1"/>
    </xf>
    <xf numFmtId="10" fontId="27" fillId="9" borderId="20" xfId="0" applyNumberFormat="1" applyFont="1" applyFill="1" applyBorder="1" applyAlignment="1">
      <alignment horizontal="center" vertical="center" wrapText="1"/>
    </xf>
    <xf numFmtId="0" fontId="28" fillId="9" borderId="23" xfId="0" applyFont="1" applyFill="1" applyBorder="1" applyAlignment="1">
      <alignment horizontal="center" vertical="center" wrapText="1"/>
    </xf>
    <xf numFmtId="0" fontId="28" fillId="9" borderId="20" xfId="0" applyFont="1" applyFill="1" applyBorder="1" applyAlignment="1">
      <alignment horizontal="center" vertical="center" wrapText="1"/>
    </xf>
    <xf numFmtId="10" fontId="28" fillId="9" borderId="25" xfId="0" applyNumberFormat="1" applyFont="1" applyFill="1" applyBorder="1" applyAlignment="1">
      <alignment horizontal="center" vertical="center" wrapText="1"/>
    </xf>
    <xf numFmtId="10" fontId="28" fillId="9" borderId="20" xfId="0" applyNumberFormat="1" applyFont="1" applyFill="1" applyBorder="1" applyAlignment="1">
      <alignment horizontal="center" vertical="center" wrapText="1"/>
    </xf>
    <xf numFmtId="0" fontId="27" fillId="0" borderId="25" xfId="0" applyFont="1" applyBorder="1" applyAlignment="1">
      <alignment vertical="center" wrapText="1"/>
    </xf>
    <xf numFmtId="0" fontId="27" fillId="9" borderId="25" xfId="0" applyFont="1" applyFill="1" applyBorder="1" applyAlignment="1">
      <alignment vertical="center" wrapText="1"/>
    </xf>
    <xf numFmtId="0" fontId="28" fillId="0" borderId="23" xfId="0" applyFont="1" applyBorder="1" applyAlignment="1">
      <alignment horizontal="center" vertical="center" wrapText="1"/>
    </xf>
    <xf numFmtId="0" fontId="28" fillId="0" borderId="20" xfId="0" applyFont="1" applyBorder="1" applyAlignment="1">
      <alignment horizontal="center" vertical="center" wrapText="1"/>
    </xf>
    <xf numFmtId="10" fontId="28" fillId="0" borderId="25"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0" fontId="27" fillId="16" borderId="20" xfId="0" applyFont="1" applyFill="1" applyBorder="1" applyAlignment="1">
      <alignment vertical="center" wrapText="1"/>
    </xf>
    <xf numFmtId="0" fontId="27" fillId="9" borderId="30" xfId="0" applyFont="1" applyFill="1" applyBorder="1" applyAlignment="1">
      <alignment vertical="center" wrapText="1"/>
    </xf>
    <xf numFmtId="0" fontId="27" fillId="9" borderId="28" xfId="0" applyFont="1" applyFill="1" applyBorder="1" applyAlignment="1">
      <alignment vertical="center" wrapText="1"/>
    </xf>
    <xf numFmtId="10" fontId="26" fillId="8" borderId="25" xfId="0" applyNumberFormat="1" applyFont="1" applyFill="1" applyBorder="1" applyAlignment="1">
      <alignment horizontal="center" vertical="center" wrapText="1"/>
    </xf>
    <xf numFmtId="10" fontId="26" fillId="8" borderId="20" xfId="0" applyNumberFormat="1" applyFont="1" applyFill="1" applyBorder="1" applyAlignment="1">
      <alignment horizontal="center" vertical="center" wrapText="1"/>
    </xf>
    <xf numFmtId="0" fontId="29" fillId="0" borderId="0" xfId="0" applyFont="1"/>
    <xf numFmtId="0" fontId="29" fillId="0" borderId="0" xfId="0" applyFont="1" applyAlignment="1">
      <alignment wrapText="1"/>
    </xf>
    <xf numFmtId="4" fontId="29" fillId="0" borderId="0" xfId="0" applyNumberFormat="1" applyFont="1" applyAlignment="1">
      <alignment horizontal="center"/>
    </xf>
    <xf numFmtId="4" fontId="29" fillId="0" borderId="0" xfId="0" applyNumberFormat="1" applyFont="1" applyAlignment="1">
      <alignment horizontal="left" vertical="center"/>
    </xf>
    <xf numFmtId="0" fontId="30" fillId="0" borderId="0" xfId="0" applyFont="1" applyAlignment="1">
      <alignment horizontal="left"/>
    </xf>
    <xf numFmtId="0" fontId="31" fillId="0" borderId="0" xfId="0" applyFont="1" applyAlignment="1">
      <alignment horizontal="left" wrapText="1"/>
    </xf>
    <xf numFmtId="4" fontId="29" fillId="0" borderId="0" xfId="0" applyNumberFormat="1" applyFont="1"/>
    <xf numFmtId="0" fontId="31" fillId="0" borderId="0" xfId="0" applyFont="1" applyAlignment="1">
      <alignment horizontal="left"/>
    </xf>
    <xf numFmtId="0" fontId="13" fillId="10" borderId="5" xfId="0" applyFont="1" applyFill="1" applyBorder="1" applyAlignment="1">
      <alignment horizontal="center" vertical="center" wrapText="1"/>
    </xf>
    <xf numFmtId="0" fontId="1" fillId="0" borderId="0" xfId="0" applyFont="1" applyAlignment="1">
      <alignment horizontal="left" vertical="center" wrapText="1"/>
    </xf>
    <xf numFmtId="0" fontId="9" fillId="10" borderId="5" xfId="0" applyFont="1" applyFill="1" applyBorder="1" applyAlignment="1">
      <alignment horizontal="center"/>
    </xf>
    <xf numFmtId="0" fontId="1" fillId="13" borderId="0" xfId="0" applyFont="1" applyFill="1" applyAlignment="1">
      <alignment horizontal="right" vertical="top" wrapText="1"/>
    </xf>
    <xf numFmtId="0" fontId="1" fillId="13" borderId="0" xfId="0" applyFont="1" applyFill="1" applyAlignment="1">
      <alignment horizontal="left" vertical="top" wrapText="1"/>
    </xf>
    <xf numFmtId="0" fontId="9" fillId="10" borderId="5" xfId="0" applyFont="1" applyFill="1" applyBorder="1" applyAlignment="1">
      <alignment horizontal="center" wrapText="1"/>
    </xf>
    <xf numFmtId="0" fontId="10" fillId="3" borderId="0" xfId="0" applyFont="1" applyFill="1" applyAlignment="1">
      <alignment horizontal="center" vertical="top" wrapText="1"/>
    </xf>
    <xf numFmtId="0" fontId="11" fillId="0" borderId="32" xfId="0" applyFont="1" applyBorder="1" applyAlignment="1">
      <alignment horizontal="center" vertical="top" wrapText="1"/>
    </xf>
    <xf numFmtId="0" fontId="11" fillId="0" borderId="0" xfId="0" applyFont="1" applyAlignment="1">
      <alignment horizontal="center" vertical="top" wrapText="1"/>
    </xf>
    <xf numFmtId="0" fontId="1" fillId="3" borderId="0" xfId="0" applyFont="1" applyFill="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4" fontId="1" fillId="0" borderId="0" xfId="0" applyNumberFormat="1" applyFont="1" applyAlignment="1">
      <alignment horizontal="right" vertical="top" wrapText="1"/>
    </xf>
    <xf numFmtId="0" fontId="9" fillId="10" borderId="0" xfId="0" applyFont="1" applyFill="1" applyAlignment="1">
      <alignment horizontal="center" wrapText="1"/>
    </xf>
    <xf numFmtId="0" fontId="12" fillId="10" borderId="0" xfId="0" applyFont="1" applyFill="1"/>
    <xf numFmtId="0" fontId="4" fillId="0" borderId="0" xfId="0" applyFont="1" applyAlignment="1">
      <alignment horizontal="center" textRotation="90"/>
    </xf>
    <xf numFmtId="0" fontId="18" fillId="0" borderId="10" xfId="1" applyFont="1" applyBorder="1" applyAlignment="1">
      <alignment horizontal="left" wrapText="1"/>
    </xf>
    <xf numFmtId="10" fontId="18" fillId="4" borderId="10" xfId="1" applyNumberFormat="1" applyFont="1" applyFill="1" applyBorder="1" applyAlignment="1" applyProtection="1">
      <alignment horizontal="center"/>
      <protection locked="0"/>
    </xf>
    <xf numFmtId="0" fontId="18" fillId="0" borderId="10" xfId="1" applyFont="1" applyBorder="1" applyAlignment="1">
      <alignment horizontal="left"/>
    </xf>
    <xf numFmtId="0" fontId="16" fillId="0" borderId="10" xfId="1" applyFont="1" applyBorder="1" applyAlignment="1">
      <alignment horizontal="center"/>
    </xf>
    <xf numFmtId="0" fontId="1" fillId="0" borderId="9" xfId="2" applyFont="1" applyBorder="1" applyAlignment="1">
      <alignment horizontal="left" vertical="top"/>
    </xf>
    <xf numFmtId="166" fontId="18" fillId="5" borderId="11" xfId="3" applyFont="1" applyFill="1" applyBorder="1" applyAlignment="1" applyProtection="1">
      <alignment horizontal="left"/>
      <protection locked="0"/>
    </xf>
    <xf numFmtId="0" fontId="14" fillId="0" borderId="10" xfId="1" applyFont="1" applyBorder="1" applyAlignment="1">
      <alignment horizontal="center" vertical="center"/>
    </xf>
    <xf numFmtId="4" fontId="14" fillId="0" borderId="10" xfId="1" applyNumberFormat="1" applyFont="1" applyBorder="1" applyAlignment="1">
      <alignment horizontal="center" vertical="center" wrapText="1"/>
    </xf>
    <xf numFmtId="0" fontId="1" fillId="0" borderId="10" xfId="1" applyFont="1" applyBorder="1" applyAlignment="1">
      <alignment horizontal="center" vertical="center"/>
    </xf>
    <xf numFmtId="0" fontId="15" fillId="0" borderId="10" xfId="1" applyFont="1" applyBorder="1" applyAlignment="1">
      <alignment horizontal="center" vertical="center" wrapText="1"/>
    </xf>
    <xf numFmtId="4" fontId="14" fillId="0" borderId="10" xfId="1" applyNumberFormat="1" applyFont="1" applyBorder="1" applyAlignment="1">
      <alignment horizontal="center" vertical="center"/>
    </xf>
    <xf numFmtId="0" fontId="18" fillId="0" borderId="10" xfId="1" applyFont="1" applyBorder="1" applyAlignment="1">
      <alignment horizontal="left" vertical="center" wrapText="1"/>
    </xf>
    <xf numFmtId="0" fontId="15" fillId="6" borderId="10" xfId="1" applyFont="1" applyFill="1" applyBorder="1" applyAlignment="1">
      <alignment horizontal="center" vertical="center" wrapText="1"/>
    </xf>
    <xf numFmtId="0" fontId="21" fillId="0" borderId="0" xfId="1" applyFont="1" applyAlignment="1">
      <alignment horizontal="left" vertical="center" indent="1"/>
    </xf>
    <xf numFmtId="0" fontId="15" fillId="0" borderId="0" xfId="1" applyFont="1" applyAlignment="1">
      <alignment horizontal="center" vertical="center"/>
    </xf>
    <xf numFmtId="0" fontId="22" fillId="0" borderId="0" xfId="0" applyFont="1" applyAlignment="1">
      <alignment horizontal="right" vertical="center"/>
    </xf>
    <xf numFmtId="0" fontId="23" fillId="0" borderId="0" xfId="0" applyFont="1" applyAlignment="1">
      <alignment horizontal="center"/>
    </xf>
    <xf numFmtId="0" fontId="22" fillId="0" borderId="0" xfId="0" applyFont="1" applyAlignment="1">
      <alignment horizontal="left" vertical="center"/>
    </xf>
    <xf numFmtId="0" fontId="22" fillId="0" borderId="0" xfId="0" applyFont="1" applyAlignment="1">
      <alignment horizontal="center" vertical="top"/>
    </xf>
    <xf numFmtId="0" fontId="15" fillId="0" borderId="13" xfId="1" applyFont="1" applyBorder="1" applyAlignment="1">
      <alignment horizontal="left" vertical="center"/>
    </xf>
    <xf numFmtId="49" fontId="15" fillId="4" borderId="10" xfId="1" applyNumberFormat="1" applyFont="1" applyFill="1" applyBorder="1" applyAlignment="1" applyProtection="1">
      <alignment horizontal="left" vertical="top" wrapText="1"/>
      <protection locked="0"/>
    </xf>
    <xf numFmtId="167" fontId="15" fillId="0" borderId="12" xfId="1" applyNumberFormat="1" applyFont="1" applyBorder="1" applyAlignment="1">
      <alignment horizontal="left"/>
    </xf>
    <xf numFmtId="168" fontId="15" fillId="0" borderId="12" xfId="1" applyNumberFormat="1" applyFont="1" applyBorder="1" applyAlignment="1">
      <alignment horizontal="left"/>
    </xf>
    <xf numFmtId="0" fontId="1" fillId="0" borderId="0" xfId="1" applyFont="1" applyAlignment="1">
      <alignment horizontal="left" vertical="center"/>
    </xf>
    <xf numFmtId="0" fontId="14" fillId="0" borderId="0" xfId="1" applyFont="1" applyAlignment="1">
      <alignment horizontal="left" vertical="center"/>
    </xf>
    <xf numFmtId="0" fontId="26" fillId="8" borderId="20" xfId="0" applyFont="1" applyFill="1" applyBorder="1" applyAlignment="1">
      <alignment horizontal="center" vertical="center" wrapText="1"/>
    </xf>
    <xf numFmtId="0" fontId="26" fillId="8" borderId="21" xfId="0" applyFont="1" applyFill="1" applyBorder="1" applyAlignment="1">
      <alignment horizontal="center" vertical="center" wrapText="1"/>
    </xf>
    <xf numFmtId="0" fontId="27" fillId="9" borderId="29" xfId="0" applyFont="1" applyFill="1" applyBorder="1" applyAlignment="1">
      <alignment horizontal="center" vertical="center" wrapText="1"/>
    </xf>
    <xf numFmtId="0" fontId="27" fillId="9" borderId="23" xfId="0" applyFont="1" applyFill="1" applyBorder="1" applyAlignment="1">
      <alignment horizontal="center" vertical="center" wrapText="1"/>
    </xf>
    <xf numFmtId="10" fontId="27" fillId="9" borderId="29" xfId="0" applyNumberFormat="1" applyFont="1" applyFill="1" applyBorder="1" applyAlignment="1">
      <alignment horizontal="center" vertical="center" wrapText="1"/>
    </xf>
    <xf numFmtId="10" fontId="27" fillId="9" borderId="23" xfId="0" applyNumberFormat="1" applyFont="1" applyFill="1" applyBorder="1" applyAlignment="1">
      <alignment horizontal="center" vertical="center" wrapText="1"/>
    </xf>
    <xf numFmtId="10" fontId="27" fillId="9" borderId="30" xfId="0" applyNumberFormat="1" applyFont="1" applyFill="1" applyBorder="1" applyAlignment="1">
      <alignment horizontal="center" vertical="center" wrapText="1"/>
    </xf>
    <xf numFmtId="10" fontId="27" fillId="9" borderId="28" xfId="0" applyNumberFormat="1" applyFont="1" applyFill="1" applyBorder="1" applyAlignment="1">
      <alignment horizontal="center" vertical="center" wrapText="1"/>
    </xf>
    <xf numFmtId="0" fontId="25" fillId="15" borderId="27" xfId="0" applyFont="1" applyFill="1" applyBorder="1" applyAlignment="1">
      <alignment vertical="center" wrapText="1"/>
    </xf>
    <xf numFmtId="0" fontId="26" fillId="8" borderId="20" xfId="0" applyFont="1" applyFill="1" applyBorder="1" applyAlignment="1">
      <alignment horizontal="right" vertical="center" wrapText="1"/>
    </xf>
    <xf numFmtId="0" fontId="26" fillId="8" borderId="21" xfId="0" applyFont="1" applyFill="1" applyBorder="1" applyAlignment="1">
      <alignment horizontal="right" vertical="center" wrapText="1"/>
    </xf>
    <xf numFmtId="0" fontId="27" fillId="8" borderId="21" xfId="0" applyFont="1" applyFill="1" applyBorder="1" applyAlignment="1">
      <alignment vertical="center" wrapText="1"/>
    </xf>
    <xf numFmtId="0" fontId="27" fillId="8" borderId="22" xfId="0" applyFont="1" applyFill="1" applyBorder="1" applyAlignment="1">
      <alignment vertical="center" wrapText="1"/>
    </xf>
    <xf numFmtId="0" fontId="28" fillId="0" borderId="29" xfId="0" applyFont="1" applyBorder="1" applyAlignment="1">
      <alignment horizontal="justify" vertical="center" wrapText="1"/>
    </xf>
    <xf numFmtId="0" fontId="28" fillId="0" borderId="24" xfId="0" applyFont="1" applyBorder="1" applyAlignment="1">
      <alignment horizontal="justify" vertical="center" wrapText="1"/>
    </xf>
    <xf numFmtId="0" fontId="28" fillId="0" borderId="23" xfId="0" applyFont="1" applyBorder="1" applyAlignment="1">
      <alignment horizontal="justify" vertical="center" wrapText="1"/>
    </xf>
    <xf numFmtId="0" fontId="28" fillId="0" borderId="30"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28" xfId="0" applyFont="1" applyBorder="1" applyAlignment="1">
      <alignment horizontal="center" vertical="center" wrapText="1"/>
    </xf>
    <xf numFmtId="0" fontId="26" fillId="7" borderId="20"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7" borderId="22" xfId="0" applyFont="1" applyFill="1" applyBorder="1" applyAlignment="1">
      <alignment horizontal="center" vertical="center" wrapText="1"/>
    </xf>
  </cellXfs>
  <cellStyles count="4">
    <cellStyle name="Moeda_Composicao BDI v2.1" xfId="3" xr:uid="{61F74ECE-661F-4243-8915-E21FF4F48542}"/>
    <cellStyle name="Normal" xfId="0" builtinId="0"/>
    <cellStyle name="Normal 2" xfId="1" xr:uid="{4370CA8D-D252-47F9-87A2-AFEF359B2B22}"/>
    <cellStyle name="Normal_FICHA DE VERIFICAÇÃO PRELIMINAR - Plano R" xfId="2" xr:uid="{262FB12D-2140-4BEC-B93F-276F1FB38E6F}"/>
  </cellStyles>
  <dxfs count="4">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colors>
    <mruColors>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idraserver\Dados\Users\User\Desktop\HIDRAELE%20-%20PROJETOS%202019\HOSPITAL%20IGARAP&#201;%20DO%20MEIO\02-PLANILHAS%20OR&#199;AMENT&#193;RIAS\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showGridLines="0" tabSelected="1" showOutlineSymbols="0" showWhiteSpace="0" view="pageBreakPreview" zoomScale="130" zoomScaleNormal="100" zoomScaleSheetLayoutView="130" workbookViewId="0">
      <selection activeCell="B30" sqref="B30"/>
    </sheetView>
  </sheetViews>
  <sheetFormatPr defaultRowHeight="12.75" x14ac:dyDescent="0.2"/>
  <cols>
    <col min="1" max="1" width="10" style="18" bestFit="1" customWidth="1"/>
    <col min="2" max="2" width="79.75" style="18" customWidth="1"/>
    <col min="3" max="3" width="15.625" style="24" customWidth="1"/>
    <col min="4" max="4" width="8.5" style="18" bestFit="1" customWidth="1"/>
    <col min="5" max="16384" width="9" style="18"/>
  </cols>
  <sheetData>
    <row r="1" spans="1:4" x14ac:dyDescent="0.2">
      <c r="A1" s="17" t="s">
        <v>330</v>
      </c>
    </row>
    <row r="2" spans="1:4" x14ac:dyDescent="0.2">
      <c r="A2" s="17" t="s">
        <v>1390</v>
      </c>
    </row>
    <row r="3" spans="1:4" x14ac:dyDescent="0.2">
      <c r="A3" s="17" t="s">
        <v>329</v>
      </c>
    </row>
    <row r="4" spans="1:4" ht="27.75" customHeight="1" x14ac:dyDescent="0.2">
      <c r="A4" s="240" t="s">
        <v>1391</v>
      </c>
      <c r="B4" s="240"/>
      <c r="C4" s="240"/>
      <c r="D4" s="240"/>
    </row>
    <row r="5" spans="1:4" x14ac:dyDescent="0.2">
      <c r="A5" s="239" t="s">
        <v>773</v>
      </c>
      <c r="B5" s="239"/>
      <c r="C5" s="239"/>
      <c r="D5" s="239"/>
    </row>
    <row r="6" spans="1:4" x14ac:dyDescent="0.2">
      <c r="A6" s="61" t="s">
        <v>74</v>
      </c>
      <c r="B6" s="61" t="s">
        <v>77</v>
      </c>
      <c r="C6" s="62" t="s">
        <v>82</v>
      </c>
      <c r="D6" s="63" t="s">
        <v>83</v>
      </c>
    </row>
    <row r="7" spans="1:4" x14ac:dyDescent="0.2">
      <c r="A7" s="15" t="str">
        <f>'02-Orçamento Sintético'!A7</f>
        <v xml:space="preserve"> 1 </v>
      </c>
      <c r="B7" s="15" t="str">
        <f>'02-Orçamento Sintético'!D7</f>
        <v>ADMINISTRAÇÃO A OBRA E IMPLANTAÇÃO DE CANTEIRO</v>
      </c>
      <c r="C7" s="25">
        <f>'02-Orçamento Sintético'!I7</f>
        <v>391938.08</v>
      </c>
      <c r="D7" s="19">
        <f>'02-Orçamento Sintético'!J7</f>
        <v>2.1057613283034318E-2</v>
      </c>
    </row>
    <row r="8" spans="1:4" x14ac:dyDescent="0.2">
      <c r="A8" s="20"/>
      <c r="B8" s="21"/>
      <c r="C8" s="26"/>
      <c r="D8" s="22"/>
    </row>
    <row r="9" spans="1:4" x14ac:dyDescent="0.2">
      <c r="A9" s="15" t="str">
        <f>'02-Orçamento Sintético'!A17</f>
        <v xml:space="preserve"> 2 </v>
      </c>
      <c r="B9" s="15" t="str">
        <f>'02-Orçamento Sintético'!D17</f>
        <v>PONTE EM CONCRETO ARMADO NAS DIMENSÕES 6,00X5,00M (10 UNIDADES)</v>
      </c>
      <c r="C9" s="25">
        <f>'02-Orçamento Sintético'!I17</f>
        <v>3822817.48</v>
      </c>
      <c r="D9" s="19">
        <f>'02-Orçamento Sintético'!J17</f>
        <v>0.20538808616265042</v>
      </c>
    </row>
    <row r="10" spans="1:4" x14ac:dyDescent="0.2">
      <c r="A10" s="20"/>
      <c r="B10" s="21"/>
      <c r="C10" s="26"/>
      <c r="D10" s="22"/>
    </row>
    <row r="11" spans="1:4" x14ac:dyDescent="0.2">
      <c r="A11" s="15" t="str">
        <f>'02-Orçamento Sintético'!A72</f>
        <v xml:space="preserve"> 3 </v>
      </c>
      <c r="B11" s="15" t="str">
        <f>'02-Orçamento Sintético'!D72</f>
        <v>PONTE EM CONCRETO ARMADO NAS DIMENSÕES 8,00X5,00M ( 06 UNIDADES)</v>
      </c>
      <c r="C11" s="25">
        <f>'02-Orçamento Sintético'!I72</f>
        <v>2371801.19</v>
      </c>
      <c r="D11" s="19">
        <f>'02-Orçamento Sintético'!J72</f>
        <v>0.12742949662676462</v>
      </c>
    </row>
    <row r="12" spans="1:4" x14ac:dyDescent="0.2">
      <c r="A12" s="20"/>
      <c r="B12" s="21"/>
      <c r="C12" s="26"/>
      <c r="D12" s="22"/>
    </row>
    <row r="13" spans="1:4" x14ac:dyDescent="0.2">
      <c r="A13" s="15" t="str">
        <f>'02-Orçamento Sintético'!A127</f>
        <v xml:space="preserve"> 4 </v>
      </c>
      <c r="B13" s="15" t="str">
        <f>'02-Orçamento Sintético'!D127</f>
        <v>PONTE EM CONCRETO ARMADO NAS DIMENSÕES 12,00X5,00M  ( 03 UNIDADES )</v>
      </c>
      <c r="C13" s="25">
        <f>'02-Orçamento Sintético'!I127</f>
        <v>1717853.5</v>
      </c>
      <c r="D13" s="19">
        <f>'02-Orçamento Sintético'!J127</f>
        <v>9.2294922401791088E-2</v>
      </c>
    </row>
    <row r="14" spans="1:4" x14ac:dyDescent="0.2">
      <c r="A14" s="20"/>
      <c r="B14" s="21"/>
      <c r="C14" s="26"/>
      <c r="D14" s="22"/>
    </row>
    <row r="15" spans="1:4" x14ac:dyDescent="0.2">
      <c r="A15" s="15" t="str">
        <f>'02-Orçamento Sintético'!A182</f>
        <v xml:space="preserve"> 5 </v>
      </c>
      <c r="B15" s="15" t="str">
        <f>'02-Orçamento Sintético'!D182</f>
        <v>PONTE EM CONCRETO ARMADO NAS DIMENSÕES 15,00X5,00M  ( 03 UNIDADES )</v>
      </c>
      <c r="C15" s="25">
        <f>'02-Orçamento Sintético'!I182</f>
        <v>2031045.79</v>
      </c>
      <c r="D15" s="19">
        <f>'02-Orçamento Sintético'!J182</f>
        <v>0.10912176945387631</v>
      </c>
    </row>
    <row r="16" spans="1:4" x14ac:dyDescent="0.2">
      <c r="A16" s="20"/>
      <c r="B16" s="21"/>
      <c r="C16" s="26"/>
      <c r="D16" s="22"/>
    </row>
    <row r="17" spans="1:4" x14ac:dyDescent="0.2">
      <c r="A17" s="15" t="str">
        <f>'02-Orçamento Sintético'!A237</f>
        <v xml:space="preserve"> 6 </v>
      </c>
      <c r="B17" s="15" t="str">
        <f>'02-Orçamento Sintético'!D237</f>
        <v>PONTE EM CONCRETO ARMADO NAS DIMENSÕES 18,00X5,00M  ( 03 UNIDADES )</v>
      </c>
      <c r="C17" s="25">
        <f>'02-Orçamento Sintético'!I237</f>
        <v>2459063.64</v>
      </c>
      <c r="D17" s="19">
        <f>'02-Orçamento Sintético'!J237</f>
        <v>0.13211783649471037</v>
      </c>
    </row>
    <row r="18" spans="1:4" x14ac:dyDescent="0.2">
      <c r="A18" s="20"/>
      <c r="B18" s="21"/>
      <c r="C18" s="26"/>
      <c r="D18" s="22"/>
    </row>
    <row r="19" spans="1:4" x14ac:dyDescent="0.2">
      <c r="A19" s="15" t="str">
        <f>'02-Orçamento Sintético'!A292</f>
        <v xml:space="preserve"> 7 </v>
      </c>
      <c r="B19" s="15" t="str">
        <f>'02-Orçamento Sintético'!D292</f>
        <v>PONTE EM CONCRETO ARMADO NAS DIMENSÕES 20,00X5,00M  ( 04 UNIDADES )</v>
      </c>
      <c r="C19" s="25">
        <f>'02-Orçamento Sintético'!I292</f>
        <v>3404043.99</v>
      </c>
      <c r="D19" s="19">
        <f>'02-Orçamento Sintético'!J292</f>
        <v>0.18288868981512879</v>
      </c>
    </row>
    <row r="20" spans="1:4" x14ac:dyDescent="0.2">
      <c r="A20" s="20"/>
      <c r="B20" s="21"/>
      <c r="C20" s="26"/>
      <c r="D20" s="22"/>
    </row>
    <row r="21" spans="1:4" x14ac:dyDescent="0.2">
      <c r="A21" s="15" t="str">
        <f>'02-Orçamento Sintético'!A347</f>
        <v xml:space="preserve"> 8 </v>
      </c>
      <c r="B21" s="15" t="str">
        <f>'02-Orçamento Sintético'!D347</f>
        <v>PONTE EM CONCRETO ARMADO NAS DIMENSÕES 30,00X5,00M  ( 02UNIDADES )</v>
      </c>
      <c r="C21" s="25">
        <f>'02-Orçamento Sintético'!I347</f>
        <v>2414090.7999999998</v>
      </c>
      <c r="D21" s="19">
        <f>'02-Orçamento Sintético'!J347</f>
        <v>0.12970158576204419</v>
      </c>
    </row>
    <row r="22" spans="1:4" x14ac:dyDescent="0.2">
      <c r="A22" s="120"/>
      <c r="B22" s="120"/>
      <c r="C22" s="121"/>
      <c r="D22" s="122"/>
    </row>
    <row r="23" spans="1:4" x14ac:dyDescent="0.2">
      <c r="A23" s="23"/>
      <c r="B23" s="23"/>
      <c r="C23" s="27"/>
      <c r="D23" s="23"/>
    </row>
    <row r="24" spans="1:4" x14ac:dyDescent="0.2">
      <c r="A24" s="16"/>
      <c r="B24" s="16" t="s">
        <v>14</v>
      </c>
      <c r="C24" s="28">
        <f>'02-Orçamento Sintético'!H403</f>
        <v>14891003.689999999</v>
      </c>
      <c r="D24" s="16"/>
    </row>
    <row r="25" spans="1:4" x14ac:dyDescent="0.2">
      <c r="A25" s="16"/>
      <c r="B25" s="16" t="s">
        <v>15</v>
      </c>
      <c r="C25" s="28">
        <f>'02-Orçamento Sintético'!H404</f>
        <v>3721650.78</v>
      </c>
      <c r="D25" s="16"/>
    </row>
    <row r="26" spans="1:4" x14ac:dyDescent="0.2">
      <c r="A26" s="16"/>
      <c r="B26" s="16" t="s">
        <v>16</v>
      </c>
      <c r="C26" s="28">
        <f>'02-Orçamento Sintético'!H405</f>
        <v>18612654.469999999</v>
      </c>
      <c r="D26" s="16"/>
    </row>
    <row r="28" spans="1:4" x14ac:dyDescent="0.2">
      <c r="C28" s="18"/>
    </row>
  </sheetData>
  <mergeCells count="2">
    <mergeCell ref="A5:D5"/>
    <mergeCell ref="A4:D4"/>
  </mergeCell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&amp;L &amp;CPágina &amp;P de &amp;N   Páginas
&amp;G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48467-94B1-4A75-9701-F5492D54039F}">
  <sheetPr filterMode="1"/>
  <dimension ref="A1:M406"/>
  <sheetViews>
    <sheetView showGridLines="0" tabSelected="1" showOutlineSymbols="0" showWhiteSpace="0" view="pageBreakPreview" topLeftCell="A325" zoomScaleNormal="100" zoomScaleSheetLayoutView="100" workbookViewId="0">
      <selection activeCell="B30" sqref="B30"/>
    </sheetView>
  </sheetViews>
  <sheetFormatPr defaultRowHeight="12.75" x14ac:dyDescent="0.2"/>
  <cols>
    <col min="1" max="1" width="10" style="4" bestFit="1" customWidth="1"/>
    <col min="2" max="2" width="10.875" style="4" bestFit="1" customWidth="1"/>
    <col min="3" max="3" width="10.25" style="4" bestFit="1" customWidth="1"/>
    <col min="4" max="4" width="64.5" style="4" customWidth="1"/>
    <col min="5" max="5" width="8" style="4" bestFit="1" customWidth="1"/>
    <col min="6" max="6" width="9.5" style="7" customWidth="1"/>
    <col min="7" max="7" width="12.25" style="10" customWidth="1"/>
    <col min="8" max="8" width="16.375" style="10" bestFit="1" customWidth="1"/>
    <col min="9" max="9" width="14.375" style="10" customWidth="1"/>
    <col min="10" max="10" width="10.75" style="4" customWidth="1"/>
    <col min="11" max="16384" width="9" style="4"/>
  </cols>
  <sheetData>
    <row r="1" spans="1:10" x14ac:dyDescent="0.2">
      <c r="A1" s="1" t="str">
        <f>'01-Resumo do Orçamento'!A1</f>
        <v>CLIENTE :  PREFEITURA MUNICIPAL DE VIANA-MA</v>
      </c>
      <c r="B1" s="1"/>
      <c r="C1" s="1"/>
      <c r="D1" s="1"/>
      <c r="E1" s="2"/>
      <c r="F1" s="5"/>
      <c r="G1" s="8"/>
      <c r="H1" s="8"/>
      <c r="I1" s="8"/>
      <c r="J1" s="2"/>
    </row>
    <row r="2" spans="1:10" x14ac:dyDescent="0.2">
      <c r="A2" s="1" t="str">
        <f>'01-Resumo do Orçamento'!A2</f>
        <v>OBJETO : CONSTRUÇÃO DE OBRAS DE ARTES ESPECIAIS (PONTES EM CONCRETO ARMADO)</v>
      </c>
      <c r="B2" s="1"/>
      <c r="C2" s="1"/>
      <c r="D2" s="1"/>
      <c r="E2" s="2"/>
      <c r="F2" s="5"/>
      <c r="G2" s="8"/>
      <c r="H2" s="8"/>
      <c r="I2" s="8"/>
      <c r="J2" s="2"/>
    </row>
    <row r="3" spans="1:10" x14ac:dyDescent="0.2">
      <c r="A3" s="1" t="str">
        <f>'01-Resumo do Orçamento'!A3</f>
        <v>LOCAL: MA-014, SEDE</v>
      </c>
      <c r="B3" s="1"/>
      <c r="C3" s="1"/>
      <c r="D3" s="1"/>
      <c r="E3" s="2"/>
      <c r="F3" s="5"/>
      <c r="G3" s="8"/>
      <c r="H3" s="8"/>
      <c r="I3" s="8"/>
      <c r="J3" s="2"/>
    </row>
    <row r="4" spans="1:10" x14ac:dyDescent="0.2">
      <c r="A4" s="1" t="str">
        <f>'01-Resumo do Orçamento'!A4</f>
        <v>ENCARGOS SOCIAIS NÃO DESONERADOS (112,730%  MENSALISTA , 70,19%% HORISTA , ) DATA BASE DO SINAPI (12/2025), ORSE(09/2025,SBC(01/2026SICRO3(10/2025), BDI=25,0%</v>
      </c>
      <c r="B4" s="1"/>
      <c r="C4" s="1"/>
      <c r="D4" s="1"/>
      <c r="E4" s="2"/>
      <c r="F4" s="5"/>
      <c r="G4" s="8"/>
      <c r="H4" s="8"/>
      <c r="I4" s="8"/>
      <c r="J4" s="2"/>
    </row>
    <row r="5" spans="1:10" ht="15" x14ac:dyDescent="0.3">
      <c r="A5" s="241" t="s">
        <v>331</v>
      </c>
      <c r="B5" s="241"/>
      <c r="C5" s="241"/>
      <c r="D5" s="241"/>
      <c r="E5" s="241"/>
      <c r="F5" s="241"/>
      <c r="G5" s="241"/>
      <c r="H5" s="241"/>
      <c r="I5" s="241"/>
      <c r="J5" s="241"/>
    </row>
    <row r="6" spans="1:10" ht="30" x14ac:dyDescent="0.2">
      <c r="A6" s="55" t="s">
        <v>74</v>
      </c>
      <c r="B6" s="55" t="s">
        <v>75</v>
      </c>
      <c r="C6" s="55" t="s">
        <v>76</v>
      </c>
      <c r="D6" s="55" t="s">
        <v>77</v>
      </c>
      <c r="E6" s="55" t="s">
        <v>78</v>
      </c>
      <c r="F6" s="56" t="s">
        <v>79</v>
      </c>
      <c r="G6" s="57" t="s">
        <v>80</v>
      </c>
      <c r="H6" s="57" t="s">
        <v>81</v>
      </c>
      <c r="I6" s="57" t="s">
        <v>82</v>
      </c>
      <c r="J6" s="55" t="s">
        <v>83</v>
      </c>
    </row>
    <row r="7" spans="1:10" hidden="1" x14ac:dyDescent="0.2">
      <c r="A7" s="110" t="s">
        <v>2</v>
      </c>
      <c r="B7" s="110"/>
      <c r="C7" s="110"/>
      <c r="D7" s="110" t="s">
        <v>774</v>
      </c>
      <c r="E7" s="110"/>
      <c r="F7" s="111"/>
      <c r="G7" s="117"/>
      <c r="H7" s="117"/>
      <c r="I7" s="118">
        <v>391938.08</v>
      </c>
      <c r="J7" s="112">
        <f t="shared" ref="J7:J70" si="0">I7 / 18612654.47</f>
        <v>2.1057613283034318E-2</v>
      </c>
    </row>
    <row r="8" spans="1:10" hidden="1" x14ac:dyDescent="0.2">
      <c r="A8" s="129" t="s">
        <v>22</v>
      </c>
      <c r="B8" s="129"/>
      <c r="C8" s="129"/>
      <c r="D8" s="129" t="s">
        <v>338</v>
      </c>
      <c r="E8" s="129"/>
      <c r="F8" s="130"/>
      <c r="G8" s="131"/>
      <c r="H8" s="131"/>
      <c r="I8" s="132">
        <v>244470.8</v>
      </c>
      <c r="J8" s="133">
        <f t="shared" si="0"/>
        <v>1.3134655263387588E-2</v>
      </c>
    </row>
    <row r="9" spans="1:10" hidden="1" x14ac:dyDescent="0.2">
      <c r="A9" s="123" t="s">
        <v>337</v>
      </c>
      <c r="B9" s="124" t="s">
        <v>775</v>
      </c>
      <c r="C9" s="123" t="s">
        <v>23</v>
      </c>
      <c r="D9" s="123" t="s">
        <v>776</v>
      </c>
      <c r="E9" s="125" t="s">
        <v>24</v>
      </c>
      <c r="F9" s="126">
        <v>40</v>
      </c>
      <c r="G9" s="127">
        <v>119.85</v>
      </c>
      <c r="H9" s="127">
        <f>TRUNC(G9 * (1 + 25 / 100), 2)</f>
        <v>149.81</v>
      </c>
      <c r="I9" s="127">
        <f>TRUNC(F9 * H9, 2)</f>
        <v>5992.4</v>
      </c>
      <c r="J9" s="128">
        <f t="shared" si="0"/>
        <v>3.2195300297754897E-4</v>
      </c>
    </row>
    <row r="10" spans="1:10" hidden="1" x14ac:dyDescent="0.2">
      <c r="A10" s="123" t="s">
        <v>339</v>
      </c>
      <c r="B10" s="124" t="s">
        <v>777</v>
      </c>
      <c r="C10" s="123" t="s">
        <v>23</v>
      </c>
      <c r="D10" s="123" t="s">
        <v>778</v>
      </c>
      <c r="E10" s="125" t="s">
        <v>665</v>
      </c>
      <c r="F10" s="126">
        <v>12</v>
      </c>
      <c r="G10" s="127">
        <v>3969.46</v>
      </c>
      <c r="H10" s="127">
        <f>TRUNC(G10 * (1 + 25 / 100), 2)</f>
        <v>4961.82</v>
      </c>
      <c r="I10" s="127">
        <f>TRUNC(F10 * H10, 2)</f>
        <v>59541.84</v>
      </c>
      <c r="J10" s="128">
        <f t="shared" si="0"/>
        <v>3.1989977623003711E-3</v>
      </c>
    </row>
    <row r="11" spans="1:10" hidden="1" x14ac:dyDescent="0.2">
      <c r="A11" s="123" t="s">
        <v>340</v>
      </c>
      <c r="B11" s="124" t="s">
        <v>779</v>
      </c>
      <c r="C11" s="123" t="s">
        <v>23</v>
      </c>
      <c r="D11" s="123" t="s">
        <v>780</v>
      </c>
      <c r="E11" s="125" t="s">
        <v>665</v>
      </c>
      <c r="F11" s="126">
        <v>12</v>
      </c>
      <c r="G11" s="127">
        <v>5928.1</v>
      </c>
      <c r="H11" s="127">
        <f>TRUNC(G11 * (1 + 25 / 100), 2)</f>
        <v>7410.12</v>
      </c>
      <c r="I11" s="127">
        <f>TRUNC(F11 * H11, 2)</f>
        <v>88921.44</v>
      </c>
      <c r="J11" s="128">
        <f t="shared" si="0"/>
        <v>4.7774722376823881E-3</v>
      </c>
    </row>
    <row r="12" spans="1:10" hidden="1" x14ac:dyDescent="0.2">
      <c r="A12" s="123" t="s">
        <v>341</v>
      </c>
      <c r="B12" s="124" t="s">
        <v>781</v>
      </c>
      <c r="C12" s="123" t="s">
        <v>26</v>
      </c>
      <c r="D12" s="123" t="s">
        <v>27</v>
      </c>
      <c r="E12" s="125" t="s">
        <v>78</v>
      </c>
      <c r="F12" s="126">
        <v>12</v>
      </c>
      <c r="G12" s="127">
        <v>6001.01</v>
      </c>
      <c r="H12" s="127">
        <f>TRUNC(G12 * (1 + 25 / 100), 2)</f>
        <v>7501.26</v>
      </c>
      <c r="I12" s="127">
        <f>TRUNC(F12 * H12, 2)</f>
        <v>90015.12</v>
      </c>
      <c r="J12" s="128">
        <f t="shared" si="0"/>
        <v>4.8362322604272789E-3</v>
      </c>
    </row>
    <row r="13" spans="1:10" hidden="1" x14ac:dyDescent="0.2">
      <c r="A13" s="129" t="s">
        <v>25</v>
      </c>
      <c r="B13" s="129"/>
      <c r="C13" s="129"/>
      <c r="D13" s="129" t="s">
        <v>782</v>
      </c>
      <c r="E13" s="129"/>
      <c r="F13" s="130"/>
      <c r="G13" s="131"/>
      <c r="H13" s="131"/>
      <c r="I13" s="132">
        <v>147467.28</v>
      </c>
      <c r="J13" s="133">
        <f t="shared" si="0"/>
        <v>7.9229580196467277E-3</v>
      </c>
    </row>
    <row r="14" spans="1:10" ht="25.5" hidden="1" x14ac:dyDescent="0.2">
      <c r="A14" s="123" t="s">
        <v>343</v>
      </c>
      <c r="B14" s="124" t="s">
        <v>783</v>
      </c>
      <c r="C14" s="123" t="s">
        <v>23</v>
      </c>
      <c r="D14" s="123" t="s">
        <v>784</v>
      </c>
      <c r="E14" s="125" t="s">
        <v>29</v>
      </c>
      <c r="F14" s="126">
        <v>144</v>
      </c>
      <c r="G14" s="127">
        <v>465.64</v>
      </c>
      <c r="H14" s="127">
        <f>TRUNC(G14 * (1 + 25 / 100), 2)</f>
        <v>582.04999999999995</v>
      </c>
      <c r="I14" s="127">
        <f>TRUNC(F14 * H14, 2)</f>
        <v>83815.199999999997</v>
      </c>
      <c r="J14" s="128">
        <f t="shared" si="0"/>
        <v>4.5031298536752995E-3</v>
      </c>
    </row>
    <row r="15" spans="1:10" ht="25.5" hidden="1" x14ac:dyDescent="0.2">
      <c r="A15" s="123" t="s">
        <v>344</v>
      </c>
      <c r="B15" s="124" t="s">
        <v>785</v>
      </c>
      <c r="C15" s="123" t="s">
        <v>26</v>
      </c>
      <c r="D15" s="123" t="s">
        <v>786</v>
      </c>
      <c r="E15" s="125" t="s">
        <v>29</v>
      </c>
      <c r="F15" s="126">
        <v>48</v>
      </c>
      <c r="G15" s="127">
        <v>895.35</v>
      </c>
      <c r="H15" s="127">
        <f>TRUNC(G15 * (1 + 25 / 100), 2)</f>
        <v>1119.18</v>
      </c>
      <c r="I15" s="127">
        <f>TRUNC(F15 * H15, 2)</f>
        <v>53720.639999999999</v>
      </c>
      <c r="J15" s="128">
        <f t="shared" si="0"/>
        <v>2.8862428025291766E-3</v>
      </c>
    </row>
    <row r="16" spans="1:10" ht="38.25" hidden="1" x14ac:dyDescent="0.2">
      <c r="A16" s="123" t="s">
        <v>345</v>
      </c>
      <c r="B16" s="124" t="s">
        <v>787</v>
      </c>
      <c r="C16" s="123" t="s">
        <v>23</v>
      </c>
      <c r="D16" s="123" t="s">
        <v>788</v>
      </c>
      <c r="E16" s="125" t="s">
        <v>665</v>
      </c>
      <c r="F16" s="126">
        <v>12</v>
      </c>
      <c r="G16" s="127">
        <v>662.1</v>
      </c>
      <c r="H16" s="127">
        <f>TRUNC(G16 * (1 + 25 / 100), 2)</f>
        <v>827.62</v>
      </c>
      <c r="I16" s="127">
        <f>TRUNC(F16 * H16, 2)</f>
        <v>9931.44</v>
      </c>
      <c r="J16" s="128">
        <f t="shared" si="0"/>
        <v>5.3358536344225171E-4</v>
      </c>
    </row>
    <row r="17" spans="1:10" hidden="1" x14ac:dyDescent="0.2">
      <c r="A17" s="110" t="s">
        <v>3</v>
      </c>
      <c r="B17" s="110"/>
      <c r="C17" s="110"/>
      <c r="D17" s="110" t="s">
        <v>789</v>
      </c>
      <c r="E17" s="110"/>
      <c r="F17" s="111">
        <v>10</v>
      </c>
      <c r="G17" s="117"/>
      <c r="H17" s="117"/>
      <c r="I17" s="118">
        <v>3822817.48</v>
      </c>
      <c r="J17" s="112">
        <f t="shared" si="0"/>
        <v>0.20538808616265042</v>
      </c>
    </row>
    <row r="18" spans="1:10" hidden="1" x14ac:dyDescent="0.2">
      <c r="A18" s="129" t="s">
        <v>30</v>
      </c>
      <c r="B18" s="129"/>
      <c r="C18" s="129"/>
      <c r="D18" s="129" t="s">
        <v>6</v>
      </c>
      <c r="E18" s="129"/>
      <c r="F18" s="130"/>
      <c r="G18" s="131"/>
      <c r="H18" s="131"/>
      <c r="I18" s="132">
        <v>191019.6</v>
      </c>
      <c r="J18" s="133">
        <f t="shared" si="0"/>
        <v>1.0262888633530842E-2</v>
      </c>
    </row>
    <row r="19" spans="1:10" ht="25.5" hidden="1" x14ac:dyDescent="0.2">
      <c r="A19" s="123" t="s">
        <v>380</v>
      </c>
      <c r="B19" s="124" t="s">
        <v>790</v>
      </c>
      <c r="C19" s="123" t="s">
        <v>26</v>
      </c>
      <c r="D19" s="123" t="s">
        <v>791</v>
      </c>
      <c r="E19" s="125" t="s">
        <v>36</v>
      </c>
      <c r="F19" s="126">
        <v>240</v>
      </c>
      <c r="G19" s="127">
        <v>264.22000000000003</v>
      </c>
      <c r="H19" s="127">
        <f t="shared" ref="H19:H24" si="1">TRUNC(G19 * (1 + 25 / 100), 2)</f>
        <v>330.27</v>
      </c>
      <c r="I19" s="127">
        <f t="shared" ref="I19:I24" si="2">TRUNC(F19 * H19, 2)</f>
        <v>79264.800000000003</v>
      </c>
      <c r="J19" s="128">
        <f t="shared" si="0"/>
        <v>4.2586510230316448E-3</v>
      </c>
    </row>
    <row r="20" spans="1:10" hidden="1" x14ac:dyDescent="0.2">
      <c r="A20" s="123" t="s">
        <v>381</v>
      </c>
      <c r="B20" s="124" t="s">
        <v>41</v>
      </c>
      <c r="C20" s="123" t="s">
        <v>23</v>
      </c>
      <c r="D20" s="123" t="s">
        <v>792</v>
      </c>
      <c r="E20" s="125" t="s">
        <v>29</v>
      </c>
      <c r="F20" s="126">
        <v>3600</v>
      </c>
      <c r="G20" s="127">
        <v>4.7300000000000004</v>
      </c>
      <c r="H20" s="127">
        <f t="shared" si="1"/>
        <v>5.91</v>
      </c>
      <c r="I20" s="127">
        <f t="shared" si="2"/>
        <v>21276</v>
      </c>
      <c r="J20" s="128">
        <f t="shared" si="0"/>
        <v>1.1430932666962039E-3</v>
      </c>
    </row>
    <row r="21" spans="1:10" ht="38.25" hidden="1" x14ac:dyDescent="0.2">
      <c r="A21" s="123" t="s">
        <v>382</v>
      </c>
      <c r="B21" s="124" t="s">
        <v>346</v>
      </c>
      <c r="C21" s="123" t="s">
        <v>23</v>
      </c>
      <c r="D21" s="123" t="s">
        <v>793</v>
      </c>
      <c r="E21" s="125" t="s">
        <v>36</v>
      </c>
      <c r="F21" s="126">
        <v>960</v>
      </c>
      <c r="G21" s="127">
        <v>9.19</v>
      </c>
      <c r="H21" s="127">
        <f t="shared" si="1"/>
        <v>11.48</v>
      </c>
      <c r="I21" s="127">
        <f t="shared" si="2"/>
        <v>11020.8</v>
      </c>
      <c r="J21" s="128">
        <f t="shared" si="0"/>
        <v>5.9211328603146849E-4</v>
      </c>
    </row>
    <row r="22" spans="1:10" ht="25.5" hidden="1" x14ac:dyDescent="0.2">
      <c r="A22" s="123" t="s">
        <v>383</v>
      </c>
      <c r="B22" s="124" t="s">
        <v>347</v>
      </c>
      <c r="C22" s="123" t="s">
        <v>23</v>
      </c>
      <c r="D22" s="123" t="s">
        <v>348</v>
      </c>
      <c r="E22" s="125" t="s">
        <v>44</v>
      </c>
      <c r="F22" s="126">
        <v>960</v>
      </c>
      <c r="G22" s="127">
        <v>3.08</v>
      </c>
      <c r="H22" s="127">
        <f t="shared" si="1"/>
        <v>3.85</v>
      </c>
      <c r="I22" s="127">
        <f t="shared" si="2"/>
        <v>3696</v>
      </c>
      <c r="J22" s="128">
        <f t="shared" si="0"/>
        <v>1.9857457763250468E-4</v>
      </c>
    </row>
    <row r="23" spans="1:10" hidden="1" x14ac:dyDescent="0.2">
      <c r="A23" s="123" t="s">
        <v>384</v>
      </c>
      <c r="B23" s="124" t="s">
        <v>794</v>
      </c>
      <c r="C23" s="123" t="s">
        <v>23</v>
      </c>
      <c r="D23" s="123" t="s">
        <v>795</v>
      </c>
      <c r="E23" s="125" t="s">
        <v>28</v>
      </c>
      <c r="F23" s="126">
        <v>120</v>
      </c>
      <c r="G23" s="127">
        <v>14.52</v>
      </c>
      <c r="H23" s="127">
        <f t="shared" si="1"/>
        <v>18.149999999999999</v>
      </c>
      <c r="I23" s="127">
        <f t="shared" si="2"/>
        <v>2178</v>
      </c>
      <c r="J23" s="128">
        <f t="shared" si="0"/>
        <v>1.1701716181915455E-4</v>
      </c>
    </row>
    <row r="24" spans="1:10" ht="25.5" hidden="1" x14ac:dyDescent="0.2">
      <c r="A24" s="123" t="s">
        <v>385</v>
      </c>
      <c r="B24" s="124" t="s">
        <v>46</v>
      </c>
      <c r="C24" s="123" t="s">
        <v>23</v>
      </c>
      <c r="D24" s="123" t="s">
        <v>796</v>
      </c>
      <c r="E24" s="125" t="s">
        <v>47</v>
      </c>
      <c r="F24" s="126">
        <v>900</v>
      </c>
      <c r="G24" s="127">
        <v>65.41</v>
      </c>
      <c r="H24" s="127">
        <f t="shared" si="1"/>
        <v>81.760000000000005</v>
      </c>
      <c r="I24" s="127">
        <f t="shared" si="2"/>
        <v>73584</v>
      </c>
      <c r="J24" s="128">
        <f t="shared" si="0"/>
        <v>3.9534393183198657E-3</v>
      </c>
    </row>
    <row r="25" spans="1:10" hidden="1" x14ac:dyDescent="0.2">
      <c r="A25" s="129" t="s">
        <v>32</v>
      </c>
      <c r="B25" s="129"/>
      <c r="C25" s="129"/>
      <c r="D25" s="129" t="s">
        <v>349</v>
      </c>
      <c r="E25" s="129"/>
      <c r="F25" s="130"/>
      <c r="G25" s="131"/>
      <c r="H25" s="131"/>
      <c r="I25" s="132">
        <v>384896.76</v>
      </c>
      <c r="J25" s="133">
        <f t="shared" si="0"/>
        <v>2.0679305072813722E-2</v>
      </c>
    </row>
    <row r="26" spans="1:10" ht="38.25" hidden="1" x14ac:dyDescent="0.2">
      <c r="A26" s="123" t="s">
        <v>386</v>
      </c>
      <c r="B26" s="124" t="s">
        <v>350</v>
      </c>
      <c r="C26" s="123" t="s">
        <v>23</v>
      </c>
      <c r="D26" s="123" t="s">
        <v>351</v>
      </c>
      <c r="E26" s="125" t="s">
        <v>36</v>
      </c>
      <c r="F26" s="126">
        <v>4870.5</v>
      </c>
      <c r="G26" s="127">
        <v>15.72</v>
      </c>
      <c r="H26" s="127">
        <f t="shared" ref="H26:H31" si="3">TRUNC(G26 * (1 + 25 / 100), 2)</f>
        <v>19.649999999999999</v>
      </c>
      <c r="I26" s="127">
        <f t="shared" ref="I26:I31" si="4">TRUNC(F26 * H26, 2)</f>
        <v>95705.32</v>
      </c>
      <c r="J26" s="128">
        <f t="shared" si="0"/>
        <v>5.141948997885201E-3</v>
      </c>
    </row>
    <row r="27" spans="1:10" hidden="1" x14ac:dyDescent="0.2">
      <c r="A27" s="123" t="s">
        <v>387</v>
      </c>
      <c r="B27" s="124" t="s">
        <v>51</v>
      </c>
      <c r="C27" s="123" t="s">
        <v>23</v>
      </c>
      <c r="D27" s="123" t="s">
        <v>52</v>
      </c>
      <c r="E27" s="125" t="s">
        <v>36</v>
      </c>
      <c r="F27" s="126">
        <v>779.28</v>
      </c>
      <c r="G27" s="127">
        <v>54.26</v>
      </c>
      <c r="H27" s="127">
        <f t="shared" si="3"/>
        <v>67.819999999999993</v>
      </c>
      <c r="I27" s="127">
        <f t="shared" si="4"/>
        <v>52850.76</v>
      </c>
      <c r="J27" s="128">
        <f t="shared" si="0"/>
        <v>2.8395068572935264E-3</v>
      </c>
    </row>
    <row r="28" spans="1:10" ht="25.5" hidden="1" x14ac:dyDescent="0.2">
      <c r="A28" s="123" t="s">
        <v>388</v>
      </c>
      <c r="B28" s="124" t="s">
        <v>49</v>
      </c>
      <c r="C28" s="123" t="s">
        <v>23</v>
      </c>
      <c r="D28" s="123" t="s">
        <v>797</v>
      </c>
      <c r="E28" s="125" t="s">
        <v>36</v>
      </c>
      <c r="F28" s="126">
        <v>1072.3499999999999</v>
      </c>
      <c r="G28" s="127">
        <v>96.13</v>
      </c>
      <c r="H28" s="127">
        <f t="shared" si="3"/>
        <v>120.16</v>
      </c>
      <c r="I28" s="127">
        <f t="shared" si="4"/>
        <v>128853.57</v>
      </c>
      <c r="J28" s="128">
        <f t="shared" si="0"/>
        <v>6.9229013093047558E-3</v>
      </c>
    </row>
    <row r="29" spans="1:10" ht="38.25" hidden="1" x14ac:dyDescent="0.2">
      <c r="A29" s="123" t="s">
        <v>389</v>
      </c>
      <c r="B29" s="124" t="s">
        <v>352</v>
      </c>
      <c r="C29" s="123" t="s">
        <v>23</v>
      </c>
      <c r="D29" s="123" t="s">
        <v>798</v>
      </c>
      <c r="E29" s="125" t="s">
        <v>36</v>
      </c>
      <c r="F29" s="126">
        <v>1851.63</v>
      </c>
      <c r="G29" s="127">
        <v>6.46</v>
      </c>
      <c r="H29" s="127">
        <f t="shared" si="3"/>
        <v>8.07</v>
      </c>
      <c r="I29" s="127">
        <f t="shared" si="4"/>
        <v>14942.65</v>
      </c>
      <c r="J29" s="128">
        <f t="shared" si="0"/>
        <v>8.0282208129338361E-4</v>
      </c>
    </row>
    <row r="30" spans="1:10" ht="38.25" hidden="1" x14ac:dyDescent="0.2">
      <c r="A30" s="123" t="s">
        <v>390</v>
      </c>
      <c r="B30" s="124" t="s">
        <v>346</v>
      </c>
      <c r="C30" s="123" t="s">
        <v>23</v>
      </c>
      <c r="D30" s="123" t="s">
        <v>793</v>
      </c>
      <c r="E30" s="125" t="s">
        <v>36</v>
      </c>
      <c r="F30" s="126">
        <v>1851.63</v>
      </c>
      <c r="G30" s="127">
        <v>9.19</v>
      </c>
      <c r="H30" s="127">
        <f t="shared" si="3"/>
        <v>11.48</v>
      </c>
      <c r="I30" s="127">
        <f t="shared" si="4"/>
        <v>21256.71</v>
      </c>
      <c r="J30" s="128">
        <f t="shared" si="0"/>
        <v>1.1420568750288523E-3</v>
      </c>
    </row>
    <row r="31" spans="1:10" ht="25.5" hidden="1" x14ac:dyDescent="0.2">
      <c r="A31" s="123" t="s">
        <v>391</v>
      </c>
      <c r="B31" s="124" t="s">
        <v>347</v>
      </c>
      <c r="C31" s="123" t="s">
        <v>23</v>
      </c>
      <c r="D31" s="123" t="s">
        <v>348</v>
      </c>
      <c r="E31" s="125" t="s">
        <v>44</v>
      </c>
      <c r="F31" s="126">
        <v>18516.3</v>
      </c>
      <c r="G31" s="127">
        <v>3.08</v>
      </c>
      <c r="H31" s="127">
        <f t="shared" si="3"/>
        <v>3.85</v>
      </c>
      <c r="I31" s="127">
        <f t="shared" si="4"/>
        <v>71287.75</v>
      </c>
      <c r="J31" s="128">
        <f t="shared" si="0"/>
        <v>3.8300689520080048E-3</v>
      </c>
    </row>
    <row r="32" spans="1:10" hidden="1" x14ac:dyDescent="0.2">
      <c r="A32" s="129" t="s">
        <v>35</v>
      </c>
      <c r="B32" s="129"/>
      <c r="C32" s="129"/>
      <c r="D32" s="129" t="s">
        <v>353</v>
      </c>
      <c r="E32" s="129"/>
      <c r="F32" s="130"/>
      <c r="G32" s="131"/>
      <c r="H32" s="131"/>
      <c r="I32" s="132">
        <v>1398121.63</v>
      </c>
      <c r="J32" s="133">
        <f t="shared" si="0"/>
        <v>7.5116724068214E-2</v>
      </c>
    </row>
    <row r="33" spans="1:10" hidden="1" x14ac:dyDescent="0.2">
      <c r="A33" s="123" t="s">
        <v>392</v>
      </c>
      <c r="B33" s="124" t="s">
        <v>606</v>
      </c>
      <c r="C33" s="123" t="s">
        <v>375</v>
      </c>
      <c r="D33" s="123" t="s">
        <v>799</v>
      </c>
      <c r="E33" s="125" t="s">
        <v>549</v>
      </c>
      <c r="F33" s="126">
        <v>1920</v>
      </c>
      <c r="G33" s="127">
        <v>425.28</v>
      </c>
      <c r="H33" s="127">
        <f t="shared" ref="H33:H41" si="5">TRUNC(G33 * (1 + 25 / 100), 2)</f>
        <v>531.6</v>
      </c>
      <c r="I33" s="127">
        <f t="shared" ref="I33:I41" si="6">TRUNC(F33 * H33, 2)</f>
        <v>1020672</v>
      </c>
      <c r="J33" s="128">
        <f t="shared" si="0"/>
        <v>5.4837530113994538E-2</v>
      </c>
    </row>
    <row r="34" spans="1:10" ht="25.5" hidden="1" x14ac:dyDescent="0.2">
      <c r="A34" s="123" t="s">
        <v>393</v>
      </c>
      <c r="B34" s="124" t="s">
        <v>56</v>
      </c>
      <c r="C34" s="123" t="s">
        <v>23</v>
      </c>
      <c r="D34" s="123" t="s">
        <v>800</v>
      </c>
      <c r="E34" s="125" t="s">
        <v>29</v>
      </c>
      <c r="F34" s="126">
        <v>270</v>
      </c>
      <c r="G34" s="127">
        <v>45.71</v>
      </c>
      <c r="H34" s="127">
        <f t="shared" si="5"/>
        <v>57.13</v>
      </c>
      <c r="I34" s="127">
        <f t="shared" si="6"/>
        <v>15425.1</v>
      </c>
      <c r="J34" s="128">
        <f t="shared" si="0"/>
        <v>8.2874261835474787E-4</v>
      </c>
    </row>
    <row r="35" spans="1:10" x14ac:dyDescent="0.2">
      <c r="A35" s="123" t="s">
        <v>394</v>
      </c>
      <c r="B35" s="124" t="s">
        <v>58</v>
      </c>
      <c r="C35" s="123" t="s">
        <v>23</v>
      </c>
      <c r="D35" s="123" t="s">
        <v>801</v>
      </c>
      <c r="E35" s="125" t="s">
        <v>59</v>
      </c>
      <c r="F35" s="126">
        <v>78</v>
      </c>
      <c r="G35" s="127">
        <v>17.25</v>
      </c>
      <c r="H35" s="127">
        <f t="shared" si="5"/>
        <v>21.56</v>
      </c>
      <c r="I35" s="127">
        <f t="shared" si="6"/>
        <v>1681.68</v>
      </c>
      <c r="J35" s="128">
        <f t="shared" si="0"/>
        <v>9.0351432822789629E-5</v>
      </c>
    </row>
    <row r="36" spans="1:10" ht="25.5" x14ac:dyDescent="0.2">
      <c r="A36" s="123" t="s">
        <v>395</v>
      </c>
      <c r="B36" s="124" t="s">
        <v>802</v>
      </c>
      <c r="C36" s="123" t="s">
        <v>23</v>
      </c>
      <c r="D36" s="123" t="s">
        <v>803</v>
      </c>
      <c r="E36" s="125" t="s">
        <v>59</v>
      </c>
      <c r="F36" s="126">
        <v>6846</v>
      </c>
      <c r="G36" s="127">
        <v>10.28</v>
      </c>
      <c r="H36" s="127">
        <f t="shared" si="5"/>
        <v>12.85</v>
      </c>
      <c r="I36" s="127">
        <f t="shared" si="6"/>
        <v>87971.1</v>
      </c>
      <c r="J36" s="128">
        <f t="shared" si="0"/>
        <v>4.7264134270473034E-3</v>
      </c>
    </row>
    <row r="37" spans="1:10" ht="25.5" x14ac:dyDescent="0.2">
      <c r="A37" s="123" t="s">
        <v>396</v>
      </c>
      <c r="B37" s="124" t="s">
        <v>804</v>
      </c>
      <c r="C37" s="123" t="s">
        <v>23</v>
      </c>
      <c r="D37" s="123" t="s">
        <v>805</v>
      </c>
      <c r="E37" s="125" t="s">
        <v>59</v>
      </c>
      <c r="F37" s="126">
        <v>966</v>
      </c>
      <c r="G37" s="127">
        <v>9.6300000000000008</v>
      </c>
      <c r="H37" s="127">
        <f t="shared" si="5"/>
        <v>12.03</v>
      </c>
      <c r="I37" s="127">
        <f t="shared" si="6"/>
        <v>11620.98</v>
      </c>
      <c r="J37" s="128">
        <f t="shared" si="0"/>
        <v>6.243590896038377E-4</v>
      </c>
    </row>
    <row r="38" spans="1:10" ht="25.5" hidden="1" x14ac:dyDescent="0.2">
      <c r="A38" s="123" t="s">
        <v>397</v>
      </c>
      <c r="B38" s="124" t="s">
        <v>354</v>
      </c>
      <c r="C38" s="123" t="s">
        <v>23</v>
      </c>
      <c r="D38" s="123" t="s">
        <v>806</v>
      </c>
      <c r="E38" s="125" t="s">
        <v>29</v>
      </c>
      <c r="F38" s="126">
        <v>249</v>
      </c>
      <c r="G38" s="127">
        <v>138.55000000000001</v>
      </c>
      <c r="H38" s="127">
        <f t="shared" si="5"/>
        <v>173.18</v>
      </c>
      <c r="I38" s="127">
        <f t="shared" si="6"/>
        <v>43121.82</v>
      </c>
      <c r="J38" s="128">
        <f t="shared" si="0"/>
        <v>2.3168011886485099E-3</v>
      </c>
    </row>
    <row r="39" spans="1:10" hidden="1" x14ac:dyDescent="0.2">
      <c r="A39" s="123" t="s">
        <v>807</v>
      </c>
      <c r="B39" s="124" t="s">
        <v>355</v>
      </c>
      <c r="C39" s="123" t="s">
        <v>342</v>
      </c>
      <c r="D39" s="123" t="s">
        <v>808</v>
      </c>
      <c r="E39" s="125" t="s">
        <v>28</v>
      </c>
      <c r="F39" s="126">
        <v>48</v>
      </c>
      <c r="G39" s="127">
        <v>29.02</v>
      </c>
      <c r="H39" s="127">
        <f t="shared" si="5"/>
        <v>36.270000000000003</v>
      </c>
      <c r="I39" s="127">
        <f t="shared" si="6"/>
        <v>1740.96</v>
      </c>
      <c r="J39" s="128">
        <f t="shared" si="0"/>
        <v>9.3536362736765518E-5</v>
      </c>
    </row>
    <row r="40" spans="1:10" ht="25.5" hidden="1" x14ac:dyDescent="0.2">
      <c r="A40" s="123" t="s">
        <v>809</v>
      </c>
      <c r="B40" s="124" t="s">
        <v>63</v>
      </c>
      <c r="C40" s="123" t="s">
        <v>23</v>
      </c>
      <c r="D40" s="123" t="s">
        <v>810</v>
      </c>
      <c r="E40" s="125" t="s">
        <v>36</v>
      </c>
      <c r="F40" s="126">
        <v>144.12</v>
      </c>
      <c r="G40" s="127">
        <v>1028.0999999999999</v>
      </c>
      <c r="H40" s="127">
        <f t="shared" si="5"/>
        <v>1285.1199999999999</v>
      </c>
      <c r="I40" s="127">
        <f t="shared" si="6"/>
        <v>185211.49</v>
      </c>
      <c r="J40" s="128">
        <f t="shared" si="0"/>
        <v>9.9508369587220941E-3</v>
      </c>
    </row>
    <row r="41" spans="1:10" ht="25.5" hidden="1" x14ac:dyDescent="0.2">
      <c r="A41" s="123" t="s">
        <v>811</v>
      </c>
      <c r="B41" s="124" t="s">
        <v>65</v>
      </c>
      <c r="C41" s="123" t="s">
        <v>23</v>
      </c>
      <c r="D41" s="123" t="s">
        <v>812</v>
      </c>
      <c r="E41" s="125" t="s">
        <v>29</v>
      </c>
      <c r="F41" s="126">
        <v>450</v>
      </c>
      <c r="G41" s="127">
        <v>54.54</v>
      </c>
      <c r="H41" s="127">
        <f t="shared" si="5"/>
        <v>68.17</v>
      </c>
      <c r="I41" s="127">
        <f t="shared" si="6"/>
        <v>30676.5</v>
      </c>
      <c r="J41" s="128">
        <f t="shared" si="0"/>
        <v>1.6481528762834225E-3</v>
      </c>
    </row>
    <row r="42" spans="1:10" hidden="1" x14ac:dyDescent="0.2">
      <c r="A42" s="129" t="s">
        <v>37</v>
      </c>
      <c r="B42" s="129"/>
      <c r="C42" s="129"/>
      <c r="D42" s="129" t="s">
        <v>356</v>
      </c>
      <c r="E42" s="129"/>
      <c r="F42" s="130"/>
      <c r="G42" s="131"/>
      <c r="H42" s="131"/>
      <c r="I42" s="132">
        <v>619316.62</v>
      </c>
      <c r="J42" s="133">
        <f t="shared" si="0"/>
        <v>3.3273954609656493E-2</v>
      </c>
    </row>
    <row r="43" spans="1:10" ht="25.5" hidden="1" x14ac:dyDescent="0.2">
      <c r="A43" s="123" t="s">
        <v>398</v>
      </c>
      <c r="B43" s="124" t="s">
        <v>813</v>
      </c>
      <c r="C43" s="123" t="s">
        <v>26</v>
      </c>
      <c r="D43" s="123" t="s">
        <v>357</v>
      </c>
      <c r="E43" s="125" t="s">
        <v>814</v>
      </c>
      <c r="F43" s="126">
        <v>120</v>
      </c>
      <c r="G43" s="127">
        <v>88.93</v>
      </c>
      <c r="H43" s="127">
        <f t="shared" ref="H43:H53" si="7">TRUNC(G43 * (1 + 25 / 100), 2)</f>
        <v>111.16</v>
      </c>
      <c r="I43" s="127">
        <f t="shared" ref="I43:I53" si="8">TRUNC(F43 * H43, 2)</f>
        <v>13339.2</v>
      </c>
      <c r="J43" s="128">
        <f t="shared" si="0"/>
        <v>7.1667370291003966E-4</v>
      </c>
    </row>
    <row r="44" spans="1:10" ht="38.25" hidden="1" x14ac:dyDescent="0.2">
      <c r="A44" s="123" t="s">
        <v>399</v>
      </c>
      <c r="B44" s="124" t="s">
        <v>358</v>
      </c>
      <c r="C44" s="123" t="s">
        <v>23</v>
      </c>
      <c r="D44" s="123" t="s">
        <v>359</v>
      </c>
      <c r="E44" s="125" t="s">
        <v>29</v>
      </c>
      <c r="F44" s="126">
        <v>115.2</v>
      </c>
      <c r="G44" s="127">
        <v>172.53</v>
      </c>
      <c r="H44" s="127">
        <f t="shared" si="7"/>
        <v>215.66</v>
      </c>
      <c r="I44" s="127">
        <f t="shared" si="8"/>
        <v>24844.03</v>
      </c>
      <c r="J44" s="128">
        <f t="shared" si="0"/>
        <v>1.3347924144857346E-3</v>
      </c>
    </row>
    <row r="45" spans="1:10" ht="25.5" x14ac:dyDescent="0.2">
      <c r="A45" s="123" t="s">
        <v>400</v>
      </c>
      <c r="B45" s="124" t="s">
        <v>729</v>
      </c>
      <c r="C45" s="123" t="s">
        <v>23</v>
      </c>
      <c r="D45" s="123" t="s">
        <v>728</v>
      </c>
      <c r="E45" s="125" t="s">
        <v>59</v>
      </c>
      <c r="F45" s="126">
        <v>2211.1999999999998</v>
      </c>
      <c r="G45" s="127">
        <v>12.64</v>
      </c>
      <c r="H45" s="127">
        <f t="shared" si="7"/>
        <v>15.8</v>
      </c>
      <c r="I45" s="127">
        <f t="shared" si="8"/>
        <v>34936.959999999999</v>
      </c>
      <c r="J45" s="128">
        <f t="shared" si="0"/>
        <v>1.8770541330529521E-3</v>
      </c>
    </row>
    <row r="46" spans="1:10" ht="25.5" x14ac:dyDescent="0.2">
      <c r="A46" s="123" t="s">
        <v>401</v>
      </c>
      <c r="B46" s="124" t="s">
        <v>730</v>
      </c>
      <c r="C46" s="123" t="s">
        <v>23</v>
      </c>
      <c r="D46" s="123" t="s">
        <v>731</v>
      </c>
      <c r="E46" s="125" t="s">
        <v>59</v>
      </c>
      <c r="F46" s="126">
        <v>944</v>
      </c>
      <c r="G46" s="127">
        <v>8.4499999999999993</v>
      </c>
      <c r="H46" s="127">
        <f t="shared" si="7"/>
        <v>10.56</v>
      </c>
      <c r="I46" s="127">
        <f t="shared" si="8"/>
        <v>9968.64</v>
      </c>
      <c r="J46" s="128">
        <f t="shared" si="0"/>
        <v>5.3558400367166971E-4</v>
      </c>
    </row>
    <row r="47" spans="1:10" ht="25.5" x14ac:dyDescent="0.2">
      <c r="A47" s="123" t="s">
        <v>402</v>
      </c>
      <c r="B47" s="124" t="s">
        <v>360</v>
      </c>
      <c r="C47" s="123" t="s">
        <v>23</v>
      </c>
      <c r="D47" s="123" t="s">
        <v>815</v>
      </c>
      <c r="E47" s="125" t="s">
        <v>59</v>
      </c>
      <c r="F47" s="126">
        <v>3808</v>
      </c>
      <c r="G47" s="127">
        <v>14.36</v>
      </c>
      <c r="H47" s="127">
        <f t="shared" si="7"/>
        <v>17.95</v>
      </c>
      <c r="I47" s="127">
        <f t="shared" si="8"/>
        <v>68353.600000000006</v>
      </c>
      <c r="J47" s="128">
        <f t="shared" si="0"/>
        <v>3.6724262039126549E-3</v>
      </c>
    </row>
    <row r="48" spans="1:10" ht="25.5" x14ac:dyDescent="0.2">
      <c r="A48" s="123" t="s">
        <v>403</v>
      </c>
      <c r="B48" s="124" t="s">
        <v>361</v>
      </c>
      <c r="C48" s="123" t="s">
        <v>23</v>
      </c>
      <c r="D48" s="123" t="s">
        <v>816</v>
      </c>
      <c r="E48" s="125" t="s">
        <v>59</v>
      </c>
      <c r="F48" s="126">
        <v>680</v>
      </c>
      <c r="G48" s="127">
        <v>11.8</v>
      </c>
      <c r="H48" s="127">
        <f t="shared" si="7"/>
        <v>14.75</v>
      </c>
      <c r="I48" s="127">
        <f t="shared" si="8"/>
        <v>10030</v>
      </c>
      <c r="J48" s="128">
        <f t="shared" si="0"/>
        <v>5.3888068551245186E-4</v>
      </c>
    </row>
    <row r="49" spans="1:10" ht="25.5" x14ac:dyDescent="0.2">
      <c r="A49" s="123" t="s">
        <v>404</v>
      </c>
      <c r="B49" s="124" t="s">
        <v>362</v>
      </c>
      <c r="C49" s="123" t="s">
        <v>23</v>
      </c>
      <c r="D49" s="123" t="s">
        <v>817</v>
      </c>
      <c r="E49" s="125" t="s">
        <v>59</v>
      </c>
      <c r="F49" s="126">
        <v>9224</v>
      </c>
      <c r="G49" s="127">
        <v>9.19</v>
      </c>
      <c r="H49" s="127">
        <f t="shared" si="7"/>
        <v>11.48</v>
      </c>
      <c r="I49" s="127">
        <f t="shared" si="8"/>
        <v>105891.52</v>
      </c>
      <c r="J49" s="128">
        <f t="shared" si="0"/>
        <v>5.6892218232856935E-3</v>
      </c>
    </row>
    <row r="50" spans="1:10" ht="25.5" x14ac:dyDescent="0.2">
      <c r="A50" s="123" t="s">
        <v>405</v>
      </c>
      <c r="B50" s="124" t="s">
        <v>363</v>
      </c>
      <c r="C50" s="123" t="s">
        <v>23</v>
      </c>
      <c r="D50" s="123" t="s">
        <v>818</v>
      </c>
      <c r="E50" s="125" t="s">
        <v>59</v>
      </c>
      <c r="F50" s="126">
        <v>2336</v>
      </c>
      <c r="G50" s="127">
        <v>8.77</v>
      </c>
      <c r="H50" s="127">
        <f t="shared" si="7"/>
        <v>10.96</v>
      </c>
      <c r="I50" s="127">
        <f t="shared" si="8"/>
        <v>25602.560000000001</v>
      </c>
      <c r="J50" s="128">
        <f t="shared" si="0"/>
        <v>1.3755458707551025E-3</v>
      </c>
    </row>
    <row r="51" spans="1:10" ht="38.25" hidden="1" x14ac:dyDescent="0.2">
      <c r="A51" s="123" t="s">
        <v>406</v>
      </c>
      <c r="B51" s="124" t="s">
        <v>364</v>
      </c>
      <c r="C51" s="123" t="s">
        <v>23</v>
      </c>
      <c r="D51" s="123" t="s">
        <v>819</v>
      </c>
      <c r="E51" s="125" t="s">
        <v>29</v>
      </c>
      <c r="F51" s="126">
        <v>1628.96</v>
      </c>
      <c r="G51" s="127">
        <v>40.130000000000003</v>
      </c>
      <c r="H51" s="127">
        <f t="shared" si="7"/>
        <v>50.16</v>
      </c>
      <c r="I51" s="127">
        <f t="shared" si="8"/>
        <v>81708.63</v>
      </c>
      <c r="J51" s="128">
        <f t="shared" si="0"/>
        <v>4.3899504034579546E-3</v>
      </c>
    </row>
    <row r="52" spans="1:10" ht="25.5" hidden="1" x14ac:dyDescent="0.2">
      <c r="A52" s="123" t="s">
        <v>820</v>
      </c>
      <c r="B52" s="124" t="s">
        <v>365</v>
      </c>
      <c r="C52" s="123" t="s">
        <v>23</v>
      </c>
      <c r="D52" s="123" t="s">
        <v>821</v>
      </c>
      <c r="E52" s="125" t="s">
        <v>36</v>
      </c>
      <c r="F52" s="126">
        <v>224.32</v>
      </c>
      <c r="G52" s="127">
        <v>815.47</v>
      </c>
      <c r="H52" s="127">
        <f t="shared" si="7"/>
        <v>1019.33</v>
      </c>
      <c r="I52" s="127">
        <f t="shared" si="8"/>
        <v>228656.1</v>
      </c>
      <c r="J52" s="128">
        <f t="shared" si="0"/>
        <v>1.2284980649511838E-2</v>
      </c>
    </row>
    <row r="53" spans="1:10" ht="25.5" hidden="1" x14ac:dyDescent="0.2">
      <c r="A53" s="123" t="s">
        <v>822</v>
      </c>
      <c r="B53" s="124" t="s">
        <v>366</v>
      </c>
      <c r="C53" s="123" t="s">
        <v>23</v>
      </c>
      <c r="D53" s="123" t="s">
        <v>823</v>
      </c>
      <c r="E53" s="125" t="s">
        <v>36</v>
      </c>
      <c r="F53" s="126">
        <v>11.52</v>
      </c>
      <c r="G53" s="127">
        <v>1110.0999999999999</v>
      </c>
      <c r="H53" s="127">
        <f t="shared" si="7"/>
        <v>1387.62</v>
      </c>
      <c r="I53" s="127">
        <f t="shared" si="8"/>
        <v>15985.38</v>
      </c>
      <c r="J53" s="128">
        <f t="shared" si="0"/>
        <v>8.5884471910040248E-4</v>
      </c>
    </row>
    <row r="54" spans="1:10" hidden="1" x14ac:dyDescent="0.2">
      <c r="A54" s="129" t="s">
        <v>38</v>
      </c>
      <c r="B54" s="129"/>
      <c r="C54" s="129"/>
      <c r="D54" s="129" t="s">
        <v>367</v>
      </c>
      <c r="E54" s="129"/>
      <c r="F54" s="130"/>
      <c r="G54" s="131"/>
      <c r="H54" s="131"/>
      <c r="I54" s="132">
        <v>1097254.07</v>
      </c>
      <c r="J54" s="133">
        <f t="shared" si="0"/>
        <v>5.8952046403083533E-2</v>
      </c>
    </row>
    <row r="55" spans="1:10" ht="25.5" hidden="1" x14ac:dyDescent="0.2">
      <c r="A55" s="123" t="s">
        <v>407</v>
      </c>
      <c r="B55" s="124" t="s">
        <v>813</v>
      </c>
      <c r="C55" s="123" t="s">
        <v>26</v>
      </c>
      <c r="D55" s="123" t="s">
        <v>357</v>
      </c>
      <c r="E55" s="125" t="s">
        <v>814</v>
      </c>
      <c r="F55" s="126">
        <v>4.5</v>
      </c>
      <c r="G55" s="127">
        <v>88.93</v>
      </c>
      <c r="H55" s="127">
        <f t="shared" ref="H55:H65" si="9">TRUNC(G55 * (1 + 25 / 100), 2)</f>
        <v>111.16</v>
      </c>
      <c r="I55" s="127">
        <f t="shared" ref="I55:I65" si="10">TRUNC(F55 * H55, 2)</f>
        <v>500.22</v>
      </c>
      <c r="J55" s="128">
        <f t="shared" si="0"/>
        <v>2.6875263859126486E-5</v>
      </c>
    </row>
    <row r="56" spans="1:10" ht="25.5" hidden="1" x14ac:dyDescent="0.2">
      <c r="A56" s="123" t="s">
        <v>408</v>
      </c>
      <c r="B56" s="124" t="s">
        <v>368</v>
      </c>
      <c r="C56" s="123" t="s">
        <v>23</v>
      </c>
      <c r="D56" s="123" t="s">
        <v>369</v>
      </c>
      <c r="E56" s="125" t="s">
        <v>29</v>
      </c>
      <c r="F56" s="126">
        <v>411.66</v>
      </c>
      <c r="G56" s="127">
        <v>122.7</v>
      </c>
      <c r="H56" s="127">
        <f t="shared" si="9"/>
        <v>153.37</v>
      </c>
      <c r="I56" s="127">
        <f t="shared" si="10"/>
        <v>63136.29</v>
      </c>
      <c r="J56" s="128">
        <f t="shared" si="0"/>
        <v>3.3921163744678922E-3</v>
      </c>
    </row>
    <row r="57" spans="1:10" ht="25.5" x14ac:dyDescent="0.2">
      <c r="A57" s="123" t="s">
        <v>409</v>
      </c>
      <c r="B57" s="124" t="s">
        <v>732</v>
      </c>
      <c r="C57" s="123" t="s">
        <v>23</v>
      </c>
      <c r="D57" s="123" t="s">
        <v>733</v>
      </c>
      <c r="E57" s="125" t="s">
        <v>59</v>
      </c>
      <c r="F57" s="126">
        <v>834</v>
      </c>
      <c r="G57" s="127">
        <v>13.53</v>
      </c>
      <c r="H57" s="127">
        <f t="shared" si="9"/>
        <v>16.91</v>
      </c>
      <c r="I57" s="127">
        <f t="shared" si="10"/>
        <v>14102.94</v>
      </c>
      <c r="J57" s="128">
        <f t="shared" si="0"/>
        <v>7.5770707626530184E-4</v>
      </c>
    </row>
    <row r="58" spans="1:10" ht="25.5" x14ac:dyDescent="0.2">
      <c r="A58" s="123" t="s">
        <v>410</v>
      </c>
      <c r="B58" s="124" t="s">
        <v>734</v>
      </c>
      <c r="C58" s="123" t="s">
        <v>23</v>
      </c>
      <c r="D58" s="123" t="s">
        <v>735</v>
      </c>
      <c r="E58" s="125" t="s">
        <v>59</v>
      </c>
      <c r="F58" s="126">
        <v>4836</v>
      </c>
      <c r="G58" s="127">
        <v>9.5</v>
      </c>
      <c r="H58" s="127">
        <f t="shared" si="9"/>
        <v>11.87</v>
      </c>
      <c r="I58" s="127">
        <f t="shared" si="10"/>
        <v>57403.32</v>
      </c>
      <c r="J58" s="128">
        <f t="shared" si="0"/>
        <v>3.0841017380150186E-3</v>
      </c>
    </row>
    <row r="59" spans="1:10" ht="25.5" x14ac:dyDescent="0.2">
      <c r="A59" s="123" t="s">
        <v>411</v>
      </c>
      <c r="B59" s="124" t="s">
        <v>736</v>
      </c>
      <c r="C59" s="123" t="s">
        <v>23</v>
      </c>
      <c r="D59" s="123" t="s">
        <v>737</v>
      </c>
      <c r="E59" s="125" t="s">
        <v>59</v>
      </c>
      <c r="F59" s="126">
        <v>5376</v>
      </c>
      <c r="G59" s="127">
        <v>11.77</v>
      </c>
      <c r="H59" s="127">
        <f t="shared" si="9"/>
        <v>14.71</v>
      </c>
      <c r="I59" s="127">
        <f t="shared" si="10"/>
        <v>79080.960000000006</v>
      </c>
      <c r="J59" s="128">
        <f t="shared" si="0"/>
        <v>4.2487738719623911E-3</v>
      </c>
    </row>
    <row r="60" spans="1:10" ht="25.5" x14ac:dyDescent="0.2">
      <c r="A60" s="123" t="s">
        <v>412</v>
      </c>
      <c r="B60" s="124" t="s">
        <v>738</v>
      </c>
      <c r="C60" s="123" t="s">
        <v>23</v>
      </c>
      <c r="D60" s="123" t="s">
        <v>739</v>
      </c>
      <c r="E60" s="125" t="s">
        <v>59</v>
      </c>
      <c r="F60" s="126">
        <v>4062</v>
      </c>
      <c r="G60" s="127">
        <v>10.46</v>
      </c>
      <c r="H60" s="127">
        <f t="shared" si="9"/>
        <v>13.07</v>
      </c>
      <c r="I60" s="127">
        <f t="shared" si="10"/>
        <v>53090.34</v>
      </c>
      <c r="J60" s="128">
        <f t="shared" si="0"/>
        <v>2.8523787450936331E-3</v>
      </c>
    </row>
    <row r="61" spans="1:10" ht="25.5" x14ac:dyDescent="0.2">
      <c r="A61" s="123" t="s">
        <v>413</v>
      </c>
      <c r="B61" s="124" t="s">
        <v>740</v>
      </c>
      <c r="C61" s="123" t="s">
        <v>23</v>
      </c>
      <c r="D61" s="123" t="s">
        <v>741</v>
      </c>
      <c r="E61" s="125" t="s">
        <v>59</v>
      </c>
      <c r="F61" s="126">
        <v>1806</v>
      </c>
      <c r="G61" s="127">
        <v>8.76</v>
      </c>
      <c r="H61" s="127">
        <f t="shared" si="9"/>
        <v>10.95</v>
      </c>
      <c r="I61" s="127">
        <f t="shared" si="10"/>
        <v>19775.7</v>
      </c>
      <c r="J61" s="128">
        <f t="shared" si="0"/>
        <v>1.062486816798464E-3</v>
      </c>
    </row>
    <row r="62" spans="1:10" ht="25.5" x14ac:dyDescent="0.2">
      <c r="A62" s="123" t="s">
        <v>414</v>
      </c>
      <c r="B62" s="124" t="s">
        <v>370</v>
      </c>
      <c r="C62" s="123" t="s">
        <v>23</v>
      </c>
      <c r="D62" s="123" t="s">
        <v>742</v>
      </c>
      <c r="E62" s="125" t="s">
        <v>59</v>
      </c>
      <c r="F62" s="126">
        <v>2215</v>
      </c>
      <c r="G62" s="127">
        <v>8.18</v>
      </c>
      <c r="H62" s="127">
        <f t="shared" si="9"/>
        <v>10.220000000000001</v>
      </c>
      <c r="I62" s="127">
        <f t="shared" si="10"/>
        <v>22637.3</v>
      </c>
      <c r="J62" s="128">
        <f t="shared" si="0"/>
        <v>1.2162316791775698E-3</v>
      </c>
    </row>
    <row r="63" spans="1:10" ht="25.5" hidden="1" x14ac:dyDescent="0.2">
      <c r="A63" s="123" t="s">
        <v>415</v>
      </c>
      <c r="B63" s="124" t="s">
        <v>371</v>
      </c>
      <c r="C63" s="123" t="s">
        <v>23</v>
      </c>
      <c r="D63" s="123" t="s">
        <v>710</v>
      </c>
      <c r="E63" s="125" t="s">
        <v>36</v>
      </c>
      <c r="F63" s="126">
        <v>97.44</v>
      </c>
      <c r="G63" s="127">
        <v>775.76</v>
      </c>
      <c r="H63" s="127">
        <f t="shared" si="9"/>
        <v>969.7</v>
      </c>
      <c r="I63" s="127">
        <f t="shared" si="10"/>
        <v>94487.56</v>
      </c>
      <c r="J63" s="128">
        <f t="shared" si="0"/>
        <v>5.0765225428912181E-3</v>
      </c>
    </row>
    <row r="64" spans="1:10" hidden="1" x14ac:dyDescent="0.2">
      <c r="A64" s="123" t="s">
        <v>416</v>
      </c>
      <c r="B64" s="124" t="s">
        <v>372</v>
      </c>
      <c r="C64" s="123" t="s">
        <v>342</v>
      </c>
      <c r="D64" s="123" t="s">
        <v>824</v>
      </c>
      <c r="E64" s="125" t="s">
        <v>36</v>
      </c>
      <c r="F64" s="126">
        <v>45.78</v>
      </c>
      <c r="G64" s="127">
        <v>5331.39</v>
      </c>
      <c r="H64" s="127">
        <f t="shared" si="9"/>
        <v>6664.23</v>
      </c>
      <c r="I64" s="127">
        <f t="shared" si="10"/>
        <v>305088.44</v>
      </c>
      <c r="J64" s="128">
        <f t="shared" si="0"/>
        <v>1.6391452411677422E-2</v>
      </c>
    </row>
    <row r="65" spans="1:10" ht="38.25" hidden="1" x14ac:dyDescent="0.2">
      <c r="A65" s="123" t="s">
        <v>417</v>
      </c>
      <c r="B65" s="124" t="s">
        <v>825</v>
      </c>
      <c r="C65" s="123" t="s">
        <v>26</v>
      </c>
      <c r="D65" s="123" t="s">
        <v>826</v>
      </c>
      <c r="E65" s="125" t="s">
        <v>29</v>
      </c>
      <c r="F65" s="126">
        <v>300</v>
      </c>
      <c r="G65" s="127">
        <v>1034.54</v>
      </c>
      <c r="H65" s="127">
        <f t="shared" si="9"/>
        <v>1293.17</v>
      </c>
      <c r="I65" s="127">
        <f t="shared" si="10"/>
        <v>387951</v>
      </c>
      <c r="J65" s="128">
        <f t="shared" si="0"/>
        <v>2.0843399882875494E-2</v>
      </c>
    </row>
    <row r="66" spans="1:10" hidden="1" x14ac:dyDescent="0.2">
      <c r="A66" s="129" t="s">
        <v>418</v>
      </c>
      <c r="B66" s="129"/>
      <c r="C66" s="129"/>
      <c r="D66" s="129" t="s">
        <v>373</v>
      </c>
      <c r="E66" s="129"/>
      <c r="F66" s="130"/>
      <c r="G66" s="131"/>
      <c r="H66" s="131"/>
      <c r="I66" s="132">
        <v>19273.8</v>
      </c>
      <c r="J66" s="133">
        <f t="shared" si="0"/>
        <v>1.0355212917676864E-3</v>
      </c>
    </row>
    <row r="67" spans="1:10" ht="25.5" hidden="1" x14ac:dyDescent="0.2">
      <c r="A67" s="123" t="s">
        <v>419</v>
      </c>
      <c r="B67" s="124" t="s">
        <v>374</v>
      </c>
      <c r="C67" s="123" t="s">
        <v>375</v>
      </c>
      <c r="D67" s="123" t="s">
        <v>827</v>
      </c>
      <c r="E67" s="125" t="s">
        <v>73</v>
      </c>
      <c r="F67" s="126">
        <v>20</v>
      </c>
      <c r="G67" s="127">
        <v>292.52999999999997</v>
      </c>
      <c r="H67" s="127">
        <f>TRUNC(G67 * (1 + 25 / 100), 2)</f>
        <v>365.66</v>
      </c>
      <c r="I67" s="127">
        <f>TRUNC(F67 * H67, 2)</f>
        <v>7313.2</v>
      </c>
      <c r="J67" s="128">
        <f t="shared" si="0"/>
        <v>3.9291547649946784E-4</v>
      </c>
    </row>
    <row r="68" spans="1:10" ht="25.5" hidden="1" x14ac:dyDescent="0.2">
      <c r="A68" s="123" t="s">
        <v>420</v>
      </c>
      <c r="B68" s="124" t="s">
        <v>377</v>
      </c>
      <c r="C68" s="123" t="s">
        <v>375</v>
      </c>
      <c r="D68" s="123" t="s">
        <v>828</v>
      </c>
      <c r="E68" s="125" t="s">
        <v>73</v>
      </c>
      <c r="F68" s="126">
        <v>20</v>
      </c>
      <c r="G68" s="127">
        <v>478.43</v>
      </c>
      <c r="H68" s="127">
        <f>TRUNC(G68 * (1 + 25 / 100), 2)</f>
        <v>598.03</v>
      </c>
      <c r="I68" s="127">
        <f>TRUNC(F68 * H68, 2)</f>
        <v>11960.6</v>
      </c>
      <c r="J68" s="128">
        <f t="shared" si="0"/>
        <v>6.4260581526821847E-4</v>
      </c>
    </row>
    <row r="69" spans="1:10" hidden="1" x14ac:dyDescent="0.2">
      <c r="A69" s="129" t="s">
        <v>421</v>
      </c>
      <c r="B69" s="129"/>
      <c r="C69" s="129"/>
      <c r="D69" s="129" t="s">
        <v>13</v>
      </c>
      <c r="E69" s="129"/>
      <c r="F69" s="130"/>
      <c r="G69" s="131"/>
      <c r="H69" s="131"/>
      <c r="I69" s="132">
        <v>112935</v>
      </c>
      <c r="J69" s="133">
        <f t="shared" si="0"/>
        <v>6.0676460835841226E-3</v>
      </c>
    </row>
    <row r="70" spans="1:10" hidden="1" x14ac:dyDescent="0.2">
      <c r="A70" s="123" t="s">
        <v>422</v>
      </c>
      <c r="B70" s="124" t="s">
        <v>378</v>
      </c>
      <c r="C70" s="123" t="s">
        <v>342</v>
      </c>
      <c r="D70" s="123" t="s">
        <v>829</v>
      </c>
      <c r="E70" s="125" t="s">
        <v>47</v>
      </c>
      <c r="F70" s="126">
        <v>600</v>
      </c>
      <c r="G70" s="127">
        <v>146.68</v>
      </c>
      <c r="H70" s="127">
        <f>TRUNC(G70 * (1 + 25 / 100), 2)</f>
        <v>183.35</v>
      </c>
      <c r="I70" s="127">
        <f>TRUNC(F70 * H70, 2)</f>
        <v>110010</v>
      </c>
      <c r="J70" s="128">
        <f t="shared" si="0"/>
        <v>5.9104949365129441E-3</v>
      </c>
    </row>
    <row r="71" spans="1:10" hidden="1" x14ac:dyDescent="0.2">
      <c r="A71" s="123" t="s">
        <v>423</v>
      </c>
      <c r="B71" s="124" t="s">
        <v>379</v>
      </c>
      <c r="C71" s="123" t="s">
        <v>23</v>
      </c>
      <c r="D71" s="123" t="s">
        <v>830</v>
      </c>
      <c r="E71" s="125" t="s">
        <v>29</v>
      </c>
      <c r="F71" s="126">
        <v>1500</v>
      </c>
      <c r="G71" s="127">
        <v>1.56</v>
      </c>
      <c r="H71" s="127">
        <f>TRUNC(G71 * (1 + 25 / 100), 2)</f>
        <v>1.95</v>
      </c>
      <c r="I71" s="127">
        <f>TRUNC(F71 * H71, 2)</f>
        <v>2925</v>
      </c>
      <c r="J71" s="128">
        <f t="shared" ref="J71:J134" si="11">I71 / 18612654.47</f>
        <v>1.5715114707117863E-4</v>
      </c>
    </row>
    <row r="72" spans="1:10" hidden="1" x14ac:dyDescent="0.2">
      <c r="A72" s="110" t="s">
        <v>4</v>
      </c>
      <c r="B72" s="110"/>
      <c r="C72" s="110"/>
      <c r="D72" s="110" t="s">
        <v>831</v>
      </c>
      <c r="E72" s="110"/>
      <c r="F72" s="111">
        <v>6</v>
      </c>
      <c r="G72" s="117"/>
      <c r="H72" s="117"/>
      <c r="I72" s="118">
        <v>2371801.19</v>
      </c>
      <c r="J72" s="112">
        <f t="shared" si="11"/>
        <v>0.12742949662676462</v>
      </c>
    </row>
    <row r="73" spans="1:10" hidden="1" x14ac:dyDescent="0.2">
      <c r="A73" s="129" t="s">
        <v>5</v>
      </c>
      <c r="B73" s="129"/>
      <c r="C73" s="129"/>
      <c r="D73" s="129" t="s">
        <v>6</v>
      </c>
      <c r="E73" s="129"/>
      <c r="F73" s="130"/>
      <c r="G73" s="131"/>
      <c r="H73" s="131"/>
      <c r="I73" s="132">
        <v>24450.48</v>
      </c>
      <c r="J73" s="133">
        <f t="shared" si="11"/>
        <v>1.3136481977575765E-3</v>
      </c>
    </row>
    <row r="74" spans="1:10" ht="25.5" hidden="1" x14ac:dyDescent="0.2">
      <c r="A74" s="123" t="s">
        <v>40</v>
      </c>
      <c r="B74" s="124" t="s">
        <v>790</v>
      </c>
      <c r="C74" s="123" t="s">
        <v>26</v>
      </c>
      <c r="D74" s="123" t="s">
        <v>791</v>
      </c>
      <c r="E74" s="125" t="s">
        <v>36</v>
      </c>
      <c r="F74" s="126">
        <v>30.72</v>
      </c>
      <c r="G74" s="127">
        <v>264.22000000000003</v>
      </c>
      <c r="H74" s="127">
        <f t="shared" ref="H74:H79" si="12">TRUNC(G74 * (1 + 25 / 100), 2)</f>
        <v>330.27</v>
      </c>
      <c r="I74" s="127">
        <f t="shared" ref="I74:I79" si="13">TRUNC(F74 * H74, 2)</f>
        <v>10145.89</v>
      </c>
      <c r="J74" s="128">
        <f t="shared" si="11"/>
        <v>5.4510709454974376E-4</v>
      </c>
    </row>
    <row r="75" spans="1:10" hidden="1" x14ac:dyDescent="0.2">
      <c r="A75" s="123" t="s">
        <v>42</v>
      </c>
      <c r="B75" s="124" t="s">
        <v>41</v>
      </c>
      <c r="C75" s="123" t="s">
        <v>23</v>
      </c>
      <c r="D75" s="123" t="s">
        <v>792</v>
      </c>
      <c r="E75" s="125" t="s">
        <v>29</v>
      </c>
      <c r="F75" s="126">
        <v>460.8</v>
      </c>
      <c r="G75" s="127">
        <v>4.7300000000000004</v>
      </c>
      <c r="H75" s="127">
        <f t="shared" si="12"/>
        <v>5.91</v>
      </c>
      <c r="I75" s="127">
        <f t="shared" si="13"/>
        <v>2723.32</v>
      </c>
      <c r="J75" s="128">
        <f t="shared" si="11"/>
        <v>1.46315508322011E-4</v>
      </c>
    </row>
    <row r="76" spans="1:10" ht="38.25" hidden="1" x14ac:dyDescent="0.2">
      <c r="A76" s="123" t="s">
        <v>43</v>
      </c>
      <c r="B76" s="124" t="s">
        <v>346</v>
      </c>
      <c r="C76" s="123" t="s">
        <v>23</v>
      </c>
      <c r="D76" s="123" t="s">
        <v>793</v>
      </c>
      <c r="E76" s="125" t="s">
        <v>36</v>
      </c>
      <c r="F76" s="126">
        <v>122.88</v>
      </c>
      <c r="G76" s="127">
        <v>9.19</v>
      </c>
      <c r="H76" s="127">
        <f t="shared" si="12"/>
        <v>11.48</v>
      </c>
      <c r="I76" s="127">
        <f t="shared" si="13"/>
        <v>1410.66</v>
      </c>
      <c r="J76" s="128">
        <f t="shared" si="11"/>
        <v>7.5790371667497036E-5</v>
      </c>
    </row>
    <row r="77" spans="1:10" ht="25.5" hidden="1" x14ac:dyDescent="0.2">
      <c r="A77" s="123" t="s">
        <v>45</v>
      </c>
      <c r="B77" s="124" t="s">
        <v>347</v>
      </c>
      <c r="C77" s="123" t="s">
        <v>23</v>
      </c>
      <c r="D77" s="123" t="s">
        <v>348</v>
      </c>
      <c r="E77" s="125" t="s">
        <v>44</v>
      </c>
      <c r="F77" s="126">
        <v>122.88</v>
      </c>
      <c r="G77" s="127">
        <v>3.08</v>
      </c>
      <c r="H77" s="127">
        <f t="shared" si="12"/>
        <v>3.85</v>
      </c>
      <c r="I77" s="127">
        <f t="shared" si="13"/>
        <v>473.08</v>
      </c>
      <c r="J77" s="128">
        <f t="shared" si="11"/>
        <v>2.5417116121857499E-5</v>
      </c>
    </row>
    <row r="78" spans="1:10" hidden="1" x14ac:dyDescent="0.2">
      <c r="A78" s="123" t="s">
        <v>424</v>
      </c>
      <c r="B78" s="124" t="s">
        <v>794</v>
      </c>
      <c r="C78" s="123" t="s">
        <v>23</v>
      </c>
      <c r="D78" s="123" t="s">
        <v>795</v>
      </c>
      <c r="E78" s="125" t="s">
        <v>28</v>
      </c>
      <c r="F78" s="126">
        <v>15.36</v>
      </c>
      <c r="G78" s="127">
        <v>14.52</v>
      </c>
      <c r="H78" s="127">
        <f t="shared" si="12"/>
        <v>18.149999999999999</v>
      </c>
      <c r="I78" s="127">
        <f t="shared" si="13"/>
        <v>278.77999999999997</v>
      </c>
      <c r="J78" s="128">
        <f t="shared" si="11"/>
        <v>1.497798180530023E-5</v>
      </c>
    </row>
    <row r="79" spans="1:10" ht="25.5" hidden="1" x14ac:dyDescent="0.2">
      <c r="A79" s="123" t="s">
        <v>425</v>
      </c>
      <c r="B79" s="124" t="s">
        <v>46</v>
      </c>
      <c r="C79" s="123" t="s">
        <v>23</v>
      </c>
      <c r="D79" s="123" t="s">
        <v>796</v>
      </c>
      <c r="E79" s="125" t="s">
        <v>47</v>
      </c>
      <c r="F79" s="126">
        <v>115.2</v>
      </c>
      <c r="G79" s="127">
        <v>65.41</v>
      </c>
      <c r="H79" s="127">
        <f t="shared" si="12"/>
        <v>81.760000000000005</v>
      </c>
      <c r="I79" s="127">
        <f t="shared" si="13"/>
        <v>9418.75</v>
      </c>
      <c r="J79" s="128">
        <f t="shared" si="11"/>
        <v>5.0604012529116701E-4</v>
      </c>
    </row>
    <row r="80" spans="1:10" hidden="1" x14ac:dyDescent="0.2">
      <c r="A80" s="129" t="s">
        <v>7</v>
      </c>
      <c r="B80" s="129"/>
      <c r="C80" s="129"/>
      <c r="D80" s="129" t="s">
        <v>349</v>
      </c>
      <c r="E80" s="129"/>
      <c r="F80" s="130"/>
      <c r="G80" s="131"/>
      <c r="H80" s="131"/>
      <c r="I80" s="132">
        <v>49266.75</v>
      </c>
      <c r="J80" s="133">
        <f t="shared" si="11"/>
        <v>2.6469491538355519E-3</v>
      </c>
    </row>
    <row r="81" spans="1:10" ht="38.25" hidden="1" x14ac:dyDescent="0.2">
      <c r="A81" s="123" t="s">
        <v>48</v>
      </c>
      <c r="B81" s="124" t="s">
        <v>350</v>
      </c>
      <c r="C81" s="123" t="s">
        <v>23</v>
      </c>
      <c r="D81" s="123" t="s">
        <v>351</v>
      </c>
      <c r="E81" s="125" t="s">
        <v>36</v>
      </c>
      <c r="F81" s="126">
        <v>623.42399999999998</v>
      </c>
      <c r="G81" s="127">
        <v>15.72</v>
      </c>
      <c r="H81" s="127">
        <f t="shared" ref="H81:H86" si="14">TRUNC(G81 * (1 + 25 / 100), 2)</f>
        <v>19.649999999999999</v>
      </c>
      <c r="I81" s="127">
        <f t="shared" ref="I81:I86" si="15">TRUNC(F81 * H81, 2)</f>
        <v>12250.28</v>
      </c>
      <c r="J81" s="128">
        <f t="shared" si="11"/>
        <v>6.5816942015149336E-4</v>
      </c>
    </row>
    <row r="82" spans="1:10" hidden="1" x14ac:dyDescent="0.2">
      <c r="A82" s="123" t="s">
        <v>50</v>
      </c>
      <c r="B82" s="124" t="s">
        <v>51</v>
      </c>
      <c r="C82" s="123" t="s">
        <v>23</v>
      </c>
      <c r="D82" s="123" t="s">
        <v>52</v>
      </c>
      <c r="E82" s="125" t="s">
        <v>36</v>
      </c>
      <c r="F82" s="126">
        <v>99.747839999999997</v>
      </c>
      <c r="G82" s="127">
        <v>54.26</v>
      </c>
      <c r="H82" s="127">
        <f t="shared" si="14"/>
        <v>67.819999999999993</v>
      </c>
      <c r="I82" s="127">
        <f t="shared" si="15"/>
        <v>6764.89</v>
      </c>
      <c r="J82" s="128">
        <f t="shared" si="11"/>
        <v>3.6345648660182758E-4</v>
      </c>
    </row>
    <row r="83" spans="1:10" ht="25.5" hidden="1" x14ac:dyDescent="0.2">
      <c r="A83" s="123" t="s">
        <v>53</v>
      </c>
      <c r="B83" s="124" t="s">
        <v>49</v>
      </c>
      <c r="C83" s="123" t="s">
        <v>23</v>
      </c>
      <c r="D83" s="123" t="s">
        <v>797</v>
      </c>
      <c r="E83" s="125" t="s">
        <v>36</v>
      </c>
      <c r="F83" s="126">
        <v>137.26079999999999</v>
      </c>
      <c r="G83" s="127">
        <v>96.13</v>
      </c>
      <c r="H83" s="127">
        <f t="shared" si="14"/>
        <v>120.16</v>
      </c>
      <c r="I83" s="127">
        <f t="shared" si="15"/>
        <v>16493.25</v>
      </c>
      <c r="J83" s="128">
        <f t="shared" si="11"/>
        <v>8.8613099365186896E-4</v>
      </c>
    </row>
    <row r="84" spans="1:10" ht="38.25" hidden="1" x14ac:dyDescent="0.2">
      <c r="A84" s="123" t="s">
        <v>54</v>
      </c>
      <c r="B84" s="124" t="s">
        <v>352</v>
      </c>
      <c r="C84" s="123" t="s">
        <v>23</v>
      </c>
      <c r="D84" s="123" t="s">
        <v>798</v>
      </c>
      <c r="E84" s="125" t="s">
        <v>36</v>
      </c>
      <c r="F84" s="126">
        <v>237.00864000000001</v>
      </c>
      <c r="G84" s="127">
        <v>6.46</v>
      </c>
      <c r="H84" s="127">
        <f t="shared" si="14"/>
        <v>8.07</v>
      </c>
      <c r="I84" s="127">
        <f t="shared" si="15"/>
        <v>1912.65</v>
      </c>
      <c r="J84" s="128">
        <f t="shared" si="11"/>
        <v>1.0276073211818454E-4</v>
      </c>
    </row>
    <row r="85" spans="1:10" ht="38.25" hidden="1" x14ac:dyDescent="0.2">
      <c r="A85" s="123" t="s">
        <v>426</v>
      </c>
      <c r="B85" s="124" t="s">
        <v>346</v>
      </c>
      <c r="C85" s="123" t="s">
        <v>23</v>
      </c>
      <c r="D85" s="123" t="s">
        <v>793</v>
      </c>
      <c r="E85" s="125" t="s">
        <v>36</v>
      </c>
      <c r="F85" s="126">
        <v>237.00864000000001</v>
      </c>
      <c r="G85" s="127">
        <v>9.19</v>
      </c>
      <c r="H85" s="127">
        <f t="shared" si="14"/>
        <v>11.48</v>
      </c>
      <c r="I85" s="127">
        <f t="shared" si="15"/>
        <v>2720.85</v>
      </c>
      <c r="J85" s="128">
        <f t="shared" si="11"/>
        <v>1.4618280290892865E-4</v>
      </c>
    </row>
    <row r="86" spans="1:10" ht="25.5" hidden="1" x14ac:dyDescent="0.2">
      <c r="A86" s="123" t="s">
        <v>427</v>
      </c>
      <c r="B86" s="124" t="s">
        <v>347</v>
      </c>
      <c r="C86" s="123" t="s">
        <v>23</v>
      </c>
      <c r="D86" s="123" t="s">
        <v>348</v>
      </c>
      <c r="E86" s="125" t="s">
        <v>44</v>
      </c>
      <c r="F86" s="126">
        <v>2370.0864000000001</v>
      </c>
      <c r="G86" s="127">
        <v>3.08</v>
      </c>
      <c r="H86" s="127">
        <f t="shared" si="14"/>
        <v>3.85</v>
      </c>
      <c r="I86" s="127">
        <f t="shared" si="15"/>
        <v>9124.83</v>
      </c>
      <c r="J86" s="128">
        <f t="shared" si="11"/>
        <v>4.9024871840324888E-4</v>
      </c>
    </row>
    <row r="87" spans="1:10" hidden="1" x14ac:dyDescent="0.2">
      <c r="A87" s="129" t="s">
        <v>8</v>
      </c>
      <c r="B87" s="129"/>
      <c r="C87" s="129"/>
      <c r="D87" s="129" t="s">
        <v>353</v>
      </c>
      <c r="E87" s="129"/>
      <c r="F87" s="130"/>
      <c r="G87" s="131"/>
      <c r="H87" s="131"/>
      <c r="I87" s="132">
        <v>915581.56</v>
      </c>
      <c r="J87" s="133">
        <f t="shared" si="11"/>
        <v>4.9191347826057837E-2</v>
      </c>
    </row>
    <row r="88" spans="1:10" hidden="1" x14ac:dyDescent="0.2">
      <c r="A88" s="123" t="s">
        <v>55</v>
      </c>
      <c r="B88" s="124" t="s">
        <v>606</v>
      </c>
      <c r="C88" s="123" t="s">
        <v>375</v>
      </c>
      <c r="D88" s="123" t="s">
        <v>607</v>
      </c>
      <c r="E88" s="125" t="s">
        <v>549</v>
      </c>
      <c r="F88" s="126">
        <v>1152</v>
      </c>
      <c r="G88" s="127">
        <v>425.28</v>
      </c>
      <c r="H88" s="127">
        <f t="shared" ref="H88:H96" si="16">TRUNC(G88 * (1 + 25 / 100), 2)</f>
        <v>531.6</v>
      </c>
      <c r="I88" s="127">
        <f t="shared" ref="I88:I96" si="17">TRUNC(F88 * H88, 2)</f>
        <v>612403.19999999995</v>
      </c>
      <c r="J88" s="128">
        <f t="shared" si="11"/>
        <v>3.2902518068396717E-2</v>
      </c>
    </row>
    <row r="89" spans="1:10" ht="25.5" hidden="1" x14ac:dyDescent="0.2">
      <c r="A89" s="123" t="s">
        <v>57</v>
      </c>
      <c r="B89" s="124" t="s">
        <v>56</v>
      </c>
      <c r="C89" s="123" t="s">
        <v>23</v>
      </c>
      <c r="D89" s="123" t="s">
        <v>800</v>
      </c>
      <c r="E89" s="125" t="s">
        <v>29</v>
      </c>
      <c r="F89" s="126">
        <v>216</v>
      </c>
      <c r="G89" s="127">
        <v>45.71</v>
      </c>
      <c r="H89" s="127">
        <f t="shared" si="16"/>
        <v>57.13</v>
      </c>
      <c r="I89" s="127">
        <f t="shared" si="17"/>
        <v>12340.08</v>
      </c>
      <c r="J89" s="128">
        <f t="shared" si="11"/>
        <v>6.6299409468379821E-4</v>
      </c>
    </row>
    <row r="90" spans="1:10" x14ac:dyDescent="0.2">
      <c r="A90" s="123" t="s">
        <v>60</v>
      </c>
      <c r="B90" s="124" t="s">
        <v>58</v>
      </c>
      <c r="C90" s="123" t="s">
        <v>23</v>
      </c>
      <c r="D90" s="123" t="s">
        <v>801</v>
      </c>
      <c r="E90" s="125" t="s">
        <v>59</v>
      </c>
      <c r="F90" s="126">
        <v>62.4</v>
      </c>
      <c r="G90" s="127">
        <v>17.25</v>
      </c>
      <c r="H90" s="127">
        <f t="shared" si="16"/>
        <v>21.56</v>
      </c>
      <c r="I90" s="127">
        <f t="shared" si="17"/>
        <v>1345.34</v>
      </c>
      <c r="J90" s="128">
        <f t="shared" si="11"/>
        <v>7.228093135068015E-5</v>
      </c>
    </row>
    <row r="91" spans="1:10" ht="25.5" x14ac:dyDescent="0.2">
      <c r="A91" s="123" t="s">
        <v>61</v>
      </c>
      <c r="B91" s="124" t="s">
        <v>802</v>
      </c>
      <c r="C91" s="123" t="s">
        <v>23</v>
      </c>
      <c r="D91" s="123" t="s">
        <v>803</v>
      </c>
      <c r="E91" s="125" t="s">
        <v>59</v>
      </c>
      <c r="F91" s="126">
        <v>5476.8</v>
      </c>
      <c r="G91" s="127">
        <v>10.28</v>
      </c>
      <c r="H91" s="127">
        <f t="shared" si="16"/>
        <v>12.85</v>
      </c>
      <c r="I91" s="127">
        <f t="shared" si="17"/>
        <v>70376.88</v>
      </c>
      <c r="J91" s="128">
        <f t="shared" si="11"/>
        <v>3.7811307416378429E-3</v>
      </c>
    </row>
    <row r="92" spans="1:10" ht="25.5" x14ac:dyDescent="0.2">
      <c r="A92" s="123" t="s">
        <v>62</v>
      </c>
      <c r="B92" s="124" t="s">
        <v>804</v>
      </c>
      <c r="C92" s="123" t="s">
        <v>23</v>
      </c>
      <c r="D92" s="123" t="s">
        <v>805</v>
      </c>
      <c r="E92" s="125" t="s">
        <v>59</v>
      </c>
      <c r="F92" s="126">
        <v>772.8</v>
      </c>
      <c r="G92" s="127">
        <v>9.6300000000000008</v>
      </c>
      <c r="H92" s="127">
        <f t="shared" si="16"/>
        <v>12.03</v>
      </c>
      <c r="I92" s="127">
        <f t="shared" si="17"/>
        <v>9296.7800000000007</v>
      </c>
      <c r="J92" s="128">
        <f t="shared" si="11"/>
        <v>4.994870567755187E-4</v>
      </c>
    </row>
    <row r="93" spans="1:10" ht="25.5" hidden="1" x14ac:dyDescent="0.2">
      <c r="A93" s="123" t="s">
        <v>64</v>
      </c>
      <c r="B93" s="124" t="s">
        <v>354</v>
      </c>
      <c r="C93" s="123" t="s">
        <v>23</v>
      </c>
      <c r="D93" s="123" t="s">
        <v>806</v>
      </c>
      <c r="E93" s="125" t="s">
        <v>29</v>
      </c>
      <c r="F93" s="126">
        <v>199.2</v>
      </c>
      <c r="G93" s="127">
        <v>138.55000000000001</v>
      </c>
      <c r="H93" s="127">
        <f t="shared" si="16"/>
        <v>173.18</v>
      </c>
      <c r="I93" s="127">
        <f t="shared" si="17"/>
        <v>34497.449999999997</v>
      </c>
      <c r="J93" s="128">
        <f t="shared" si="11"/>
        <v>1.8534406285574804E-3</v>
      </c>
    </row>
    <row r="94" spans="1:10" hidden="1" x14ac:dyDescent="0.2">
      <c r="A94" s="123" t="s">
        <v>832</v>
      </c>
      <c r="B94" s="124" t="s">
        <v>355</v>
      </c>
      <c r="C94" s="123" t="s">
        <v>342</v>
      </c>
      <c r="D94" s="123" t="s">
        <v>833</v>
      </c>
      <c r="E94" s="125" t="s">
        <v>28</v>
      </c>
      <c r="F94" s="126">
        <v>72</v>
      </c>
      <c r="G94" s="127">
        <v>29.02</v>
      </c>
      <c r="H94" s="127">
        <f t="shared" si="16"/>
        <v>36.270000000000003</v>
      </c>
      <c r="I94" s="127">
        <f t="shared" si="17"/>
        <v>2611.44</v>
      </c>
      <c r="J94" s="128">
        <f t="shared" si="11"/>
        <v>1.4030454410514828E-4</v>
      </c>
    </row>
    <row r="95" spans="1:10" ht="25.5" hidden="1" x14ac:dyDescent="0.2">
      <c r="A95" s="123" t="s">
        <v>834</v>
      </c>
      <c r="B95" s="124" t="s">
        <v>63</v>
      </c>
      <c r="C95" s="123" t="s">
        <v>23</v>
      </c>
      <c r="D95" s="123" t="s">
        <v>810</v>
      </c>
      <c r="E95" s="125" t="s">
        <v>36</v>
      </c>
      <c r="F95" s="126">
        <v>115.29600000000001</v>
      </c>
      <c r="G95" s="127">
        <v>1028.0999999999999</v>
      </c>
      <c r="H95" s="127">
        <f t="shared" si="16"/>
        <v>1285.1199999999999</v>
      </c>
      <c r="I95" s="127">
        <f t="shared" si="17"/>
        <v>148169.19</v>
      </c>
      <c r="J95" s="128">
        <f t="shared" si="11"/>
        <v>7.9606694595238999E-3</v>
      </c>
    </row>
    <row r="96" spans="1:10" ht="25.5" hidden="1" x14ac:dyDescent="0.2">
      <c r="A96" s="123" t="s">
        <v>835</v>
      </c>
      <c r="B96" s="124" t="s">
        <v>65</v>
      </c>
      <c r="C96" s="123" t="s">
        <v>23</v>
      </c>
      <c r="D96" s="123" t="s">
        <v>812</v>
      </c>
      <c r="E96" s="125" t="s">
        <v>29</v>
      </c>
      <c r="F96" s="126">
        <v>360</v>
      </c>
      <c r="G96" s="127">
        <v>54.54</v>
      </c>
      <c r="H96" s="127">
        <f t="shared" si="16"/>
        <v>68.17</v>
      </c>
      <c r="I96" s="127">
        <f t="shared" si="17"/>
        <v>24541.200000000001</v>
      </c>
      <c r="J96" s="128">
        <f t="shared" si="11"/>
        <v>1.3185223010267382E-3</v>
      </c>
    </row>
    <row r="97" spans="1:10" hidden="1" x14ac:dyDescent="0.2">
      <c r="A97" s="129" t="s">
        <v>9</v>
      </c>
      <c r="B97" s="129"/>
      <c r="C97" s="129"/>
      <c r="D97" s="129" t="s">
        <v>356</v>
      </c>
      <c r="E97" s="129"/>
      <c r="F97" s="130"/>
      <c r="G97" s="131"/>
      <c r="H97" s="131"/>
      <c r="I97" s="132">
        <v>592647.92000000004</v>
      </c>
      <c r="J97" s="133">
        <f t="shared" si="11"/>
        <v>3.1841128354648925E-2</v>
      </c>
    </row>
    <row r="98" spans="1:10" ht="25.5" hidden="1" x14ac:dyDescent="0.2">
      <c r="A98" s="123" t="s">
        <v>66</v>
      </c>
      <c r="B98" s="124" t="s">
        <v>813</v>
      </c>
      <c r="C98" s="123" t="s">
        <v>26</v>
      </c>
      <c r="D98" s="123" t="s">
        <v>357</v>
      </c>
      <c r="E98" s="125" t="s">
        <v>814</v>
      </c>
      <c r="F98" s="126">
        <v>115.2</v>
      </c>
      <c r="G98" s="127">
        <v>88.93</v>
      </c>
      <c r="H98" s="127">
        <f t="shared" ref="H98:H108" si="18">TRUNC(G98 * (1 + 25 / 100), 2)</f>
        <v>111.16</v>
      </c>
      <c r="I98" s="127">
        <f t="shared" ref="I98:I108" si="19">TRUNC(F98 * H98, 2)</f>
        <v>12805.63</v>
      </c>
      <c r="J98" s="128">
        <f t="shared" si="11"/>
        <v>6.8800664733986217E-4</v>
      </c>
    </row>
    <row r="99" spans="1:10" ht="38.25" hidden="1" x14ac:dyDescent="0.2">
      <c r="A99" s="123" t="s">
        <v>428</v>
      </c>
      <c r="B99" s="124" t="s">
        <v>358</v>
      </c>
      <c r="C99" s="123" t="s">
        <v>23</v>
      </c>
      <c r="D99" s="123" t="s">
        <v>359</v>
      </c>
      <c r="E99" s="125" t="s">
        <v>29</v>
      </c>
      <c r="F99" s="126">
        <v>110.592</v>
      </c>
      <c r="G99" s="127">
        <v>172.53</v>
      </c>
      <c r="H99" s="127">
        <f t="shared" si="18"/>
        <v>215.66</v>
      </c>
      <c r="I99" s="127">
        <f t="shared" si="19"/>
        <v>23850.27</v>
      </c>
      <c r="J99" s="128">
        <f t="shared" si="11"/>
        <v>1.2814007823785708E-3</v>
      </c>
    </row>
    <row r="100" spans="1:10" ht="25.5" x14ac:dyDescent="0.2">
      <c r="A100" s="123" t="s">
        <v>429</v>
      </c>
      <c r="B100" s="124" t="s">
        <v>729</v>
      </c>
      <c r="C100" s="123" t="s">
        <v>23</v>
      </c>
      <c r="D100" s="123" t="s">
        <v>728</v>
      </c>
      <c r="E100" s="125" t="s">
        <v>59</v>
      </c>
      <c r="F100" s="126">
        <v>2002.752</v>
      </c>
      <c r="G100" s="127">
        <v>12.64</v>
      </c>
      <c r="H100" s="127">
        <f t="shared" si="18"/>
        <v>15.8</v>
      </c>
      <c r="I100" s="127">
        <f t="shared" si="19"/>
        <v>31643.48</v>
      </c>
      <c r="J100" s="128">
        <f t="shared" si="11"/>
        <v>1.7001057023329569E-3</v>
      </c>
    </row>
    <row r="101" spans="1:10" ht="25.5" x14ac:dyDescent="0.2">
      <c r="A101" s="123" t="s">
        <v>430</v>
      </c>
      <c r="B101" s="124" t="s">
        <v>730</v>
      </c>
      <c r="C101" s="123" t="s">
        <v>23</v>
      </c>
      <c r="D101" s="123" t="s">
        <v>731</v>
      </c>
      <c r="E101" s="125" t="s">
        <v>59</v>
      </c>
      <c r="F101" s="126">
        <v>906.24</v>
      </c>
      <c r="G101" s="127">
        <v>8.4499999999999993</v>
      </c>
      <c r="H101" s="127">
        <f t="shared" si="18"/>
        <v>10.56</v>
      </c>
      <c r="I101" s="127">
        <f t="shared" si="19"/>
        <v>9569.89</v>
      </c>
      <c r="J101" s="128">
        <f t="shared" si="11"/>
        <v>5.141604071264962E-4</v>
      </c>
    </row>
    <row r="102" spans="1:10" ht="25.5" x14ac:dyDescent="0.2">
      <c r="A102" s="123" t="s">
        <v>431</v>
      </c>
      <c r="B102" s="124" t="s">
        <v>360</v>
      </c>
      <c r="C102" s="123" t="s">
        <v>23</v>
      </c>
      <c r="D102" s="123" t="s">
        <v>815</v>
      </c>
      <c r="E102" s="125" t="s">
        <v>59</v>
      </c>
      <c r="F102" s="126">
        <v>3655.68</v>
      </c>
      <c r="G102" s="127">
        <v>14.36</v>
      </c>
      <c r="H102" s="127">
        <f t="shared" si="18"/>
        <v>17.95</v>
      </c>
      <c r="I102" s="127">
        <f t="shared" si="19"/>
        <v>65619.45</v>
      </c>
      <c r="J102" s="128">
        <f t="shared" si="11"/>
        <v>3.525528833394821E-3</v>
      </c>
    </row>
    <row r="103" spans="1:10" ht="25.5" x14ac:dyDescent="0.2">
      <c r="A103" s="123" t="s">
        <v>432</v>
      </c>
      <c r="B103" s="124" t="s">
        <v>361</v>
      </c>
      <c r="C103" s="123" t="s">
        <v>23</v>
      </c>
      <c r="D103" s="123" t="s">
        <v>816</v>
      </c>
      <c r="E103" s="125" t="s">
        <v>59</v>
      </c>
      <c r="F103" s="126">
        <v>652.79999999999995</v>
      </c>
      <c r="G103" s="127">
        <v>11.8</v>
      </c>
      <c r="H103" s="127">
        <f t="shared" si="18"/>
        <v>14.75</v>
      </c>
      <c r="I103" s="127">
        <f t="shared" si="19"/>
        <v>9628.7999999999993</v>
      </c>
      <c r="J103" s="128">
        <f t="shared" si="11"/>
        <v>5.173254580919537E-4</v>
      </c>
    </row>
    <row r="104" spans="1:10" ht="25.5" x14ac:dyDescent="0.2">
      <c r="A104" s="123" t="s">
        <v>433</v>
      </c>
      <c r="B104" s="124" t="s">
        <v>362</v>
      </c>
      <c r="C104" s="123" t="s">
        <v>23</v>
      </c>
      <c r="D104" s="123" t="s">
        <v>817</v>
      </c>
      <c r="E104" s="125" t="s">
        <v>59</v>
      </c>
      <c r="F104" s="126">
        <v>8855.0400000000009</v>
      </c>
      <c r="G104" s="127">
        <v>9.19</v>
      </c>
      <c r="H104" s="127">
        <f t="shared" si="18"/>
        <v>11.48</v>
      </c>
      <c r="I104" s="127">
        <f t="shared" si="19"/>
        <v>101655.85</v>
      </c>
      <c r="J104" s="128">
        <f t="shared" si="11"/>
        <v>5.4616524560668969E-3</v>
      </c>
    </row>
    <row r="105" spans="1:10" ht="25.5" x14ac:dyDescent="0.2">
      <c r="A105" s="123" t="s">
        <v>434</v>
      </c>
      <c r="B105" s="124" t="s">
        <v>363</v>
      </c>
      <c r="C105" s="123" t="s">
        <v>23</v>
      </c>
      <c r="D105" s="123" t="s">
        <v>818</v>
      </c>
      <c r="E105" s="125" t="s">
        <v>59</v>
      </c>
      <c r="F105" s="126">
        <v>2242.56</v>
      </c>
      <c r="G105" s="127">
        <v>8.77</v>
      </c>
      <c r="H105" s="127">
        <f t="shared" si="18"/>
        <v>10.96</v>
      </c>
      <c r="I105" s="127">
        <f t="shared" si="19"/>
        <v>24578.45</v>
      </c>
      <c r="J105" s="128">
        <f t="shared" si="11"/>
        <v>1.3205236276005506E-3</v>
      </c>
    </row>
    <row r="106" spans="1:10" ht="38.25" hidden="1" x14ac:dyDescent="0.2">
      <c r="A106" s="123" t="s">
        <v>435</v>
      </c>
      <c r="B106" s="124" t="s">
        <v>364</v>
      </c>
      <c r="C106" s="123" t="s">
        <v>23</v>
      </c>
      <c r="D106" s="123" t="s">
        <v>819</v>
      </c>
      <c r="E106" s="125" t="s">
        <v>29</v>
      </c>
      <c r="F106" s="126">
        <v>1563.8016</v>
      </c>
      <c r="G106" s="127">
        <v>40.130000000000003</v>
      </c>
      <c r="H106" s="127">
        <f t="shared" si="18"/>
        <v>50.16</v>
      </c>
      <c r="I106" s="127">
        <f t="shared" si="19"/>
        <v>78440.28</v>
      </c>
      <c r="J106" s="128">
        <f t="shared" si="11"/>
        <v>4.214352129430575E-3</v>
      </c>
    </row>
    <row r="107" spans="1:10" ht="25.5" hidden="1" x14ac:dyDescent="0.2">
      <c r="A107" s="123" t="s">
        <v>836</v>
      </c>
      <c r="B107" s="124" t="s">
        <v>365</v>
      </c>
      <c r="C107" s="123" t="s">
        <v>23</v>
      </c>
      <c r="D107" s="123" t="s">
        <v>821</v>
      </c>
      <c r="E107" s="125" t="s">
        <v>36</v>
      </c>
      <c r="F107" s="126">
        <v>215.34719999999999</v>
      </c>
      <c r="G107" s="127">
        <v>815.47</v>
      </c>
      <c r="H107" s="127">
        <f t="shared" si="18"/>
        <v>1019.33</v>
      </c>
      <c r="I107" s="127">
        <f t="shared" si="19"/>
        <v>219509.86</v>
      </c>
      <c r="J107" s="128">
        <f t="shared" si="11"/>
        <v>1.1793581638438915E-2</v>
      </c>
    </row>
    <row r="108" spans="1:10" ht="25.5" hidden="1" x14ac:dyDescent="0.2">
      <c r="A108" s="123" t="s">
        <v>837</v>
      </c>
      <c r="B108" s="124" t="s">
        <v>366</v>
      </c>
      <c r="C108" s="123" t="s">
        <v>23</v>
      </c>
      <c r="D108" s="123" t="s">
        <v>823</v>
      </c>
      <c r="E108" s="125" t="s">
        <v>36</v>
      </c>
      <c r="F108" s="126">
        <v>11.059200000000001</v>
      </c>
      <c r="G108" s="127">
        <v>1110.0999999999999</v>
      </c>
      <c r="H108" s="127">
        <f t="shared" si="18"/>
        <v>1387.62</v>
      </c>
      <c r="I108" s="127">
        <f t="shared" si="19"/>
        <v>15345.96</v>
      </c>
      <c r="J108" s="128">
        <f t="shared" si="11"/>
        <v>8.2449067244732448E-4</v>
      </c>
    </row>
    <row r="109" spans="1:10" hidden="1" x14ac:dyDescent="0.2">
      <c r="A109" s="129" t="s">
        <v>10</v>
      </c>
      <c r="B109" s="129"/>
      <c r="C109" s="129"/>
      <c r="D109" s="129" t="s">
        <v>367</v>
      </c>
      <c r="E109" s="129"/>
      <c r="F109" s="130"/>
      <c r="G109" s="131"/>
      <c r="H109" s="131"/>
      <c r="I109" s="132">
        <v>760220.6</v>
      </c>
      <c r="J109" s="133">
        <f t="shared" si="11"/>
        <v>4.084428694603065E-2</v>
      </c>
    </row>
    <row r="110" spans="1:10" ht="25.5" hidden="1" x14ac:dyDescent="0.2">
      <c r="A110" s="123" t="s">
        <v>67</v>
      </c>
      <c r="B110" s="124" t="s">
        <v>813</v>
      </c>
      <c r="C110" s="123" t="s">
        <v>26</v>
      </c>
      <c r="D110" s="123" t="s">
        <v>357</v>
      </c>
      <c r="E110" s="125" t="s">
        <v>814</v>
      </c>
      <c r="F110" s="126">
        <v>2.88</v>
      </c>
      <c r="G110" s="127">
        <v>88.93</v>
      </c>
      <c r="H110" s="127">
        <f t="shared" ref="H110:H120" si="20">TRUNC(G110 * (1 + 25 / 100), 2)</f>
        <v>111.16</v>
      </c>
      <c r="I110" s="127">
        <f t="shared" ref="I110:I120" si="21">TRUNC(F110 * H110, 2)</f>
        <v>320.14</v>
      </c>
      <c r="J110" s="128">
        <f t="shared" si="11"/>
        <v>1.7200125888330642E-5</v>
      </c>
    </row>
    <row r="111" spans="1:10" ht="25.5" hidden="1" x14ac:dyDescent="0.2">
      <c r="A111" s="123" t="s">
        <v>436</v>
      </c>
      <c r="B111" s="124" t="s">
        <v>368</v>
      </c>
      <c r="C111" s="123" t="s">
        <v>23</v>
      </c>
      <c r="D111" s="123" t="s">
        <v>369</v>
      </c>
      <c r="E111" s="125" t="s">
        <v>29</v>
      </c>
      <c r="F111" s="126">
        <v>263.4624</v>
      </c>
      <c r="G111" s="127">
        <v>122.7</v>
      </c>
      <c r="H111" s="127">
        <f t="shared" si="20"/>
        <v>153.37</v>
      </c>
      <c r="I111" s="127">
        <f t="shared" si="21"/>
        <v>40407.22</v>
      </c>
      <c r="J111" s="128">
        <f t="shared" si="11"/>
        <v>2.1709541787888788E-3</v>
      </c>
    </row>
    <row r="112" spans="1:10" ht="25.5" x14ac:dyDescent="0.2">
      <c r="A112" s="123" t="s">
        <v>437</v>
      </c>
      <c r="B112" s="124" t="s">
        <v>732</v>
      </c>
      <c r="C112" s="123" t="s">
        <v>23</v>
      </c>
      <c r="D112" s="123" t="s">
        <v>733</v>
      </c>
      <c r="E112" s="125" t="s">
        <v>59</v>
      </c>
      <c r="F112" s="126">
        <v>533.76</v>
      </c>
      <c r="G112" s="127">
        <v>13.53</v>
      </c>
      <c r="H112" s="127">
        <f t="shared" si="20"/>
        <v>16.91</v>
      </c>
      <c r="I112" s="127">
        <f t="shared" si="21"/>
        <v>9025.8799999999992</v>
      </c>
      <c r="J112" s="128">
        <f t="shared" si="11"/>
        <v>4.8493244284677253E-4</v>
      </c>
    </row>
    <row r="113" spans="1:10" ht="25.5" x14ac:dyDescent="0.2">
      <c r="A113" s="123" t="s">
        <v>438</v>
      </c>
      <c r="B113" s="124" t="s">
        <v>734</v>
      </c>
      <c r="C113" s="123" t="s">
        <v>23</v>
      </c>
      <c r="D113" s="123" t="s">
        <v>735</v>
      </c>
      <c r="E113" s="125" t="s">
        <v>59</v>
      </c>
      <c r="F113" s="126">
        <v>3095.04</v>
      </c>
      <c r="G113" s="127">
        <v>9.5</v>
      </c>
      <c r="H113" s="127">
        <f t="shared" si="20"/>
        <v>11.87</v>
      </c>
      <c r="I113" s="127">
        <f t="shared" si="21"/>
        <v>36738.120000000003</v>
      </c>
      <c r="J113" s="128">
        <f t="shared" si="11"/>
        <v>1.9738248544405503E-3</v>
      </c>
    </row>
    <row r="114" spans="1:10" ht="25.5" x14ac:dyDescent="0.2">
      <c r="A114" s="123" t="s">
        <v>439</v>
      </c>
      <c r="B114" s="124" t="s">
        <v>736</v>
      </c>
      <c r="C114" s="123" t="s">
        <v>23</v>
      </c>
      <c r="D114" s="123" t="s">
        <v>737</v>
      </c>
      <c r="E114" s="125" t="s">
        <v>59</v>
      </c>
      <c r="F114" s="126">
        <v>3440.64</v>
      </c>
      <c r="G114" s="127">
        <v>11.77</v>
      </c>
      <c r="H114" s="127">
        <f t="shared" si="20"/>
        <v>14.71</v>
      </c>
      <c r="I114" s="127">
        <f t="shared" si="21"/>
        <v>50611.81</v>
      </c>
      <c r="J114" s="128">
        <f t="shared" si="11"/>
        <v>2.7192150416576236E-3</v>
      </c>
    </row>
    <row r="115" spans="1:10" ht="25.5" x14ac:dyDescent="0.2">
      <c r="A115" s="123" t="s">
        <v>440</v>
      </c>
      <c r="B115" s="124" t="s">
        <v>738</v>
      </c>
      <c r="C115" s="123" t="s">
        <v>23</v>
      </c>
      <c r="D115" s="123" t="s">
        <v>739</v>
      </c>
      <c r="E115" s="125" t="s">
        <v>59</v>
      </c>
      <c r="F115" s="126">
        <v>2599.6799999999998</v>
      </c>
      <c r="G115" s="127">
        <v>10.46</v>
      </c>
      <c r="H115" s="127">
        <f t="shared" si="20"/>
        <v>13.07</v>
      </c>
      <c r="I115" s="127">
        <f t="shared" si="21"/>
        <v>33977.81</v>
      </c>
      <c r="J115" s="128">
        <f t="shared" si="11"/>
        <v>1.8255219885355773E-3</v>
      </c>
    </row>
    <row r="116" spans="1:10" ht="25.5" x14ac:dyDescent="0.2">
      <c r="A116" s="123" t="s">
        <v>441</v>
      </c>
      <c r="B116" s="124" t="s">
        <v>740</v>
      </c>
      <c r="C116" s="123" t="s">
        <v>23</v>
      </c>
      <c r="D116" s="123" t="s">
        <v>741</v>
      </c>
      <c r="E116" s="125" t="s">
        <v>59</v>
      </c>
      <c r="F116" s="126">
        <v>1155.8399999999999</v>
      </c>
      <c r="G116" s="127">
        <v>8.76</v>
      </c>
      <c r="H116" s="127">
        <f t="shared" si="20"/>
        <v>10.95</v>
      </c>
      <c r="I116" s="127">
        <f t="shared" si="21"/>
        <v>12656.44</v>
      </c>
      <c r="J116" s="128">
        <f t="shared" si="11"/>
        <v>6.7999113293591381E-4</v>
      </c>
    </row>
    <row r="117" spans="1:10" ht="25.5" x14ac:dyDescent="0.2">
      <c r="A117" s="123" t="s">
        <v>442</v>
      </c>
      <c r="B117" s="124" t="s">
        <v>370</v>
      </c>
      <c r="C117" s="123" t="s">
        <v>23</v>
      </c>
      <c r="D117" s="123" t="s">
        <v>742</v>
      </c>
      <c r="E117" s="125" t="s">
        <v>59</v>
      </c>
      <c r="F117" s="126">
        <v>1017</v>
      </c>
      <c r="G117" s="127">
        <v>8.18</v>
      </c>
      <c r="H117" s="127">
        <f t="shared" si="20"/>
        <v>10.220000000000001</v>
      </c>
      <c r="I117" s="127">
        <f t="shared" si="21"/>
        <v>10393.74</v>
      </c>
      <c r="J117" s="128">
        <f t="shared" si="11"/>
        <v>5.5842330371268104E-4</v>
      </c>
    </row>
    <row r="118" spans="1:10" ht="25.5" hidden="1" x14ac:dyDescent="0.2">
      <c r="A118" s="123" t="s">
        <v>443</v>
      </c>
      <c r="B118" s="124" t="s">
        <v>371</v>
      </c>
      <c r="C118" s="123" t="s">
        <v>23</v>
      </c>
      <c r="D118" s="123" t="s">
        <v>710</v>
      </c>
      <c r="E118" s="125" t="s">
        <v>36</v>
      </c>
      <c r="F118" s="126">
        <v>62.361600000000003</v>
      </c>
      <c r="G118" s="127">
        <v>775.76</v>
      </c>
      <c r="H118" s="127">
        <f t="shared" si="20"/>
        <v>969.7</v>
      </c>
      <c r="I118" s="127">
        <f t="shared" si="21"/>
        <v>60472.04</v>
      </c>
      <c r="J118" s="128">
        <f t="shared" si="11"/>
        <v>3.2489745134134007E-3</v>
      </c>
    </row>
    <row r="119" spans="1:10" hidden="1" x14ac:dyDescent="0.2">
      <c r="A119" s="123" t="s">
        <v>444</v>
      </c>
      <c r="B119" s="124" t="s">
        <v>372</v>
      </c>
      <c r="C119" s="123" t="s">
        <v>342</v>
      </c>
      <c r="D119" s="123" t="s">
        <v>824</v>
      </c>
      <c r="E119" s="125" t="s">
        <v>36</v>
      </c>
      <c r="F119" s="126">
        <v>29.299199999999999</v>
      </c>
      <c r="G119" s="127">
        <v>5331.39</v>
      </c>
      <c r="H119" s="127">
        <f t="shared" si="20"/>
        <v>6664.23</v>
      </c>
      <c r="I119" s="127">
        <f t="shared" si="21"/>
        <v>195256.6</v>
      </c>
      <c r="J119" s="128">
        <f t="shared" si="11"/>
        <v>1.0490529457510528E-2</v>
      </c>
    </row>
    <row r="120" spans="1:10" ht="38.25" hidden="1" x14ac:dyDescent="0.2">
      <c r="A120" s="123" t="s">
        <v>445</v>
      </c>
      <c r="B120" s="124" t="s">
        <v>825</v>
      </c>
      <c r="C120" s="123" t="s">
        <v>26</v>
      </c>
      <c r="D120" s="123" t="s">
        <v>826</v>
      </c>
      <c r="E120" s="125" t="s">
        <v>29</v>
      </c>
      <c r="F120" s="126">
        <v>240</v>
      </c>
      <c r="G120" s="127">
        <v>1034.54</v>
      </c>
      <c r="H120" s="127">
        <f t="shared" si="20"/>
        <v>1293.17</v>
      </c>
      <c r="I120" s="127">
        <f t="shared" si="21"/>
        <v>310360.8</v>
      </c>
      <c r="J120" s="128">
        <f t="shared" si="11"/>
        <v>1.6674719906300393E-2</v>
      </c>
    </row>
    <row r="121" spans="1:10" hidden="1" x14ac:dyDescent="0.2">
      <c r="A121" s="129" t="s">
        <v>11</v>
      </c>
      <c r="B121" s="129"/>
      <c r="C121" s="129"/>
      <c r="D121" s="129" t="s">
        <v>373</v>
      </c>
      <c r="E121" s="129"/>
      <c r="F121" s="130"/>
      <c r="G121" s="131"/>
      <c r="H121" s="131"/>
      <c r="I121" s="132">
        <v>11564.28</v>
      </c>
      <c r="J121" s="133">
        <f t="shared" si="11"/>
        <v>6.2131277506061189E-4</v>
      </c>
    </row>
    <row r="122" spans="1:10" ht="25.5" hidden="1" x14ac:dyDescent="0.2">
      <c r="A122" s="123" t="s">
        <v>68</v>
      </c>
      <c r="B122" s="124" t="s">
        <v>374</v>
      </c>
      <c r="C122" s="123" t="s">
        <v>375</v>
      </c>
      <c r="D122" s="123" t="s">
        <v>376</v>
      </c>
      <c r="E122" s="125" t="s">
        <v>73</v>
      </c>
      <c r="F122" s="126">
        <v>12</v>
      </c>
      <c r="G122" s="127">
        <v>292.52999999999997</v>
      </c>
      <c r="H122" s="127">
        <f>TRUNC(G122 * (1 + 25 / 100), 2)</f>
        <v>365.66</v>
      </c>
      <c r="I122" s="127">
        <f>TRUNC(F122 * H122, 2)</f>
        <v>4387.92</v>
      </c>
      <c r="J122" s="128">
        <f t="shared" si="11"/>
        <v>2.3574928589968072E-4</v>
      </c>
    </row>
    <row r="123" spans="1:10" ht="38.25" hidden="1" x14ac:dyDescent="0.2">
      <c r="A123" s="123" t="s">
        <v>70</v>
      </c>
      <c r="B123" s="124" t="s">
        <v>377</v>
      </c>
      <c r="C123" s="123" t="s">
        <v>375</v>
      </c>
      <c r="D123" s="123" t="s">
        <v>838</v>
      </c>
      <c r="E123" s="125" t="s">
        <v>73</v>
      </c>
      <c r="F123" s="126">
        <v>12</v>
      </c>
      <c r="G123" s="127">
        <v>478.43</v>
      </c>
      <c r="H123" s="127">
        <f>TRUNC(G123 * (1 + 25 / 100), 2)</f>
        <v>598.03</v>
      </c>
      <c r="I123" s="127">
        <f>TRUNC(F123 * H123, 2)</f>
        <v>7176.36</v>
      </c>
      <c r="J123" s="128">
        <f t="shared" si="11"/>
        <v>3.8556348916093106E-4</v>
      </c>
    </row>
    <row r="124" spans="1:10" hidden="1" x14ac:dyDescent="0.2">
      <c r="A124" s="129" t="s">
        <v>12</v>
      </c>
      <c r="B124" s="129"/>
      <c r="C124" s="129"/>
      <c r="D124" s="129" t="s">
        <v>13</v>
      </c>
      <c r="E124" s="129"/>
      <c r="F124" s="130"/>
      <c r="G124" s="131"/>
      <c r="H124" s="131"/>
      <c r="I124" s="132">
        <v>18069.599999999999</v>
      </c>
      <c r="J124" s="133">
        <f t="shared" si="11"/>
        <v>9.7082337337345954E-4</v>
      </c>
    </row>
    <row r="125" spans="1:10" hidden="1" x14ac:dyDescent="0.2">
      <c r="A125" s="123" t="s">
        <v>71</v>
      </c>
      <c r="B125" s="124" t="s">
        <v>378</v>
      </c>
      <c r="C125" s="123" t="s">
        <v>342</v>
      </c>
      <c r="D125" s="123" t="s">
        <v>829</v>
      </c>
      <c r="E125" s="125" t="s">
        <v>47</v>
      </c>
      <c r="F125" s="126">
        <v>96</v>
      </c>
      <c r="G125" s="127">
        <v>146.68</v>
      </c>
      <c r="H125" s="127">
        <f>TRUNC(G125 * (1 + 25 / 100), 2)</f>
        <v>183.35</v>
      </c>
      <c r="I125" s="127">
        <f>TRUNC(F125 * H125, 2)</f>
        <v>17601.599999999999</v>
      </c>
      <c r="J125" s="128">
        <f t="shared" si="11"/>
        <v>9.4567918984207093E-4</v>
      </c>
    </row>
    <row r="126" spans="1:10" hidden="1" x14ac:dyDescent="0.2">
      <c r="A126" s="123" t="s">
        <v>72</v>
      </c>
      <c r="B126" s="124" t="s">
        <v>379</v>
      </c>
      <c r="C126" s="123" t="s">
        <v>23</v>
      </c>
      <c r="D126" s="123" t="s">
        <v>830</v>
      </c>
      <c r="E126" s="125" t="s">
        <v>29</v>
      </c>
      <c r="F126" s="126">
        <v>240</v>
      </c>
      <c r="G126" s="127">
        <v>1.56</v>
      </c>
      <c r="H126" s="127">
        <f>TRUNC(G126 * (1 + 25 / 100), 2)</f>
        <v>1.95</v>
      </c>
      <c r="I126" s="127">
        <f>TRUNC(F126 * H126, 2)</f>
        <v>468</v>
      </c>
      <c r="J126" s="128">
        <f t="shared" si="11"/>
        <v>2.5144183531388578E-5</v>
      </c>
    </row>
    <row r="127" spans="1:10" ht="25.5" hidden="1" x14ac:dyDescent="0.2">
      <c r="A127" s="110" t="s">
        <v>333</v>
      </c>
      <c r="B127" s="110"/>
      <c r="C127" s="110"/>
      <c r="D127" s="110" t="s">
        <v>839</v>
      </c>
      <c r="E127" s="110"/>
      <c r="F127" s="111">
        <v>3</v>
      </c>
      <c r="G127" s="117"/>
      <c r="H127" s="117"/>
      <c r="I127" s="118">
        <v>1717853.5</v>
      </c>
      <c r="J127" s="112">
        <f t="shared" si="11"/>
        <v>9.2294922401791088E-2</v>
      </c>
    </row>
    <row r="128" spans="1:10" hidden="1" x14ac:dyDescent="0.2">
      <c r="A128" s="129" t="s">
        <v>446</v>
      </c>
      <c r="B128" s="129"/>
      <c r="C128" s="129"/>
      <c r="D128" s="129" t="s">
        <v>6</v>
      </c>
      <c r="E128" s="129"/>
      <c r="F128" s="130"/>
      <c r="G128" s="131"/>
      <c r="H128" s="131"/>
      <c r="I128" s="132">
        <v>22922.34</v>
      </c>
      <c r="J128" s="133">
        <f t="shared" si="11"/>
        <v>1.2315459913010464E-3</v>
      </c>
    </row>
    <row r="129" spans="1:10" ht="25.5" hidden="1" x14ac:dyDescent="0.2">
      <c r="A129" s="123" t="s">
        <v>447</v>
      </c>
      <c r="B129" s="124" t="s">
        <v>790</v>
      </c>
      <c r="C129" s="123" t="s">
        <v>26</v>
      </c>
      <c r="D129" s="123" t="s">
        <v>791</v>
      </c>
      <c r="E129" s="125" t="s">
        <v>36</v>
      </c>
      <c r="F129" s="126">
        <v>28.8</v>
      </c>
      <c r="G129" s="127">
        <v>264.22000000000003</v>
      </c>
      <c r="H129" s="127">
        <f t="shared" ref="H129:H134" si="22">TRUNC(G129 * (1 + 25 / 100), 2)</f>
        <v>330.27</v>
      </c>
      <c r="I129" s="127">
        <f t="shared" ref="I129:I134" si="23">TRUNC(F129 * H129, 2)</f>
        <v>9511.77</v>
      </c>
      <c r="J129" s="128">
        <f t="shared" si="11"/>
        <v>5.1103780040246999E-4</v>
      </c>
    </row>
    <row r="130" spans="1:10" hidden="1" x14ac:dyDescent="0.2">
      <c r="A130" s="123" t="s">
        <v>448</v>
      </c>
      <c r="B130" s="124" t="s">
        <v>41</v>
      </c>
      <c r="C130" s="123" t="s">
        <v>23</v>
      </c>
      <c r="D130" s="123" t="s">
        <v>792</v>
      </c>
      <c r="E130" s="125" t="s">
        <v>29</v>
      </c>
      <c r="F130" s="126">
        <v>432</v>
      </c>
      <c r="G130" s="127">
        <v>4.7300000000000004</v>
      </c>
      <c r="H130" s="127">
        <f t="shared" si="22"/>
        <v>5.91</v>
      </c>
      <c r="I130" s="127">
        <f t="shared" si="23"/>
        <v>2553.12</v>
      </c>
      <c r="J130" s="128">
        <f t="shared" si="11"/>
        <v>1.3717119200354447E-4</v>
      </c>
    </row>
    <row r="131" spans="1:10" ht="38.25" hidden="1" x14ac:dyDescent="0.2">
      <c r="A131" s="123" t="s">
        <v>449</v>
      </c>
      <c r="B131" s="124" t="s">
        <v>346</v>
      </c>
      <c r="C131" s="123" t="s">
        <v>23</v>
      </c>
      <c r="D131" s="123" t="s">
        <v>793</v>
      </c>
      <c r="E131" s="125" t="s">
        <v>36</v>
      </c>
      <c r="F131" s="126">
        <v>115.2</v>
      </c>
      <c r="G131" s="127">
        <v>9.19</v>
      </c>
      <c r="H131" s="127">
        <f t="shared" si="22"/>
        <v>11.48</v>
      </c>
      <c r="I131" s="127">
        <f t="shared" si="23"/>
        <v>1322.49</v>
      </c>
      <c r="J131" s="128">
        <f t="shared" si="11"/>
        <v>7.1053271962448898E-5</v>
      </c>
    </row>
    <row r="132" spans="1:10" ht="25.5" hidden="1" x14ac:dyDescent="0.2">
      <c r="A132" s="123" t="s">
        <v>450</v>
      </c>
      <c r="B132" s="124" t="s">
        <v>347</v>
      </c>
      <c r="C132" s="123" t="s">
        <v>23</v>
      </c>
      <c r="D132" s="123" t="s">
        <v>348</v>
      </c>
      <c r="E132" s="125" t="s">
        <v>44</v>
      </c>
      <c r="F132" s="126">
        <v>115.2</v>
      </c>
      <c r="G132" s="127">
        <v>3.08</v>
      </c>
      <c r="H132" s="127">
        <f t="shared" si="22"/>
        <v>3.85</v>
      </c>
      <c r="I132" s="127">
        <f t="shared" si="23"/>
        <v>443.52</v>
      </c>
      <c r="J132" s="128">
        <f t="shared" si="11"/>
        <v>2.382894931590056E-5</v>
      </c>
    </row>
    <row r="133" spans="1:10" hidden="1" x14ac:dyDescent="0.2">
      <c r="A133" s="123" t="s">
        <v>451</v>
      </c>
      <c r="B133" s="124" t="s">
        <v>794</v>
      </c>
      <c r="C133" s="123" t="s">
        <v>23</v>
      </c>
      <c r="D133" s="123" t="s">
        <v>795</v>
      </c>
      <c r="E133" s="125" t="s">
        <v>28</v>
      </c>
      <c r="F133" s="126">
        <v>14.4</v>
      </c>
      <c r="G133" s="127">
        <v>14.52</v>
      </c>
      <c r="H133" s="127">
        <f t="shared" si="22"/>
        <v>18.149999999999999</v>
      </c>
      <c r="I133" s="127">
        <f t="shared" si="23"/>
        <v>261.36</v>
      </c>
      <c r="J133" s="128">
        <f t="shared" si="11"/>
        <v>1.4042059418298546E-5</v>
      </c>
    </row>
    <row r="134" spans="1:10" ht="25.5" hidden="1" x14ac:dyDescent="0.2">
      <c r="A134" s="123" t="s">
        <v>452</v>
      </c>
      <c r="B134" s="124" t="s">
        <v>46</v>
      </c>
      <c r="C134" s="123" t="s">
        <v>23</v>
      </c>
      <c r="D134" s="123" t="s">
        <v>796</v>
      </c>
      <c r="E134" s="125" t="s">
        <v>47</v>
      </c>
      <c r="F134" s="126">
        <v>108</v>
      </c>
      <c r="G134" s="127">
        <v>65.41</v>
      </c>
      <c r="H134" s="127">
        <f t="shared" si="22"/>
        <v>81.760000000000005</v>
      </c>
      <c r="I134" s="127">
        <f t="shared" si="23"/>
        <v>8830.08</v>
      </c>
      <c r="J134" s="128">
        <f t="shared" si="11"/>
        <v>4.7441271819838391E-4</v>
      </c>
    </row>
    <row r="135" spans="1:10" hidden="1" x14ac:dyDescent="0.2">
      <c r="A135" s="129" t="s">
        <v>453</v>
      </c>
      <c r="B135" s="129"/>
      <c r="C135" s="129"/>
      <c r="D135" s="129" t="s">
        <v>349</v>
      </c>
      <c r="E135" s="129"/>
      <c r="F135" s="130"/>
      <c r="G135" s="131"/>
      <c r="H135" s="131"/>
      <c r="I135" s="132">
        <v>46187.58</v>
      </c>
      <c r="J135" s="133">
        <f t="shared" ref="J135:J198" si="24">I135 / 18612654.47</f>
        <v>2.481514932458745E-3</v>
      </c>
    </row>
    <row r="136" spans="1:10" ht="38.25" hidden="1" x14ac:dyDescent="0.2">
      <c r="A136" s="123" t="s">
        <v>454</v>
      </c>
      <c r="B136" s="124" t="s">
        <v>350</v>
      </c>
      <c r="C136" s="123" t="s">
        <v>23</v>
      </c>
      <c r="D136" s="123" t="s">
        <v>351</v>
      </c>
      <c r="E136" s="125" t="s">
        <v>36</v>
      </c>
      <c r="F136" s="126">
        <v>584.46</v>
      </c>
      <c r="G136" s="127">
        <v>15.72</v>
      </c>
      <c r="H136" s="127">
        <f t="shared" ref="H136:H141" si="25">TRUNC(G136 * (1 + 25 / 100), 2)</f>
        <v>19.649999999999999</v>
      </c>
      <c r="I136" s="127">
        <f t="shared" ref="I136:I141" si="26">TRUNC(F136 * H136, 2)</f>
        <v>11484.63</v>
      </c>
      <c r="J136" s="128">
        <f t="shared" si="24"/>
        <v>6.1703342844036577E-4</v>
      </c>
    </row>
    <row r="137" spans="1:10" hidden="1" x14ac:dyDescent="0.2">
      <c r="A137" s="123" t="s">
        <v>455</v>
      </c>
      <c r="B137" s="124" t="s">
        <v>51</v>
      </c>
      <c r="C137" s="123" t="s">
        <v>23</v>
      </c>
      <c r="D137" s="123" t="s">
        <v>52</v>
      </c>
      <c r="E137" s="125" t="s">
        <v>36</v>
      </c>
      <c r="F137" s="126">
        <v>93.513599999999997</v>
      </c>
      <c r="G137" s="127">
        <v>54.26</v>
      </c>
      <c r="H137" s="127">
        <f t="shared" si="25"/>
        <v>67.819999999999993</v>
      </c>
      <c r="I137" s="127">
        <f t="shared" si="26"/>
        <v>6342.09</v>
      </c>
      <c r="J137" s="128">
        <f t="shared" si="24"/>
        <v>3.407407584029577E-4</v>
      </c>
    </row>
    <row r="138" spans="1:10" ht="25.5" hidden="1" x14ac:dyDescent="0.2">
      <c r="A138" s="123" t="s">
        <v>456</v>
      </c>
      <c r="B138" s="124" t="s">
        <v>49</v>
      </c>
      <c r="C138" s="123" t="s">
        <v>23</v>
      </c>
      <c r="D138" s="123" t="s">
        <v>797</v>
      </c>
      <c r="E138" s="125" t="s">
        <v>36</v>
      </c>
      <c r="F138" s="126">
        <v>128.68199999999999</v>
      </c>
      <c r="G138" s="127">
        <v>96.13</v>
      </c>
      <c r="H138" s="127">
        <f t="shared" si="25"/>
        <v>120.16</v>
      </c>
      <c r="I138" s="127">
        <f t="shared" si="26"/>
        <v>15462.42</v>
      </c>
      <c r="J138" s="128">
        <f t="shared" si="24"/>
        <v>8.3074770581071235E-4</v>
      </c>
    </row>
    <row r="139" spans="1:10" ht="38.25" hidden="1" x14ac:dyDescent="0.2">
      <c r="A139" s="123" t="s">
        <v>457</v>
      </c>
      <c r="B139" s="124" t="s">
        <v>352</v>
      </c>
      <c r="C139" s="123" t="s">
        <v>23</v>
      </c>
      <c r="D139" s="123" t="s">
        <v>798</v>
      </c>
      <c r="E139" s="125" t="s">
        <v>36</v>
      </c>
      <c r="F139" s="126">
        <v>222.19560000000001</v>
      </c>
      <c r="G139" s="127">
        <v>6.46</v>
      </c>
      <c r="H139" s="127">
        <f t="shared" si="25"/>
        <v>8.07</v>
      </c>
      <c r="I139" s="127">
        <f t="shared" si="26"/>
        <v>1793.11</v>
      </c>
      <c r="J139" s="128">
        <f t="shared" si="24"/>
        <v>9.6338219940102939E-5</v>
      </c>
    </row>
    <row r="140" spans="1:10" ht="38.25" hidden="1" x14ac:dyDescent="0.2">
      <c r="A140" s="123" t="s">
        <v>458</v>
      </c>
      <c r="B140" s="124" t="s">
        <v>346</v>
      </c>
      <c r="C140" s="123" t="s">
        <v>23</v>
      </c>
      <c r="D140" s="123" t="s">
        <v>793</v>
      </c>
      <c r="E140" s="125" t="s">
        <v>36</v>
      </c>
      <c r="F140" s="126">
        <v>222.19560000000001</v>
      </c>
      <c r="G140" s="127">
        <v>9.19</v>
      </c>
      <c r="H140" s="127">
        <f t="shared" si="25"/>
        <v>11.48</v>
      </c>
      <c r="I140" s="127">
        <f t="shared" si="26"/>
        <v>2550.8000000000002</v>
      </c>
      <c r="J140" s="128">
        <f t="shared" si="24"/>
        <v>1.3704654562364529E-4</v>
      </c>
    </row>
    <row r="141" spans="1:10" ht="25.5" hidden="1" x14ac:dyDescent="0.2">
      <c r="A141" s="123" t="s">
        <v>459</v>
      </c>
      <c r="B141" s="124" t="s">
        <v>347</v>
      </c>
      <c r="C141" s="123" t="s">
        <v>23</v>
      </c>
      <c r="D141" s="123" t="s">
        <v>348</v>
      </c>
      <c r="E141" s="125" t="s">
        <v>44</v>
      </c>
      <c r="F141" s="126">
        <v>2221.9560000000001</v>
      </c>
      <c r="G141" s="127">
        <v>3.08</v>
      </c>
      <c r="H141" s="127">
        <f t="shared" si="25"/>
        <v>3.85</v>
      </c>
      <c r="I141" s="127">
        <f t="shared" si="26"/>
        <v>8554.5300000000007</v>
      </c>
      <c r="J141" s="128">
        <f t="shared" si="24"/>
        <v>4.5960827424096058E-4</v>
      </c>
    </row>
    <row r="142" spans="1:10" hidden="1" x14ac:dyDescent="0.2">
      <c r="A142" s="129" t="s">
        <v>460</v>
      </c>
      <c r="B142" s="129"/>
      <c r="C142" s="129"/>
      <c r="D142" s="129" t="s">
        <v>353</v>
      </c>
      <c r="E142" s="129"/>
      <c r="F142" s="130"/>
      <c r="G142" s="131"/>
      <c r="H142" s="131"/>
      <c r="I142" s="132">
        <v>686294.44</v>
      </c>
      <c r="J142" s="133">
        <f t="shared" si="24"/>
        <v>3.6872464435751165E-2</v>
      </c>
    </row>
    <row r="143" spans="1:10" hidden="1" x14ac:dyDescent="0.2">
      <c r="A143" s="123" t="s">
        <v>461</v>
      </c>
      <c r="B143" s="124" t="s">
        <v>606</v>
      </c>
      <c r="C143" s="123" t="s">
        <v>375</v>
      </c>
      <c r="D143" s="123" t="s">
        <v>607</v>
      </c>
      <c r="E143" s="125" t="s">
        <v>549</v>
      </c>
      <c r="F143" s="126">
        <v>864</v>
      </c>
      <c r="G143" s="127">
        <v>425.28</v>
      </c>
      <c r="H143" s="127">
        <f t="shared" ref="H143:H151" si="27">TRUNC(G143 * (1 + 25 / 100), 2)</f>
        <v>531.6</v>
      </c>
      <c r="I143" s="127">
        <f t="shared" ref="I143:I151" si="28">TRUNC(F143 * H143, 2)</f>
        <v>459302.40000000002</v>
      </c>
      <c r="J143" s="128">
        <f t="shared" si="24"/>
        <v>2.4676888551297543E-2</v>
      </c>
    </row>
    <row r="144" spans="1:10" ht="25.5" hidden="1" x14ac:dyDescent="0.2">
      <c r="A144" s="123" t="s">
        <v>462</v>
      </c>
      <c r="B144" s="124" t="s">
        <v>56</v>
      </c>
      <c r="C144" s="123" t="s">
        <v>23</v>
      </c>
      <c r="D144" s="123" t="s">
        <v>800</v>
      </c>
      <c r="E144" s="125" t="s">
        <v>29</v>
      </c>
      <c r="F144" s="126">
        <v>162</v>
      </c>
      <c r="G144" s="127">
        <v>45.71</v>
      </c>
      <c r="H144" s="127">
        <f t="shared" si="27"/>
        <v>57.13</v>
      </c>
      <c r="I144" s="127">
        <f t="shared" si="28"/>
        <v>9255.06</v>
      </c>
      <c r="J144" s="128">
        <f t="shared" si="24"/>
        <v>4.9724557101284866E-4</v>
      </c>
    </row>
    <row r="145" spans="1:13" x14ac:dyDescent="0.2">
      <c r="A145" s="123" t="s">
        <v>463</v>
      </c>
      <c r="B145" s="124" t="s">
        <v>58</v>
      </c>
      <c r="C145" s="123" t="s">
        <v>23</v>
      </c>
      <c r="D145" s="123" t="s">
        <v>801</v>
      </c>
      <c r="E145" s="125" t="s">
        <v>59</v>
      </c>
      <c r="F145" s="126">
        <v>46.8</v>
      </c>
      <c r="G145" s="127">
        <v>17.25</v>
      </c>
      <c r="H145" s="127">
        <f t="shared" si="27"/>
        <v>21.56</v>
      </c>
      <c r="I145" s="127">
        <f t="shared" si="28"/>
        <v>1009</v>
      </c>
      <c r="J145" s="128">
        <f t="shared" si="24"/>
        <v>5.4210429878570679E-5</v>
      </c>
    </row>
    <row r="146" spans="1:13" ht="25.5" x14ac:dyDescent="0.2">
      <c r="A146" s="123" t="s">
        <v>464</v>
      </c>
      <c r="B146" s="124" t="s">
        <v>802</v>
      </c>
      <c r="C146" s="123" t="s">
        <v>23</v>
      </c>
      <c r="D146" s="123" t="s">
        <v>803</v>
      </c>
      <c r="E146" s="125" t="s">
        <v>59</v>
      </c>
      <c r="F146" s="126">
        <v>4107.6000000000004</v>
      </c>
      <c r="G146" s="127">
        <v>10.28</v>
      </c>
      <c r="H146" s="127">
        <f t="shared" si="27"/>
        <v>12.85</v>
      </c>
      <c r="I146" s="127">
        <f t="shared" si="28"/>
        <v>52782.66</v>
      </c>
      <c r="J146" s="128">
        <f t="shared" si="24"/>
        <v>2.8358480562283819E-3</v>
      </c>
    </row>
    <row r="147" spans="1:13" ht="25.5" x14ac:dyDescent="0.2">
      <c r="A147" s="123" t="s">
        <v>465</v>
      </c>
      <c r="B147" s="124" t="s">
        <v>804</v>
      </c>
      <c r="C147" s="123" t="s">
        <v>23</v>
      </c>
      <c r="D147" s="123" t="s">
        <v>805</v>
      </c>
      <c r="E147" s="125" t="s">
        <v>59</v>
      </c>
      <c r="F147" s="126">
        <v>579.6</v>
      </c>
      <c r="G147" s="127">
        <v>9.6300000000000008</v>
      </c>
      <c r="H147" s="127">
        <f t="shared" si="27"/>
        <v>12.03</v>
      </c>
      <c r="I147" s="127">
        <f t="shared" si="28"/>
        <v>6972.58</v>
      </c>
      <c r="J147" s="128">
        <f t="shared" si="24"/>
        <v>3.7461502394719955E-4</v>
      </c>
    </row>
    <row r="148" spans="1:13" ht="25.5" hidden="1" x14ac:dyDescent="0.2">
      <c r="A148" s="123" t="s">
        <v>466</v>
      </c>
      <c r="B148" s="124" t="s">
        <v>354</v>
      </c>
      <c r="C148" s="123" t="s">
        <v>23</v>
      </c>
      <c r="D148" s="123" t="s">
        <v>806</v>
      </c>
      <c r="E148" s="125" t="s">
        <v>29</v>
      </c>
      <c r="F148" s="126">
        <v>149.4</v>
      </c>
      <c r="G148" s="127">
        <v>138.55000000000001</v>
      </c>
      <c r="H148" s="127">
        <f t="shared" si="27"/>
        <v>173.18</v>
      </c>
      <c r="I148" s="127">
        <f t="shared" si="28"/>
        <v>25873.09</v>
      </c>
      <c r="J148" s="128">
        <f t="shared" si="24"/>
        <v>1.3900806057353303E-3</v>
      </c>
    </row>
    <row r="149" spans="1:13" hidden="1" x14ac:dyDescent="0.2">
      <c r="A149" s="123" t="s">
        <v>840</v>
      </c>
      <c r="B149" s="124" t="s">
        <v>355</v>
      </c>
      <c r="C149" s="123" t="s">
        <v>342</v>
      </c>
      <c r="D149" s="123" t="s">
        <v>833</v>
      </c>
      <c r="E149" s="125" t="s">
        <v>28</v>
      </c>
      <c r="F149" s="126">
        <v>43.2</v>
      </c>
      <c r="G149" s="127">
        <v>29.02</v>
      </c>
      <c r="H149" s="127">
        <f t="shared" si="27"/>
        <v>36.270000000000003</v>
      </c>
      <c r="I149" s="127">
        <f t="shared" si="28"/>
        <v>1566.86</v>
      </c>
      <c r="J149" s="128">
        <f t="shared" si="24"/>
        <v>8.4182511555537406E-5</v>
      </c>
    </row>
    <row r="150" spans="1:13" ht="25.5" hidden="1" x14ac:dyDescent="0.2">
      <c r="A150" s="123" t="s">
        <v>841</v>
      </c>
      <c r="B150" s="124" t="s">
        <v>63</v>
      </c>
      <c r="C150" s="123" t="s">
        <v>23</v>
      </c>
      <c r="D150" s="123" t="s">
        <v>810</v>
      </c>
      <c r="E150" s="125" t="s">
        <v>36</v>
      </c>
      <c r="F150" s="126">
        <v>86.471999999999994</v>
      </c>
      <c r="G150" s="127">
        <v>1028.0999999999999</v>
      </c>
      <c r="H150" s="127">
        <f t="shared" si="27"/>
        <v>1285.1199999999999</v>
      </c>
      <c r="I150" s="127">
        <f t="shared" si="28"/>
        <v>111126.89</v>
      </c>
      <c r="J150" s="128">
        <f t="shared" si="24"/>
        <v>5.9705019603257057E-3</v>
      </c>
    </row>
    <row r="151" spans="1:13" ht="25.5" hidden="1" x14ac:dyDescent="0.2">
      <c r="A151" s="123" t="s">
        <v>842</v>
      </c>
      <c r="B151" s="124" t="s">
        <v>65</v>
      </c>
      <c r="C151" s="123" t="s">
        <v>23</v>
      </c>
      <c r="D151" s="123" t="s">
        <v>812</v>
      </c>
      <c r="E151" s="125" t="s">
        <v>29</v>
      </c>
      <c r="F151" s="126">
        <v>270</v>
      </c>
      <c r="G151" s="127">
        <v>54.54</v>
      </c>
      <c r="H151" s="127">
        <f t="shared" si="27"/>
        <v>68.17</v>
      </c>
      <c r="I151" s="127">
        <f t="shared" si="28"/>
        <v>18405.900000000001</v>
      </c>
      <c r="J151" s="128">
        <f t="shared" si="24"/>
        <v>9.8889172577005364E-4</v>
      </c>
    </row>
    <row r="152" spans="1:13" hidden="1" x14ac:dyDescent="0.2">
      <c r="A152" s="129" t="s">
        <v>467</v>
      </c>
      <c r="B152" s="129"/>
      <c r="C152" s="129"/>
      <c r="D152" s="129" t="s">
        <v>356</v>
      </c>
      <c r="E152" s="129"/>
      <c r="F152" s="130"/>
      <c r="G152" s="131"/>
      <c r="H152" s="131"/>
      <c r="I152" s="132">
        <v>290710.42</v>
      </c>
      <c r="J152" s="133">
        <f t="shared" si="24"/>
        <v>1.5618966143092002E-2</v>
      </c>
    </row>
    <row r="153" spans="1:13" ht="25.5" hidden="1" x14ac:dyDescent="0.2">
      <c r="A153" s="123" t="s">
        <v>468</v>
      </c>
      <c r="B153" s="124" t="s">
        <v>813</v>
      </c>
      <c r="C153" s="123" t="s">
        <v>26</v>
      </c>
      <c r="D153" s="123" t="s">
        <v>357</v>
      </c>
      <c r="E153" s="125" t="s">
        <v>814</v>
      </c>
      <c r="F153" s="126">
        <v>54</v>
      </c>
      <c r="G153" s="127">
        <v>88.93</v>
      </c>
      <c r="H153" s="127">
        <f t="shared" ref="H153:H163" si="29">TRUNC(G153 * (1 + 25 / 100), 2)</f>
        <v>111.16</v>
      </c>
      <c r="I153" s="127">
        <f t="shared" ref="I153:I163" si="30">TRUNC(F153 * H153, 2)</f>
        <v>6002.64</v>
      </c>
      <c r="J153" s="128">
        <f t="shared" si="24"/>
        <v>3.2250316630951783E-4</v>
      </c>
    </row>
    <row r="154" spans="1:13" ht="38.25" hidden="1" x14ac:dyDescent="0.2">
      <c r="A154" s="123" t="s">
        <v>469</v>
      </c>
      <c r="B154" s="124" t="s">
        <v>358</v>
      </c>
      <c r="C154" s="123" t="s">
        <v>23</v>
      </c>
      <c r="D154" s="123" t="s">
        <v>359</v>
      </c>
      <c r="E154" s="125" t="s">
        <v>29</v>
      </c>
      <c r="F154" s="126">
        <v>51.84</v>
      </c>
      <c r="G154" s="127">
        <v>172.53</v>
      </c>
      <c r="H154" s="127">
        <f t="shared" si="29"/>
        <v>215.66</v>
      </c>
      <c r="I154" s="127">
        <f t="shared" si="30"/>
        <v>11179.81</v>
      </c>
      <c r="J154" s="128">
        <f t="shared" si="24"/>
        <v>6.006563984744729E-4</v>
      </c>
    </row>
    <row r="155" spans="1:13" ht="25.5" x14ac:dyDescent="0.2">
      <c r="A155" s="123" t="s">
        <v>470</v>
      </c>
      <c r="B155" s="124" t="s">
        <v>729</v>
      </c>
      <c r="C155" s="123" t="s">
        <v>23</v>
      </c>
      <c r="D155" s="123" t="s">
        <v>728</v>
      </c>
      <c r="E155" s="125" t="s">
        <v>59</v>
      </c>
      <c r="F155" s="126">
        <v>1175.04</v>
      </c>
      <c r="G155" s="127">
        <v>12.64</v>
      </c>
      <c r="H155" s="127">
        <f t="shared" si="29"/>
        <v>15.8</v>
      </c>
      <c r="I155" s="127">
        <f t="shared" si="30"/>
        <v>18565.63</v>
      </c>
      <c r="J155" s="128">
        <f t="shared" si="24"/>
        <v>9.9747352157233721E-4</v>
      </c>
    </row>
    <row r="156" spans="1:13" ht="25.5" x14ac:dyDescent="0.2">
      <c r="A156" s="123" t="s">
        <v>471</v>
      </c>
      <c r="B156" s="124" t="s">
        <v>730</v>
      </c>
      <c r="C156" s="123" t="s">
        <v>23</v>
      </c>
      <c r="D156" s="123" t="s">
        <v>731</v>
      </c>
      <c r="E156" s="125" t="s">
        <v>59</v>
      </c>
      <c r="F156" s="126">
        <v>424.8</v>
      </c>
      <c r="G156" s="127">
        <v>8.4499999999999993</v>
      </c>
      <c r="H156" s="127">
        <f t="shared" si="29"/>
        <v>10.56</v>
      </c>
      <c r="I156" s="127">
        <f t="shared" si="30"/>
        <v>4485.88</v>
      </c>
      <c r="J156" s="128">
        <f t="shared" si="24"/>
        <v>2.4101237183714829E-4</v>
      </c>
      <c r="K156" s="4">
        <f>F156/5</f>
        <v>84.960000000000008</v>
      </c>
      <c r="L156" s="4">
        <f>10*8</f>
        <v>80</v>
      </c>
      <c r="M156" s="4">
        <f>L156*5</f>
        <v>400</v>
      </c>
    </row>
    <row r="157" spans="1:13" ht="25.5" x14ac:dyDescent="0.2">
      <c r="A157" s="123" t="s">
        <v>472</v>
      </c>
      <c r="B157" s="124" t="s">
        <v>360</v>
      </c>
      <c r="C157" s="123" t="s">
        <v>23</v>
      </c>
      <c r="D157" s="123" t="s">
        <v>815</v>
      </c>
      <c r="E157" s="125" t="s">
        <v>59</v>
      </c>
      <c r="F157" s="126">
        <v>1713.6</v>
      </c>
      <c r="G157" s="127">
        <v>14.36</v>
      </c>
      <c r="H157" s="127">
        <f t="shared" si="29"/>
        <v>17.95</v>
      </c>
      <c r="I157" s="127">
        <f t="shared" si="30"/>
        <v>30759.119999999999</v>
      </c>
      <c r="J157" s="128">
        <f t="shared" si="24"/>
        <v>1.6525917917606945E-3</v>
      </c>
    </row>
    <row r="158" spans="1:13" ht="25.5" x14ac:dyDescent="0.2">
      <c r="A158" s="123" t="s">
        <v>473</v>
      </c>
      <c r="B158" s="124" t="s">
        <v>361</v>
      </c>
      <c r="C158" s="123" t="s">
        <v>23</v>
      </c>
      <c r="D158" s="123" t="s">
        <v>816</v>
      </c>
      <c r="E158" s="125" t="s">
        <v>59</v>
      </c>
      <c r="F158" s="126">
        <v>306</v>
      </c>
      <c r="G158" s="127">
        <v>11.8</v>
      </c>
      <c r="H158" s="127">
        <f t="shared" si="29"/>
        <v>14.75</v>
      </c>
      <c r="I158" s="127">
        <f t="shared" si="30"/>
        <v>4513.5</v>
      </c>
      <c r="J158" s="128">
        <f t="shared" si="24"/>
        <v>2.4249630848060332E-4</v>
      </c>
    </row>
    <row r="159" spans="1:13" ht="25.5" x14ac:dyDescent="0.2">
      <c r="A159" s="123" t="s">
        <v>474</v>
      </c>
      <c r="B159" s="124" t="s">
        <v>362</v>
      </c>
      <c r="C159" s="123" t="s">
        <v>23</v>
      </c>
      <c r="D159" s="123" t="s">
        <v>817</v>
      </c>
      <c r="E159" s="125" t="s">
        <v>59</v>
      </c>
      <c r="F159" s="126">
        <v>4150.8</v>
      </c>
      <c r="G159" s="127">
        <v>9.19</v>
      </c>
      <c r="H159" s="127">
        <f t="shared" si="29"/>
        <v>11.48</v>
      </c>
      <c r="I159" s="127">
        <f t="shared" si="30"/>
        <v>47651.18</v>
      </c>
      <c r="J159" s="128">
        <f t="shared" si="24"/>
        <v>2.5601496055710103E-3</v>
      </c>
    </row>
    <row r="160" spans="1:13" ht="25.5" x14ac:dyDescent="0.2">
      <c r="A160" s="123" t="s">
        <v>475</v>
      </c>
      <c r="B160" s="124" t="s">
        <v>363</v>
      </c>
      <c r="C160" s="123" t="s">
        <v>23</v>
      </c>
      <c r="D160" s="123" t="s">
        <v>818</v>
      </c>
      <c r="E160" s="125" t="s">
        <v>59</v>
      </c>
      <c r="F160" s="126">
        <v>1051.2</v>
      </c>
      <c r="G160" s="127">
        <v>8.77</v>
      </c>
      <c r="H160" s="127">
        <f t="shared" si="29"/>
        <v>10.96</v>
      </c>
      <c r="I160" s="127">
        <f t="shared" si="30"/>
        <v>11521.15</v>
      </c>
      <c r="J160" s="128">
        <f t="shared" si="24"/>
        <v>6.1899553438602036E-4</v>
      </c>
    </row>
    <row r="161" spans="1:10" ht="38.25" hidden="1" x14ac:dyDescent="0.2">
      <c r="A161" s="123" t="s">
        <v>476</v>
      </c>
      <c r="B161" s="124" t="s">
        <v>364</v>
      </c>
      <c r="C161" s="123" t="s">
        <v>23</v>
      </c>
      <c r="D161" s="123" t="s">
        <v>819</v>
      </c>
      <c r="E161" s="125" t="s">
        <v>29</v>
      </c>
      <c r="F161" s="126">
        <v>733.03200000000004</v>
      </c>
      <c r="G161" s="127">
        <v>40.130000000000003</v>
      </c>
      <c r="H161" s="127">
        <f t="shared" si="29"/>
        <v>50.16</v>
      </c>
      <c r="I161" s="127">
        <f t="shared" si="30"/>
        <v>36768.879999999997</v>
      </c>
      <c r="J161" s="128">
        <f t="shared" si="24"/>
        <v>1.975477493511972E-3</v>
      </c>
    </row>
    <row r="162" spans="1:10" ht="25.5" hidden="1" x14ac:dyDescent="0.2">
      <c r="A162" s="123" t="s">
        <v>843</v>
      </c>
      <c r="B162" s="124" t="s">
        <v>365</v>
      </c>
      <c r="C162" s="123" t="s">
        <v>23</v>
      </c>
      <c r="D162" s="123" t="s">
        <v>821</v>
      </c>
      <c r="E162" s="125" t="s">
        <v>36</v>
      </c>
      <c r="F162" s="126">
        <v>109.944</v>
      </c>
      <c r="G162" s="127">
        <v>815.47</v>
      </c>
      <c r="H162" s="127">
        <f t="shared" si="29"/>
        <v>1019.33</v>
      </c>
      <c r="I162" s="127">
        <f t="shared" si="30"/>
        <v>112069.21</v>
      </c>
      <c r="J162" s="128">
        <f t="shared" si="24"/>
        <v>6.0211298813199329E-3</v>
      </c>
    </row>
    <row r="163" spans="1:10" ht="25.5" hidden="1" x14ac:dyDescent="0.2">
      <c r="A163" s="123" t="s">
        <v>844</v>
      </c>
      <c r="B163" s="124" t="s">
        <v>366</v>
      </c>
      <c r="C163" s="123" t="s">
        <v>23</v>
      </c>
      <c r="D163" s="123" t="s">
        <v>823</v>
      </c>
      <c r="E163" s="125" t="s">
        <v>36</v>
      </c>
      <c r="F163" s="126">
        <v>5.1840000000000002</v>
      </c>
      <c r="G163" s="127">
        <v>1110.0999999999999</v>
      </c>
      <c r="H163" s="127">
        <f t="shared" si="29"/>
        <v>1387.62</v>
      </c>
      <c r="I163" s="127">
        <f t="shared" si="30"/>
        <v>7193.42</v>
      </c>
      <c r="J163" s="128">
        <f t="shared" si="24"/>
        <v>3.8648006986829325E-4</v>
      </c>
    </row>
    <row r="164" spans="1:10" hidden="1" x14ac:dyDescent="0.2">
      <c r="A164" s="129" t="s">
        <v>477</v>
      </c>
      <c r="B164" s="129"/>
      <c r="C164" s="129"/>
      <c r="D164" s="129" t="s">
        <v>367</v>
      </c>
      <c r="E164" s="129"/>
      <c r="F164" s="130"/>
      <c r="G164" s="131"/>
      <c r="H164" s="131"/>
      <c r="I164" s="132">
        <v>652404.38</v>
      </c>
      <c r="J164" s="133">
        <f t="shared" si="24"/>
        <v>3.5051656981627731E-2</v>
      </c>
    </row>
    <row r="165" spans="1:10" ht="25.5" hidden="1" x14ac:dyDescent="0.2">
      <c r="A165" s="123" t="s">
        <v>478</v>
      </c>
      <c r="B165" s="124" t="s">
        <v>813</v>
      </c>
      <c r="C165" s="123" t="s">
        <v>26</v>
      </c>
      <c r="D165" s="123" t="s">
        <v>357</v>
      </c>
      <c r="E165" s="125" t="s">
        <v>814</v>
      </c>
      <c r="F165" s="126">
        <v>2.7</v>
      </c>
      <c r="G165" s="127">
        <v>88.93</v>
      </c>
      <c r="H165" s="127">
        <f t="shared" ref="H165:H175" si="31">TRUNC(G165 * (1 + 25 / 100), 2)</f>
        <v>111.16</v>
      </c>
      <c r="I165" s="127">
        <f t="shared" ref="I165:I175" si="32">TRUNC(F165 * H165, 2)</f>
        <v>300.13</v>
      </c>
      <c r="J165" s="128">
        <f t="shared" si="24"/>
        <v>1.6125050861700115E-5</v>
      </c>
    </row>
    <row r="166" spans="1:10" ht="25.5" hidden="1" x14ac:dyDescent="0.2">
      <c r="A166" s="123" t="s">
        <v>479</v>
      </c>
      <c r="B166" s="124" t="s">
        <v>368</v>
      </c>
      <c r="C166" s="123" t="s">
        <v>23</v>
      </c>
      <c r="D166" s="123" t="s">
        <v>369</v>
      </c>
      <c r="E166" s="125" t="s">
        <v>29</v>
      </c>
      <c r="F166" s="126">
        <v>246.99600000000001</v>
      </c>
      <c r="G166" s="127">
        <v>122.7</v>
      </c>
      <c r="H166" s="127">
        <f t="shared" si="31"/>
        <v>153.37</v>
      </c>
      <c r="I166" s="127">
        <f t="shared" si="32"/>
        <v>37881.769999999997</v>
      </c>
      <c r="J166" s="128">
        <f t="shared" si="24"/>
        <v>2.0352696097731835E-3</v>
      </c>
    </row>
    <row r="167" spans="1:10" ht="25.5" x14ac:dyDescent="0.2">
      <c r="A167" s="123" t="s">
        <v>480</v>
      </c>
      <c r="B167" s="124" t="s">
        <v>732</v>
      </c>
      <c r="C167" s="123" t="s">
        <v>23</v>
      </c>
      <c r="D167" s="123" t="s">
        <v>733</v>
      </c>
      <c r="E167" s="125" t="s">
        <v>59</v>
      </c>
      <c r="F167" s="126">
        <v>500.4</v>
      </c>
      <c r="G167" s="127">
        <v>13.53</v>
      </c>
      <c r="H167" s="127">
        <f t="shared" si="31"/>
        <v>16.91</v>
      </c>
      <c r="I167" s="127">
        <f t="shared" si="32"/>
        <v>8461.76</v>
      </c>
      <c r="J167" s="128">
        <f t="shared" si="24"/>
        <v>4.5462403085162956E-4</v>
      </c>
    </row>
    <row r="168" spans="1:10" ht="25.5" x14ac:dyDescent="0.2">
      <c r="A168" s="123" t="s">
        <v>481</v>
      </c>
      <c r="B168" s="124" t="s">
        <v>734</v>
      </c>
      <c r="C168" s="123" t="s">
        <v>23</v>
      </c>
      <c r="D168" s="123" t="s">
        <v>735</v>
      </c>
      <c r="E168" s="125" t="s">
        <v>59</v>
      </c>
      <c r="F168" s="126">
        <v>2901.6</v>
      </c>
      <c r="G168" s="127">
        <v>9.5</v>
      </c>
      <c r="H168" s="127">
        <f t="shared" si="31"/>
        <v>11.87</v>
      </c>
      <c r="I168" s="127">
        <f t="shared" si="32"/>
        <v>34441.99</v>
      </c>
      <c r="J168" s="128">
        <f t="shared" si="24"/>
        <v>1.8504609353552353E-3</v>
      </c>
    </row>
    <row r="169" spans="1:10" ht="25.5" x14ac:dyDescent="0.2">
      <c r="A169" s="123" t="s">
        <v>482</v>
      </c>
      <c r="B169" s="124" t="s">
        <v>736</v>
      </c>
      <c r="C169" s="123" t="s">
        <v>23</v>
      </c>
      <c r="D169" s="123" t="s">
        <v>737</v>
      </c>
      <c r="E169" s="125" t="s">
        <v>59</v>
      </c>
      <c r="F169" s="126">
        <v>3225.6</v>
      </c>
      <c r="G169" s="127">
        <v>11.77</v>
      </c>
      <c r="H169" s="127">
        <f t="shared" si="31"/>
        <v>14.71</v>
      </c>
      <c r="I169" s="127">
        <f t="shared" si="32"/>
        <v>47448.57</v>
      </c>
      <c r="J169" s="128">
        <f t="shared" si="24"/>
        <v>2.5492640008161075E-3</v>
      </c>
    </row>
    <row r="170" spans="1:10" ht="25.5" x14ac:dyDescent="0.2">
      <c r="A170" s="123" t="s">
        <v>483</v>
      </c>
      <c r="B170" s="124" t="s">
        <v>738</v>
      </c>
      <c r="C170" s="123" t="s">
        <v>23</v>
      </c>
      <c r="D170" s="123" t="s">
        <v>739</v>
      </c>
      <c r="E170" s="125" t="s">
        <v>59</v>
      </c>
      <c r="F170" s="126">
        <v>2437.1999999999998</v>
      </c>
      <c r="G170" s="127">
        <v>10.46</v>
      </c>
      <c r="H170" s="127">
        <f t="shared" si="31"/>
        <v>13.07</v>
      </c>
      <c r="I170" s="127">
        <f t="shared" si="32"/>
        <v>31854.2</v>
      </c>
      <c r="J170" s="128">
        <f t="shared" si="24"/>
        <v>1.7114270321486283E-3</v>
      </c>
    </row>
    <row r="171" spans="1:10" ht="25.5" x14ac:dyDescent="0.2">
      <c r="A171" s="123" t="s">
        <v>484</v>
      </c>
      <c r="B171" s="124" t="s">
        <v>740</v>
      </c>
      <c r="C171" s="123" t="s">
        <v>23</v>
      </c>
      <c r="D171" s="123" t="s">
        <v>741</v>
      </c>
      <c r="E171" s="125" t="s">
        <v>59</v>
      </c>
      <c r="F171" s="126">
        <v>1083.5999999999999</v>
      </c>
      <c r="G171" s="127">
        <v>8.76</v>
      </c>
      <c r="H171" s="127">
        <f t="shared" si="31"/>
        <v>10.95</v>
      </c>
      <c r="I171" s="127">
        <f t="shared" si="32"/>
        <v>11865.42</v>
      </c>
      <c r="J171" s="128">
        <f t="shared" si="24"/>
        <v>6.3749209007907834E-4</v>
      </c>
    </row>
    <row r="172" spans="1:10" ht="25.5" x14ac:dyDescent="0.2">
      <c r="A172" s="123" t="s">
        <v>485</v>
      </c>
      <c r="B172" s="124" t="s">
        <v>370</v>
      </c>
      <c r="C172" s="123" t="s">
        <v>23</v>
      </c>
      <c r="D172" s="123" t="s">
        <v>742</v>
      </c>
      <c r="E172" s="125" t="s">
        <v>59</v>
      </c>
      <c r="F172" s="126">
        <v>747</v>
      </c>
      <c r="G172" s="127">
        <v>8.18</v>
      </c>
      <c r="H172" s="127">
        <f t="shared" si="31"/>
        <v>10.220000000000001</v>
      </c>
      <c r="I172" s="127">
        <f t="shared" si="32"/>
        <v>7634.34</v>
      </c>
      <c r="J172" s="128">
        <f t="shared" si="24"/>
        <v>4.1016932927568609E-4</v>
      </c>
    </row>
    <row r="173" spans="1:10" ht="25.5" hidden="1" x14ac:dyDescent="0.2">
      <c r="A173" s="123" t="s">
        <v>486</v>
      </c>
      <c r="B173" s="124" t="s">
        <v>371</v>
      </c>
      <c r="C173" s="123" t="s">
        <v>23</v>
      </c>
      <c r="D173" s="123" t="s">
        <v>710</v>
      </c>
      <c r="E173" s="125" t="s">
        <v>36</v>
      </c>
      <c r="F173" s="126">
        <v>58.463999999999999</v>
      </c>
      <c r="G173" s="127">
        <v>775.76</v>
      </c>
      <c r="H173" s="127">
        <f t="shared" si="31"/>
        <v>969.7</v>
      </c>
      <c r="I173" s="127">
        <f t="shared" si="32"/>
        <v>56692.54</v>
      </c>
      <c r="J173" s="128">
        <f t="shared" si="24"/>
        <v>3.0459137406422827E-3</v>
      </c>
    </row>
    <row r="174" spans="1:10" hidden="1" x14ac:dyDescent="0.2">
      <c r="A174" s="123" t="s">
        <v>487</v>
      </c>
      <c r="B174" s="124" t="s">
        <v>372</v>
      </c>
      <c r="C174" s="123" t="s">
        <v>342</v>
      </c>
      <c r="D174" s="123" t="s">
        <v>824</v>
      </c>
      <c r="E174" s="125" t="s">
        <v>36</v>
      </c>
      <c r="F174" s="126">
        <v>27.468</v>
      </c>
      <c r="G174" s="127">
        <v>5331.39</v>
      </c>
      <c r="H174" s="127">
        <f t="shared" si="31"/>
        <v>6664.23</v>
      </c>
      <c r="I174" s="127">
        <f t="shared" si="32"/>
        <v>183053.06</v>
      </c>
      <c r="J174" s="128">
        <f t="shared" si="24"/>
        <v>9.8348712320989011E-3</v>
      </c>
    </row>
    <row r="175" spans="1:10" ht="38.25" hidden="1" x14ac:dyDescent="0.2">
      <c r="A175" s="123" t="s">
        <v>488</v>
      </c>
      <c r="B175" s="124" t="s">
        <v>825</v>
      </c>
      <c r="C175" s="123" t="s">
        <v>26</v>
      </c>
      <c r="D175" s="123" t="s">
        <v>826</v>
      </c>
      <c r="E175" s="125" t="s">
        <v>29</v>
      </c>
      <c r="F175" s="126">
        <v>180</v>
      </c>
      <c r="G175" s="127">
        <v>1034.54</v>
      </c>
      <c r="H175" s="127">
        <f t="shared" si="31"/>
        <v>1293.17</v>
      </c>
      <c r="I175" s="127">
        <f t="shared" si="32"/>
        <v>232770.6</v>
      </c>
      <c r="J175" s="128">
        <f t="shared" si="24"/>
        <v>1.2506039929725297E-2</v>
      </c>
    </row>
    <row r="176" spans="1:10" hidden="1" x14ac:dyDescent="0.2">
      <c r="A176" s="129" t="s">
        <v>489</v>
      </c>
      <c r="B176" s="129"/>
      <c r="C176" s="129"/>
      <c r="D176" s="129" t="s">
        <v>373</v>
      </c>
      <c r="E176" s="129"/>
      <c r="F176" s="130"/>
      <c r="G176" s="131"/>
      <c r="H176" s="131"/>
      <c r="I176" s="132">
        <v>5782.14</v>
      </c>
      <c r="J176" s="133">
        <f t="shared" si="24"/>
        <v>3.1065638753030594E-4</v>
      </c>
    </row>
    <row r="177" spans="1:10" ht="25.5" hidden="1" x14ac:dyDescent="0.2">
      <c r="A177" s="123" t="s">
        <v>490</v>
      </c>
      <c r="B177" s="124" t="s">
        <v>374</v>
      </c>
      <c r="C177" s="123" t="s">
        <v>375</v>
      </c>
      <c r="D177" s="123" t="s">
        <v>376</v>
      </c>
      <c r="E177" s="125" t="s">
        <v>73</v>
      </c>
      <c r="F177" s="126">
        <v>6</v>
      </c>
      <c r="G177" s="127">
        <v>292.52999999999997</v>
      </c>
      <c r="H177" s="127">
        <f>TRUNC(G177 * (1 + 25 / 100), 2)</f>
        <v>365.66</v>
      </c>
      <c r="I177" s="127">
        <f>TRUNC(F177 * H177, 2)</f>
        <v>2193.96</v>
      </c>
      <c r="J177" s="128">
        <f t="shared" si="24"/>
        <v>1.1787464294984036E-4</v>
      </c>
    </row>
    <row r="178" spans="1:10" ht="38.25" hidden="1" x14ac:dyDescent="0.2">
      <c r="A178" s="123" t="s">
        <v>491</v>
      </c>
      <c r="B178" s="124" t="s">
        <v>377</v>
      </c>
      <c r="C178" s="123" t="s">
        <v>375</v>
      </c>
      <c r="D178" s="123" t="s">
        <v>838</v>
      </c>
      <c r="E178" s="125" t="s">
        <v>73</v>
      </c>
      <c r="F178" s="126">
        <v>6</v>
      </c>
      <c r="G178" s="127">
        <v>478.43</v>
      </c>
      <c r="H178" s="127">
        <f>TRUNC(G178 * (1 + 25 / 100), 2)</f>
        <v>598.03</v>
      </c>
      <c r="I178" s="127">
        <f>TRUNC(F178 * H178, 2)</f>
        <v>3588.18</v>
      </c>
      <c r="J178" s="128">
        <f t="shared" si="24"/>
        <v>1.9278174458046553E-4</v>
      </c>
    </row>
    <row r="179" spans="1:10" hidden="1" x14ac:dyDescent="0.2">
      <c r="A179" s="129" t="s">
        <v>492</v>
      </c>
      <c r="B179" s="129"/>
      <c r="C179" s="129"/>
      <c r="D179" s="129" t="s">
        <v>13</v>
      </c>
      <c r="E179" s="129"/>
      <c r="F179" s="130"/>
      <c r="G179" s="131"/>
      <c r="H179" s="131"/>
      <c r="I179" s="132">
        <v>13552.2</v>
      </c>
      <c r="J179" s="133">
        <f t="shared" si="24"/>
        <v>7.2811753003009471E-4</v>
      </c>
    </row>
    <row r="180" spans="1:10" hidden="1" x14ac:dyDescent="0.2">
      <c r="A180" s="123" t="s">
        <v>493</v>
      </c>
      <c r="B180" s="124" t="s">
        <v>378</v>
      </c>
      <c r="C180" s="123" t="s">
        <v>342</v>
      </c>
      <c r="D180" s="123" t="s">
        <v>829</v>
      </c>
      <c r="E180" s="125" t="s">
        <v>47</v>
      </c>
      <c r="F180" s="126">
        <v>72</v>
      </c>
      <c r="G180" s="127">
        <v>146.68</v>
      </c>
      <c r="H180" s="127">
        <f>TRUNC(G180 * (1 + 25 / 100), 2)</f>
        <v>183.35</v>
      </c>
      <c r="I180" s="127">
        <f>TRUNC(F180 * H180, 2)</f>
        <v>13201.2</v>
      </c>
      <c r="J180" s="128">
        <f t="shared" si="24"/>
        <v>7.0925939238155331E-4</v>
      </c>
    </row>
    <row r="181" spans="1:10" hidden="1" x14ac:dyDescent="0.2">
      <c r="A181" s="123" t="s">
        <v>494</v>
      </c>
      <c r="B181" s="124" t="s">
        <v>379</v>
      </c>
      <c r="C181" s="123" t="s">
        <v>23</v>
      </c>
      <c r="D181" s="123" t="s">
        <v>830</v>
      </c>
      <c r="E181" s="125" t="s">
        <v>29</v>
      </c>
      <c r="F181" s="126">
        <v>180</v>
      </c>
      <c r="G181" s="127">
        <v>1.56</v>
      </c>
      <c r="H181" s="127">
        <f>TRUNC(G181 * (1 + 25 / 100), 2)</f>
        <v>1.95</v>
      </c>
      <c r="I181" s="127">
        <f>TRUNC(F181 * H181, 2)</f>
        <v>351</v>
      </c>
      <c r="J181" s="128">
        <f t="shared" si="24"/>
        <v>1.8858137648541435E-5</v>
      </c>
    </row>
    <row r="182" spans="1:10" ht="25.5" hidden="1" x14ac:dyDescent="0.2">
      <c r="A182" s="110" t="s">
        <v>334</v>
      </c>
      <c r="B182" s="110"/>
      <c r="C182" s="110"/>
      <c r="D182" s="110" t="s">
        <v>845</v>
      </c>
      <c r="E182" s="110"/>
      <c r="F182" s="111">
        <v>3</v>
      </c>
      <c r="G182" s="117"/>
      <c r="H182" s="117"/>
      <c r="I182" s="118">
        <v>2031045.79</v>
      </c>
      <c r="J182" s="112">
        <f t="shared" si="24"/>
        <v>0.10912176945387631</v>
      </c>
    </row>
    <row r="183" spans="1:10" hidden="1" x14ac:dyDescent="0.2">
      <c r="A183" s="129" t="s">
        <v>495</v>
      </c>
      <c r="B183" s="129"/>
      <c r="C183" s="129"/>
      <c r="D183" s="129" t="s">
        <v>6</v>
      </c>
      <c r="E183" s="129"/>
      <c r="F183" s="130"/>
      <c r="G183" s="131"/>
      <c r="H183" s="131"/>
      <c r="I183" s="132">
        <v>28652.94</v>
      </c>
      <c r="J183" s="133">
        <f t="shared" si="24"/>
        <v>1.5394332950296262E-3</v>
      </c>
    </row>
    <row r="184" spans="1:10" ht="25.5" hidden="1" x14ac:dyDescent="0.2">
      <c r="A184" s="123" t="s">
        <v>496</v>
      </c>
      <c r="B184" s="124" t="s">
        <v>790</v>
      </c>
      <c r="C184" s="123" t="s">
        <v>26</v>
      </c>
      <c r="D184" s="123" t="s">
        <v>791</v>
      </c>
      <c r="E184" s="125" t="s">
        <v>36</v>
      </c>
      <c r="F184" s="126">
        <v>36</v>
      </c>
      <c r="G184" s="127">
        <v>264.22000000000003</v>
      </c>
      <c r="H184" s="127">
        <f t="shared" ref="H184:H189" si="33">TRUNC(G184 * (1 + 25 / 100), 2)</f>
        <v>330.27</v>
      </c>
      <c r="I184" s="127">
        <f t="shared" ref="I184:I189" si="34">TRUNC(F184 * H184, 2)</f>
        <v>11889.72</v>
      </c>
      <c r="J184" s="128">
        <f t="shared" si="24"/>
        <v>6.3879765345474656E-4</v>
      </c>
    </row>
    <row r="185" spans="1:10" hidden="1" x14ac:dyDescent="0.2">
      <c r="A185" s="123" t="s">
        <v>497</v>
      </c>
      <c r="B185" s="124" t="s">
        <v>41</v>
      </c>
      <c r="C185" s="123" t="s">
        <v>23</v>
      </c>
      <c r="D185" s="123" t="s">
        <v>792</v>
      </c>
      <c r="E185" s="125" t="s">
        <v>29</v>
      </c>
      <c r="F185" s="126">
        <v>540</v>
      </c>
      <c r="G185" s="127">
        <v>4.7300000000000004</v>
      </c>
      <c r="H185" s="127">
        <f t="shared" si="33"/>
        <v>5.91</v>
      </c>
      <c r="I185" s="127">
        <f t="shared" si="34"/>
        <v>3191.4</v>
      </c>
      <c r="J185" s="128">
        <f t="shared" si="24"/>
        <v>1.7146399000443057E-4</v>
      </c>
    </row>
    <row r="186" spans="1:10" ht="38.25" hidden="1" x14ac:dyDescent="0.2">
      <c r="A186" s="123" t="s">
        <v>498</v>
      </c>
      <c r="B186" s="124" t="s">
        <v>346</v>
      </c>
      <c r="C186" s="123" t="s">
        <v>23</v>
      </c>
      <c r="D186" s="123" t="s">
        <v>793</v>
      </c>
      <c r="E186" s="125" t="s">
        <v>36</v>
      </c>
      <c r="F186" s="126">
        <v>144</v>
      </c>
      <c r="G186" s="127">
        <v>9.19</v>
      </c>
      <c r="H186" s="127">
        <f t="shared" si="33"/>
        <v>11.48</v>
      </c>
      <c r="I186" s="127">
        <f t="shared" si="34"/>
        <v>1653.12</v>
      </c>
      <c r="J186" s="128">
        <f t="shared" si="24"/>
        <v>8.8816992904720274E-5</v>
      </c>
    </row>
    <row r="187" spans="1:10" ht="25.5" hidden="1" x14ac:dyDescent="0.2">
      <c r="A187" s="123" t="s">
        <v>499</v>
      </c>
      <c r="B187" s="124" t="s">
        <v>347</v>
      </c>
      <c r="C187" s="123" t="s">
        <v>23</v>
      </c>
      <c r="D187" s="123" t="s">
        <v>348</v>
      </c>
      <c r="E187" s="125" t="s">
        <v>44</v>
      </c>
      <c r="F187" s="126">
        <v>144</v>
      </c>
      <c r="G187" s="127">
        <v>3.08</v>
      </c>
      <c r="H187" s="127">
        <f t="shared" si="33"/>
        <v>3.85</v>
      </c>
      <c r="I187" s="127">
        <f t="shared" si="34"/>
        <v>554.4</v>
      </c>
      <c r="J187" s="128">
        <f t="shared" si="24"/>
        <v>2.9786186644875701E-5</v>
      </c>
    </row>
    <row r="188" spans="1:10" hidden="1" x14ac:dyDescent="0.2">
      <c r="A188" s="123" t="s">
        <v>500</v>
      </c>
      <c r="B188" s="124" t="s">
        <v>794</v>
      </c>
      <c r="C188" s="123" t="s">
        <v>23</v>
      </c>
      <c r="D188" s="123" t="s">
        <v>795</v>
      </c>
      <c r="E188" s="125" t="s">
        <v>28</v>
      </c>
      <c r="F188" s="126">
        <v>18</v>
      </c>
      <c r="G188" s="127">
        <v>14.52</v>
      </c>
      <c r="H188" s="127">
        <f t="shared" si="33"/>
        <v>18.149999999999999</v>
      </c>
      <c r="I188" s="127">
        <f t="shared" si="34"/>
        <v>326.7</v>
      </c>
      <c r="J188" s="128">
        <f t="shared" si="24"/>
        <v>1.7552574272873179E-5</v>
      </c>
    </row>
    <row r="189" spans="1:10" ht="25.5" hidden="1" x14ac:dyDescent="0.2">
      <c r="A189" s="123" t="s">
        <v>501</v>
      </c>
      <c r="B189" s="124" t="s">
        <v>46</v>
      </c>
      <c r="C189" s="123" t="s">
        <v>23</v>
      </c>
      <c r="D189" s="123" t="s">
        <v>796</v>
      </c>
      <c r="E189" s="125" t="s">
        <v>47</v>
      </c>
      <c r="F189" s="126">
        <v>135</v>
      </c>
      <c r="G189" s="127">
        <v>65.41</v>
      </c>
      <c r="H189" s="127">
        <f t="shared" si="33"/>
        <v>81.760000000000005</v>
      </c>
      <c r="I189" s="127">
        <f t="shared" si="34"/>
        <v>11037.6</v>
      </c>
      <c r="J189" s="128">
        <f t="shared" si="24"/>
        <v>5.9301589774797992E-4</v>
      </c>
    </row>
    <row r="190" spans="1:10" hidden="1" x14ac:dyDescent="0.2">
      <c r="A190" s="129" t="s">
        <v>502</v>
      </c>
      <c r="B190" s="129"/>
      <c r="C190" s="129"/>
      <c r="D190" s="129" t="s">
        <v>349</v>
      </c>
      <c r="E190" s="129"/>
      <c r="F190" s="130"/>
      <c r="G190" s="131"/>
      <c r="H190" s="131"/>
      <c r="I190" s="132">
        <v>57734.48</v>
      </c>
      <c r="J190" s="133">
        <f t="shared" si="24"/>
        <v>3.1018939342078704E-3</v>
      </c>
    </row>
    <row r="191" spans="1:10" ht="38.25" hidden="1" x14ac:dyDescent="0.2">
      <c r="A191" s="123" t="s">
        <v>503</v>
      </c>
      <c r="B191" s="124" t="s">
        <v>350</v>
      </c>
      <c r="C191" s="123" t="s">
        <v>23</v>
      </c>
      <c r="D191" s="123" t="s">
        <v>351</v>
      </c>
      <c r="E191" s="125" t="s">
        <v>36</v>
      </c>
      <c r="F191" s="126">
        <v>730.57500000000005</v>
      </c>
      <c r="G191" s="127">
        <v>15.72</v>
      </c>
      <c r="H191" s="127">
        <f t="shared" ref="H191:H196" si="35">TRUNC(G191 * (1 + 25 / 100), 2)</f>
        <v>19.649999999999999</v>
      </c>
      <c r="I191" s="127">
        <f t="shared" ref="I191:I196" si="36">TRUNC(F191 * H191, 2)</f>
        <v>14355.79</v>
      </c>
      <c r="J191" s="128">
        <f t="shared" si="24"/>
        <v>7.7129191986767705E-4</v>
      </c>
    </row>
    <row r="192" spans="1:10" hidden="1" x14ac:dyDescent="0.2">
      <c r="A192" s="123" t="s">
        <v>504</v>
      </c>
      <c r="B192" s="124" t="s">
        <v>51</v>
      </c>
      <c r="C192" s="123" t="s">
        <v>23</v>
      </c>
      <c r="D192" s="123" t="s">
        <v>52</v>
      </c>
      <c r="E192" s="125" t="s">
        <v>36</v>
      </c>
      <c r="F192" s="126">
        <v>116.892</v>
      </c>
      <c r="G192" s="127">
        <v>54.26</v>
      </c>
      <c r="H192" s="127">
        <f t="shared" si="35"/>
        <v>67.819999999999993</v>
      </c>
      <c r="I192" s="127">
        <f t="shared" si="36"/>
        <v>7927.61</v>
      </c>
      <c r="J192" s="128">
        <f t="shared" si="24"/>
        <v>4.2592581368647737E-4</v>
      </c>
    </row>
    <row r="193" spans="1:10" ht="25.5" hidden="1" x14ac:dyDescent="0.2">
      <c r="A193" s="123" t="s">
        <v>505</v>
      </c>
      <c r="B193" s="124" t="s">
        <v>49</v>
      </c>
      <c r="C193" s="123" t="s">
        <v>23</v>
      </c>
      <c r="D193" s="123" t="s">
        <v>797</v>
      </c>
      <c r="E193" s="125" t="s">
        <v>36</v>
      </c>
      <c r="F193" s="126">
        <v>160.85249999999999</v>
      </c>
      <c r="G193" s="127">
        <v>96.13</v>
      </c>
      <c r="H193" s="127">
        <f t="shared" si="35"/>
        <v>120.16</v>
      </c>
      <c r="I193" s="127">
        <f t="shared" si="36"/>
        <v>19328.03</v>
      </c>
      <c r="J193" s="128">
        <f t="shared" si="24"/>
        <v>1.0384349008978298E-3</v>
      </c>
    </row>
    <row r="194" spans="1:10" ht="38.25" hidden="1" x14ac:dyDescent="0.2">
      <c r="A194" s="123" t="s">
        <v>506</v>
      </c>
      <c r="B194" s="124" t="s">
        <v>352</v>
      </c>
      <c r="C194" s="123" t="s">
        <v>23</v>
      </c>
      <c r="D194" s="123" t="s">
        <v>798</v>
      </c>
      <c r="E194" s="125" t="s">
        <v>36</v>
      </c>
      <c r="F194" s="126">
        <v>277.74450000000002</v>
      </c>
      <c r="G194" s="127">
        <v>6.46</v>
      </c>
      <c r="H194" s="127">
        <f t="shared" si="35"/>
        <v>8.07</v>
      </c>
      <c r="I194" s="127">
        <f t="shared" si="36"/>
        <v>2241.39</v>
      </c>
      <c r="J194" s="128">
        <f t="shared" si="24"/>
        <v>1.2042290924234838E-4</v>
      </c>
    </row>
    <row r="195" spans="1:10" ht="38.25" hidden="1" x14ac:dyDescent="0.2">
      <c r="A195" s="123" t="s">
        <v>507</v>
      </c>
      <c r="B195" s="124" t="s">
        <v>346</v>
      </c>
      <c r="C195" s="123" t="s">
        <v>23</v>
      </c>
      <c r="D195" s="123" t="s">
        <v>793</v>
      </c>
      <c r="E195" s="125" t="s">
        <v>36</v>
      </c>
      <c r="F195" s="126">
        <v>277.74450000000002</v>
      </c>
      <c r="G195" s="127">
        <v>9.19</v>
      </c>
      <c r="H195" s="127">
        <f t="shared" si="35"/>
        <v>11.48</v>
      </c>
      <c r="I195" s="127">
        <f t="shared" si="36"/>
        <v>3188.5</v>
      </c>
      <c r="J195" s="128">
        <f t="shared" si="24"/>
        <v>1.7130818202955658E-4</v>
      </c>
    </row>
    <row r="196" spans="1:10" ht="25.5" hidden="1" x14ac:dyDescent="0.2">
      <c r="A196" s="123" t="s">
        <v>508</v>
      </c>
      <c r="B196" s="124" t="s">
        <v>347</v>
      </c>
      <c r="C196" s="123" t="s">
        <v>23</v>
      </c>
      <c r="D196" s="123" t="s">
        <v>348</v>
      </c>
      <c r="E196" s="125" t="s">
        <v>44</v>
      </c>
      <c r="F196" s="126">
        <v>2777.4450000000002</v>
      </c>
      <c r="G196" s="127">
        <v>3.08</v>
      </c>
      <c r="H196" s="127">
        <f t="shared" si="35"/>
        <v>3.85</v>
      </c>
      <c r="I196" s="127">
        <f t="shared" si="36"/>
        <v>10693.16</v>
      </c>
      <c r="J196" s="128">
        <f t="shared" si="24"/>
        <v>5.7451020848398103E-4</v>
      </c>
    </row>
    <row r="197" spans="1:10" hidden="1" x14ac:dyDescent="0.2">
      <c r="A197" s="129" t="s">
        <v>509</v>
      </c>
      <c r="B197" s="129"/>
      <c r="C197" s="129"/>
      <c r="D197" s="129" t="s">
        <v>353</v>
      </c>
      <c r="E197" s="129"/>
      <c r="F197" s="130"/>
      <c r="G197" s="131"/>
      <c r="H197" s="131"/>
      <c r="I197" s="132">
        <v>743042.46</v>
      </c>
      <c r="J197" s="133">
        <f t="shared" si="24"/>
        <v>3.9921358944133456E-2</v>
      </c>
    </row>
    <row r="198" spans="1:10" hidden="1" x14ac:dyDescent="0.2">
      <c r="A198" s="123" t="s">
        <v>510</v>
      </c>
      <c r="B198" s="124" t="s">
        <v>606</v>
      </c>
      <c r="C198" s="123" t="s">
        <v>375</v>
      </c>
      <c r="D198" s="123" t="s">
        <v>607</v>
      </c>
      <c r="E198" s="125" t="s">
        <v>549</v>
      </c>
      <c r="F198" s="126">
        <v>864</v>
      </c>
      <c r="G198" s="127">
        <v>425.28</v>
      </c>
      <c r="H198" s="127">
        <f t="shared" ref="H198:H206" si="37">TRUNC(G198 * (1 + 25 / 100), 2)</f>
        <v>531.6</v>
      </c>
      <c r="I198" s="127">
        <f t="shared" ref="I198:I206" si="38">TRUNC(F198 * H198, 2)</f>
        <v>459302.40000000002</v>
      </c>
      <c r="J198" s="128">
        <f t="shared" si="24"/>
        <v>2.4676888551297543E-2</v>
      </c>
    </row>
    <row r="199" spans="1:10" ht="25.5" hidden="1" x14ac:dyDescent="0.2">
      <c r="A199" s="123" t="s">
        <v>511</v>
      </c>
      <c r="B199" s="124" t="s">
        <v>56</v>
      </c>
      <c r="C199" s="123" t="s">
        <v>23</v>
      </c>
      <c r="D199" s="123" t="s">
        <v>800</v>
      </c>
      <c r="E199" s="125" t="s">
        <v>29</v>
      </c>
      <c r="F199" s="126">
        <v>202.5</v>
      </c>
      <c r="G199" s="127">
        <v>45.71</v>
      </c>
      <c r="H199" s="127">
        <f t="shared" si="37"/>
        <v>57.13</v>
      </c>
      <c r="I199" s="127">
        <f t="shared" si="38"/>
        <v>11568.82</v>
      </c>
      <c r="J199" s="128">
        <f t="shared" ref="J199:J262" si="39">I199 / 18612654.47</f>
        <v>6.2155669513162142E-4</v>
      </c>
    </row>
    <row r="200" spans="1:10" x14ac:dyDescent="0.2">
      <c r="A200" s="123" t="s">
        <v>512</v>
      </c>
      <c r="B200" s="124" t="s">
        <v>58</v>
      </c>
      <c r="C200" s="123" t="s">
        <v>23</v>
      </c>
      <c r="D200" s="123" t="s">
        <v>801</v>
      </c>
      <c r="E200" s="125" t="s">
        <v>59</v>
      </c>
      <c r="F200" s="126">
        <v>58.5</v>
      </c>
      <c r="G200" s="127">
        <v>17.25</v>
      </c>
      <c r="H200" s="127">
        <f t="shared" si="37"/>
        <v>21.56</v>
      </c>
      <c r="I200" s="127">
        <f t="shared" si="38"/>
        <v>1261.26</v>
      </c>
      <c r="J200" s="128">
        <f t="shared" si="39"/>
        <v>6.7763574617092225E-5</v>
      </c>
    </row>
    <row r="201" spans="1:10" ht="25.5" x14ac:dyDescent="0.2">
      <c r="A201" s="123" t="s">
        <v>513</v>
      </c>
      <c r="B201" s="124" t="s">
        <v>802</v>
      </c>
      <c r="C201" s="123" t="s">
        <v>23</v>
      </c>
      <c r="D201" s="123" t="s">
        <v>803</v>
      </c>
      <c r="E201" s="125" t="s">
        <v>59</v>
      </c>
      <c r="F201" s="126">
        <v>5134.5</v>
      </c>
      <c r="G201" s="127">
        <v>10.28</v>
      </c>
      <c r="H201" s="127">
        <f t="shared" si="37"/>
        <v>12.85</v>
      </c>
      <c r="I201" s="127">
        <f t="shared" si="38"/>
        <v>65978.320000000007</v>
      </c>
      <c r="J201" s="128">
        <f t="shared" si="39"/>
        <v>3.5448098016510384E-3</v>
      </c>
    </row>
    <row r="202" spans="1:10" ht="25.5" x14ac:dyDescent="0.2">
      <c r="A202" s="123" t="s">
        <v>514</v>
      </c>
      <c r="B202" s="124" t="s">
        <v>804</v>
      </c>
      <c r="C202" s="123" t="s">
        <v>23</v>
      </c>
      <c r="D202" s="123" t="s">
        <v>805</v>
      </c>
      <c r="E202" s="125" t="s">
        <v>59</v>
      </c>
      <c r="F202" s="126">
        <v>724.5</v>
      </c>
      <c r="G202" s="127">
        <v>9.6300000000000008</v>
      </c>
      <c r="H202" s="127">
        <f t="shared" si="37"/>
        <v>12.03</v>
      </c>
      <c r="I202" s="127">
        <f t="shared" si="38"/>
        <v>8715.73</v>
      </c>
      <c r="J202" s="128">
        <f t="shared" si="39"/>
        <v>4.6826904856843882E-4</v>
      </c>
    </row>
    <row r="203" spans="1:10" ht="25.5" hidden="1" x14ac:dyDescent="0.2">
      <c r="A203" s="123" t="s">
        <v>515</v>
      </c>
      <c r="B203" s="124" t="s">
        <v>354</v>
      </c>
      <c r="C203" s="123" t="s">
        <v>23</v>
      </c>
      <c r="D203" s="123" t="s">
        <v>806</v>
      </c>
      <c r="E203" s="125" t="s">
        <v>29</v>
      </c>
      <c r="F203" s="126">
        <v>186.75</v>
      </c>
      <c r="G203" s="127">
        <v>138.55000000000001</v>
      </c>
      <c r="H203" s="127">
        <f t="shared" si="37"/>
        <v>173.18</v>
      </c>
      <c r="I203" s="127">
        <f t="shared" si="38"/>
        <v>32341.360000000001</v>
      </c>
      <c r="J203" s="128">
        <f t="shared" si="39"/>
        <v>1.7376006228519432E-3</v>
      </c>
    </row>
    <row r="204" spans="1:10" hidden="1" x14ac:dyDescent="0.2">
      <c r="A204" s="123" t="s">
        <v>846</v>
      </c>
      <c r="B204" s="124" t="s">
        <v>355</v>
      </c>
      <c r="C204" s="123" t="s">
        <v>342</v>
      </c>
      <c r="D204" s="123" t="s">
        <v>833</v>
      </c>
      <c r="E204" s="125" t="s">
        <v>28</v>
      </c>
      <c r="F204" s="126">
        <v>54</v>
      </c>
      <c r="G204" s="127">
        <v>29.02</v>
      </c>
      <c r="H204" s="127">
        <f t="shared" si="37"/>
        <v>36.270000000000003</v>
      </c>
      <c r="I204" s="127">
        <f t="shared" si="38"/>
        <v>1958.58</v>
      </c>
      <c r="J204" s="128">
        <f t="shared" si="39"/>
        <v>1.0522840807886121E-4</v>
      </c>
    </row>
    <row r="205" spans="1:10" ht="25.5" hidden="1" x14ac:dyDescent="0.2">
      <c r="A205" s="123" t="s">
        <v>847</v>
      </c>
      <c r="B205" s="124" t="s">
        <v>63</v>
      </c>
      <c r="C205" s="123" t="s">
        <v>23</v>
      </c>
      <c r="D205" s="123" t="s">
        <v>810</v>
      </c>
      <c r="E205" s="125" t="s">
        <v>36</v>
      </c>
      <c r="F205" s="126">
        <v>108.09</v>
      </c>
      <c r="G205" s="127">
        <v>1028.0999999999999</v>
      </c>
      <c r="H205" s="127">
        <f t="shared" si="37"/>
        <v>1285.1199999999999</v>
      </c>
      <c r="I205" s="127">
        <f t="shared" si="38"/>
        <v>138908.62</v>
      </c>
      <c r="J205" s="128">
        <f t="shared" si="39"/>
        <v>7.4631278533587907E-3</v>
      </c>
    </row>
    <row r="206" spans="1:10" ht="25.5" hidden="1" x14ac:dyDescent="0.2">
      <c r="A206" s="123" t="s">
        <v>848</v>
      </c>
      <c r="B206" s="124" t="s">
        <v>65</v>
      </c>
      <c r="C206" s="123" t="s">
        <v>23</v>
      </c>
      <c r="D206" s="123" t="s">
        <v>812</v>
      </c>
      <c r="E206" s="125" t="s">
        <v>29</v>
      </c>
      <c r="F206" s="126">
        <v>337.5</v>
      </c>
      <c r="G206" s="127">
        <v>54.54</v>
      </c>
      <c r="H206" s="127">
        <f t="shared" si="37"/>
        <v>68.17</v>
      </c>
      <c r="I206" s="127">
        <f t="shared" si="38"/>
        <v>23007.37</v>
      </c>
      <c r="J206" s="128">
        <f t="shared" si="39"/>
        <v>1.2361143885781275E-3</v>
      </c>
    </row>
    <row r="207" spans="1:10" hidden="1" x14ac:dyDescent="0.2">
      <c r="A207" s="129" t="s">
        <v>516</v>
      </c>
      <c r="B207" s="129"/>
      <c r="C207" s="129"/>
      <c r="D207" s="129" t="s">
        <v>356</v>
      </c>
      <c r="E207" s="129"/>
      <c r="F207" s="130"/>
      <c r="G207" s="131"/>
      <c r="H207" s="131"/>
      <c r="I207" s="132">
        <v>363388.04</v>
      </c>
      <c r="J207" s="133">
        <f t="shared" si="39"/>
        <v>1.952370848476832E-2</v>
      </c>
    </row>
    <row r="208" spans="1:10" ht="25.5" hidden="1" x14ac:dyDescent="0.2">
      <c r="A208" s="123" t="s">
        <v>517</v>
      </c>
      <c r="B208" s="124" t="s">
        <v>813</v>
      </c>
      <c r="C208" s="123" t="s">
        <v>26</v>
      </c>
      <c r="D208" s="123" t="s">
        <v>357</v>
      </c>
      <c r="E208" s="125" t="s">
        <v>814</v>
      </c>
      <c r="F208" s="126">
        <v>67.5</v>
      </c>
      <c r="G208" s="127">
        <v>88.93</v>
      </c>
      <c r="H208" s="127">
        <f t="shared" ref="H208:H218" si="40">TRUNC(G208 * (1 + 25 / 100), 2)</f>
        <v>111.16</v>
      </c>
      <c r="I208" s="127">
        <f t="shared" ref="I208:I218" si="41">TRUNC(F208 * H208, 2)</f>
        <v>7503.3</v>
      </c>
      <c r="J208" s="128">
        <f t="shared" si="39"/>
        <v>4.0312895788689729E-4</v>
      </c>
    </row>
    <row r="209" spans="1:10" ht="38.25" hidden="1" x14ac:dyDescent="0.2">
      <c r="A209" s="123" t="s">
        <v>518</v>
      </c>
      <c r="B209" s="124" t="s">
        <v>358</v>
      </c>
      <c r="C209" s="123" t="s">
        <v>23</v>
      </c>
      <c r="D209" s="123" t="s">
        <v>359</v>
      </c>
      <c r="E209" s="125" t="s">
        <v>29</v>
      </c>
      <c r="F209" s="126">
        <v>64.8</v>
      </c>
      <c r="G209" s="127">
        <v>172.53</v>
      </c>
      <c r="H209" s="127">
        <f t="shared" si="40"/>
        <v>215.66</v>
      </c>
      <c r="I209" s="127">
        <f t="shared" si="41"/>
        <v>13974.76</v>
      </c>
      <c r="J209" s="128">
        <f t="shared" si="39"/>
        <v>7.5082036377587154E-4</v>
      </c>
    </row>
    <row r="210" spans="1:10" ht="25.5" x14ac:dyDescent="0.2">
      <c r="A210" s="123" t="s">
        <v>519</v>
      </c>
      <c r="B210" s="124" t="s">
        <v>729</v>
      </c>
      <c r="C210" s="123" t="s">
        <v>23</v>
      </c>
      <c r="D210" s="123" t="s">
        <v>728</v>
      </c>
      <c r="E210" s="125" t="s">
        <v>59</v>
      </c>
      <c r="F210" s="126">
        <v>1468.8</v>
      </c>
      <c r="G210" s="127">
        <v>12.64</v>
      </c>
      <c r="H210" s="127">
        <f t="shared" si="40"/>
        <v>15.8</v>
      </c>
      <c r="I210" s="127">
        <f t="shared" si="41"/>
        <v>23207.040000000001</v>
      </c>
      <c r="J210" s="128">
        <f t="shared" si="39"/>
        <v>1.2468420362826411E-3</v>
      </c>
    </row>
    <row r="211" spans="1:10" ht="25.5" x14ac:dyDescent="0.2">
      <c r="A211" s="123" t="s">
        <v>520</v>
      </c>
      <c r="B211" s="124" t="s">
        <v>730</v>
      </c>
      <c r="C211" s="123" t="s">
        <v>23</v>
      </c>
      <c r="D211" s="123" t="s">
        <v>731</v>
      </c>
      <c r="E211" s="125" t="s">
        <v>59</v>
      </c>
      <c r="F211" s="126">
        <v>531</v>
      </c>
      <c r="G211" s="127">
        <v>8.4499999999999993</v>
      </c>
      <c r="H211" s="127">
        <f t="shared" si="40"/>
        <v>10.56</v>
      </c>
      <c r="I211" s="127">
        <f t="shared" si="41"/>
        <v>5607.36</v>
      </c>
      <c r="J211" s="128">
        <f t="shared" si="39"/>
        <v>3.0126600206531424E-4</v>
      </c>
    </row>
    <row r="212" spans="1:10" ht="25.5" x14ac:dyDescent="0.2">
      <c r="A212" s="123" t="s">
        <v>521</v>
      </c>
      <c r="B212" s="124" t="s">
        <v>360</v>
      </c>
      <c r="C212" s="123" t="s">
        <v>23</v>
      </c>
      <c r="D212" s="123" t="s">
        <v>815</v>
      </c>
      <c r="E212" s="125" t="s">
        <v>59</v>
      </c>
      <c r="F212" s="126">
        <v>2142</v>
      </c>
      <c r="G212" s="127">
        <v>14.36</v>
      </c>
      <c r="H212" s="127">
        <f t="shared" si="40"/>
        <v>17.95</v>
      </c>
      <c r="I212" s="127">
        <f t="shared" si="41"/>
        <v>38448.9</v>
      </c>
      <c r="J212" s="128">
        <f t="shared" si="39"/>
        <v>2.0657397397008683E-3</v>
      </c>
    </row>
    <row r="213" spans="1:10" ht="25.5" x14ac:dyDescent="0.2">
      <c r="A213" s="123" t="s">
        <v>522</v>
      </c>
      <c r="B213" s="124" t="s">
        <v>361</v>
      </c>
      <c r="C213" s="123" t="s">
        <v>23</v>
      </c>
      <c r="D213" s="123" t="s">
        <v>816</v>
      </c>
      <c r="E213" s="125" t="s">
        <v>59</v>
      </c>
      <c r="F213" s="126">
        <v>382.5</v>
      </c>
      <c r="G213" s="127">
        <v>11.8</v>
      </c>
      <c r="H213" s="127">
        <f t="shared" si="40"/>
        <v>14.75</v>
      </c>
      <c r="I213" s="127">
        <f t="shared" si="41"/>
        <v>5641.87</v>
      </c>
      <c r="J213" s="128">
        <f t="shared" si="39"/>
        <v>3.0312011696631471E-4</v>
      </c>
    </row>
    <row r="214" spans="1:10" ht="25.5" x14ac:dyDescent="0.2">
      <c r="A214" s="123" t="s">
        <v>523</v>
      </c>
      <c r="B214" s="124" t="s">
        <v>362</v>
      </c>
      <c r="C214" s="123" t="s">
        <v>23</v>
      </c>
      <c r="D214" s="123" t="s">
        <v>817</v>
      </c>
      <c r="E214" s="125" t="s">
        <v>59</v>
      </c>
      <c r="F214" s="126">
        <v>5188.5</v>
      </c>
      <c r="G214" s="127">
        <v>9.19</v>
      </c>
      <c r="H214" s="127">
        <f t="shared" si="40"/>
        <v>11.48</v>
      </c>
      <c r="I214" s="127">
        <f t="shared" si="41"/>
        <v>59563.98</v>
      </c>
      <c r="J214" s="128">
        <f t="shared" si="39"/>
        <v>3.2001872755982024E-3</v>
      </c>
    </row>
    <row r="215" spans="1:10" ht="25.5" x14ac:dyDescent="0.2">
      <c r="A215" s="123" t="s">
        <v>524</v>
      </c>
      <c r="B215" s="124" t="s">
        <v>363</v>
      </c>
      <c r="C215" s="123" t="s">
        <v>23</v>
      </c>
      <c r="D215" s="123" t="s">
        <v>818</v>
      </c>
      <c r="E215" s="125" t="s">
        <v>59</v>
      </c>
      <c r="F215" s="126">
        <v>1314</v>
      </c>
      <c r="G215" s="127">
        <v>8.77</v>
      </c>
      <c r="H215" s="127">
        <f t="shared" si="40"/>
        <v>10.96</v>
      </c>
      <c r="I215" s="127">
        <f t="shared" si="41"/>
        <v>14401.44</v>
      </c>
      <c r="J215" s="128">
        <f t="shared" si="39"/>
        <v>7.7374455229974526E-4</v>
      </c>
    </row>
    <row r="216" spans="1:10" ht="38.25" hidden="1" x14ac:dyDescent="0.2">
      <c r="A216" s="123" t="s">
        <v>525</v>
      </c>
      <c r="B216" s="124" t="s">
        <v>364</v>
      </c>
      <c r="C216" s="123" t="s">
        <v>23</v>
      </c>
      <c r="D216" s="123" t="s">
        <v>819</v>
      </c>
      <c r="E216" s="125" t="s">
        <v>29</v>
      </c>
      <c r="F216" s="126">
        <v>916.29</v>
      </c>
      <c r="G216" s="127">
        <v>40.130000000000003</v>
      </c>
      <c r="H216" s="127">
        <f t="shared" si="40"/>
        <v>50.16</v>
      </c>
      <c r="I216" s="127">
        <f t="shared" si="41"/>
        <v>45961.1</v>
      </c>
      <c r="J216" s="128">
        <f t="shared" si="39"/>
        <v>2.4693468668899651E-3</v>
      </c>
    </row>
    <row r="217" spans="1:10" ht="25.5" hidden="1" x14ac:dyDescent="0.2">
      <c r="A217" s="123" t="s">
        <v>849</v>
      </c>
      <c r="B217" s="124" t="s">
        <v>365</v>
      </c>
      <c r="C217" s="123" t="s">
        <v>23</v>
      </c>
      <c r="D217" s="123" t="s">
        <v>821</v>
      </c>
      <c r="E217" s="125" t="s">
        <v>36</v>
      </c>
      <c r="F217" s="126">
        <v>137.43</v>
      </c>
      <c r="G217" s="127">
        <v>815.47</v>
      </c>
      <c r="H217" s="127">
        <f t="shared" si="40"/>
        <v>1019.33</v>
      </c>
      <c r="I217" s="127">
        <f t="shared" si="41"/>
        <v>140086.51999999999</v>
      </c>
      <c r="J217" s="128">
        <f t="shared" si="39"/>
        <v>7.5264127546015736E-3</v>
      </c>
    </row>
    <row r="218" spans="1:10" ht="25.5" hidden="1" x14ac:dyDescent="0.2">
      <c r="A218" s="123" t="s">
        <v>850</v>
      </c>
      <c r="B218" s="124" t="s">
        <v>366</v>
      </c>
      <c r="C218" s="123" t="s">
        <v>23</v>
      </c>
      <c r="D218" s="123" t="s">
        <v>823</v>
      </c>
      <c r="E218" s="125" t="s">
        <v>36</v>
      </c>
      <c r="F218" s="126">
        <v>6.48</v>
      </c>
      <c r="G218" s="127">
        <v>1110.0999999999999</v>
      </c>
      <c r="H218" s="127">
        <f t="shared" si="40"/>
        <v>1387.62</v>
      </c>
      <c r="I218" s="127">
        <f t="shared" si="41"/>
        <v>8991.77</v>
      </c>
      <c r="J218" s="128">
        <f t="shared" si="39"/>
        <v>4.8309981870092711E-4</v>
      </c>
    </row>
    <row r="219" spans="1:10" hidden="1" x14ac:dyDescent="0.2">
      <c r="A219" s="129" t="s">
        <v>526</v>
      </c>
      <c r="B219" s="129"/>
      <c r="C219" s="129"/>
      <c r="D219" s="129" t="s">
        <v>367</v>
      </c>
      <c r="E219" s="129"/>
      <c r="F219" s="130"/>
      <c r="G219" s="131"/>
      <c r="H219" s="131"/>
      <c r="I219" s="132">
        <v>815505.48</v>
      </c>
      <c r="J219" s="133">
        <f t="shared" si="39"/>
        <v>4.38145714956691E-2</v>
      </c>
    </row>
    <row r="220" spans="1:10" ht="25.5" hidden="1" x14ac:dyDescent="0.2">
      <c r="A220" s="123" t="s">
        <v>527</v>
      </c>
      <c r="B220" s="124" t="s">
        <v>813</v>
      </c>
      <c r="C220" s="123" t="s">
        <v>26</v>
      </c>
      <c r="D220" s="123" t="s">
        <v>357</v>
      </c>
      <c r="E220" s="125" t="s">
        <v>814</v>
      </c>
      <c r="F220" s="126">
        <v>3.375</v>
      </c>
      <c r="G220" s="127">
        <v>88.93</v>
      </c>
      <c r="H220" s="127">
        <f t="shared" ref="H220:H230" si="42">TRUNC(G220 * (1 + 25 / 100), 2)</f>
        <v>111.16</v>
      </c>
      <c r="I220" s="127">
        <f t="shared" ref="I220:I230" si="43">TRUNC(F220 * H220, 2)</f>
        <v>375.16</v>
      </c>
      <c r="J220" s="128">
        <f t="shared" si="39"/>
        <v>2.0156179259905427E-5</v>
      </c>
    </row>
    <row r="221" spans="1:10" ht="25.5" hidden="1" x14ac:dyDescent="0.2">
      <c r="A221" s="123" t="s">
        <v>528</v>
      </c>
      <c r="B221" s="124" t="s">
        <v>368</v>
      </c>
      <c r="C221" s="123" t="s">
        <v>23</v>
      </c>
      <c r="D221" s="123" t="s">
        <v>369</v>
      </c>
      <c r="E221" s="125" t="s">
        <v>29</v>
      </c>
      <c r="F221" s="126">
        <v>308.745</v>
      </c>
      <c r="G221" s="127">
        <v>122.7</v>
      </c>
      <c r="H221" s="127">
        <f t="shared" si="42"/>
        <v>153.37</v>
      </c>
      <c r="I221" s="127">
        <f t="shared" si="43"/>
        <v>47352.22</v>
      </c>
      <c r="J221" s="128">
        <f t="shared" si="39"/>
        <v>2.5440874151681386E-3</v>
      </c>
    </row>
    <row r="222" spans="1:10" ht="25.5" x14ac:dyDescent="0.2">
      <c r="A222" s="123" t="s">
        <v>529</v>
      </c>
      <c r="B222" s="124" t="s">
        <v>732</v>
      </c>
      <c r="C222" s="123" t="s">
        <v>23</v>
      </c>
      <c r="D222" s="123" t="s">
        <v>733</v>
      </c>
      <c r="E222" s="125" t="s">
        <v>59</v>
      </c>
      <c r="F222" s="126">
        <v>625.5</v>
      </c>
      <c r="G222" s="127">
        <v>13.53</v>
      </c>
      <c r="H222" s="127">
        <f t="shared" si="42"/>
        <v>16.91</v>
      </c>
      <c r="I222" s="127">
        <f t="shared" si="43"/>
        <v>10577.2</v>
      </c>
      <c r="J222" s="128">
        <f t="shared" si="39"/>
        <v>5.6828003856453698E-4</v>
      </c>
    </row>
    <row r="223" spans="1:10" ht="25.5" x14ac:dyDescent="0.2">
      <c r="A223" s="123" t="s">
        <v>530</v>
      </c>
      <c r="B223" s="124" t="s">
        <v>734</v>
      </c>
      <c r="C223" s="123" t="s">
        <v>23</v>
      </c>
      <c r="D223" s="123" t="s">
        <v>735</v>
      </c>
      <c r="E223" s="125" t="s">
        <v>59</v>
      </c>
      <c r="F223" s="126">
        <v>3627</v>
      </c>
      <c r="G223" s="127">
        <v>9.5</v>
      </c>
      <c r="H223" s="127">
        <f t="shared" si="42"/>
        <v>11.87</v>
      </c>
      <c r="I223" s="127">
        <f t="shared" si="43"/>
        <v>43052.49</v>
      </c>
      <c r="J223" s="128">
        <f t="shared" si="39"/>
        <v>2.3130763035112637E-3</v>
      </c>
    </row>
    <row r="224" spans="1:10" ht="25.5" x14ac:dyDescent="0.2">
      <c r="A224" s="123" t="s">
        <v>531</v>
      </c>
      <c r="B224" s="124" t="s">
        <v>736</v>
      </c>
      <c r="C224" s="123" t="s">
        <v>23</v>
      </c>
      <c r="D224" s="123" t="s">
        <v>737</v>
      </c>
      <c r="E224" s="125" t="s">
        <v>59</v>
      </c>
      <c r="F224" s="126">
        <v>4032</v>
      </c>
      <c r="G224" s="127">
        <v>11.77</v>
      </c>
      <c r="H224" s="127">
        <f t="shared" si="42"/>
        <v>14.71</v>
      </c>
      <c r="I224" s="127">
        <f t="shared" si="43"/>
        <v>59310.720000000001</v>
      </c>
      <c r="J224" s="128">
        <f t="shared" si="39"/>
        <v>3.1865804039717931E-3</v>
      </c>
    </row>
    <row r="225" spans="1:10" ht="25.5" x14ac:dyDescent="0.2">
      <c r="A225" s="123" t="s">
        <v>532</v>
      </c>
      <c r="B225" s="124" t="s">
        <v>738</v>
      </c>
      <c r="C225" s="123" t="s">
        <v>23</v>
      </c>
      <c r="D225" s="123" t="s">
        <v>739</v>
      </c>
      <c r="E225" s="125" t="s">
        <v>59</v>
      </c>
      <c r="F225" s="126">
        <v>3046.5</v>
      </c>
      <c r="G225" s="127">
        <v>10.46</v>
      </c>
      <c r="H225" s="127">
        <f t="shared" si="42"/>
        <v>13.07</v>
      </c>
      <c r="I225" s="127">
        <f t="shared" si="43"/>
        <v>39817.75</v>
      </c>
      <c r="J225" s="128">
        <f t="shared" si="39"/>
        <v>2.1392837901857854E-3</v>
      </c>
    </row>
    <row r="226" spans="1:10" ht="25.5" x14ac:dyDescent="0.2">
      <c r="A226" s="123" t="s">
        <v>533</v>
      </c>
      <c r="B226" s="124" t="s">
        <v>740</v>
      </c>
      <c r="C226" s="123" t="s">
        <v>23</v>
      </c>
      <c r="D226" s="123" t="s">
        <v>741</v>
      </c>
      <c r="E226" s="125" t="s">
        <v>59</v>
      </c>
      <c r="F226" s="126">
        <v>1354.5</v>
      </c>
      <c r="G226" s="127">
        <v>8.76</v>
      </c>
      <c r="H226" s="127">
        <f t="shared" si="42"/>
        <v>10.95</v>
      </c>
      <c r="I226" s="127">
        <f t="shared" si="43"/>
        <v>14831.77</v>
      </c>
      <c r="J226" s="128">
        <f t="shared" si="39"/>
        <v>7.9686484396440855E-4</v>
      </c>
    </row>
    <row r="227" spans="1:10" ht="25.5" x14ac:dyDescent="0.2">
      <c r="A227" s="123" t="s">
        <v>534</v>
      </c>
      <c r="B227" s="124" t="s">
        <v>370</v>
      </c>
      <c r="C227" s="123" t="s">
        <v>23</v>
      </c>
      <c r="D227" s="123" t="s">
        <v>742</v>
      </c>
      <c r="E227" s="125" t="s">
        <v>59</v>
      </c>
      <c r="F227" s="126">
        <v>933.75</v>
      </c>
      <c r="G227" s="127">
        <v>8.18</v>
      </c>
      <c r="H227" s="127">
        <f t="shared" si="42"/>
        <v>10.220000000000001</v>
      </c>
      <c r="I227" s="127">
        <f t="shared" si="43"/>
        <v>9542.92</v>
      </c>
      <c r="J227" s="128">
        <f t="shared" si="39"/>
        <v>5.1271139296016821E-4</v>
      </c>
    </row>
    <row r="228" spans="1:10" ht="25.5" hidden="1" x14ac:dyDescent="0.2">
      <c r="A228" s="123" t="s">
        <v>535</v>
      </c>
      <c r="B228" s="124" t="s">
        <v>371</v>
      </c>
      <c r="C228" s="123" t="s">
        <v>23</v>
      </c>
      <c r="D228" s="123" t="s">
        <v>710</v>
      </c>
      <c r="E228" s="125" t="s">
        <v>36</v>
      </c>
      <c r="F228" s="126">
        <v>73.08</v>
      </c>
      <c r="G228" s="127">
        <v>775.76</v>
      </c>
      <c r="H228" s="127">
        <f t="shared" si="42"/>
        <v>969.7</v>
      </c>
      <c r="I228" s="127">
        <f t="shared" si="43"/>
        <v>70865.67</v>
      </c>
      <c r="J228" s="128">
        <f t="shared" si="39"/>
        <v>3.807391907168414E-3</v>
      </c>
    </row>
    <row r="229" spans="1:10" hidden="1" x14ac:dyDescent="0.2">
      <c r="A229" s="123" t="s">
        <v>536</v>
      </c>
      <c r="B229" s="124" t="s">
        <v>372</v>
      </c>
      <c r="C229" s="123" t="s">
        <v>342</v>
      </c>
      <c r="D229" s="123" t="s">
        <v>824</v>
      </c>
      <c r="E229" s="125" t="s">
        <v>36</v>
      </c>
      <c r="F229" s="126">
        <v>34.335000000000001</v>
      </c>
      <c r="G229" s="127">
        <v>5331.39</v>
      </c>
      <c r="H229" s="127">
        <f t="shared" si="42"/>
        <v>6664.23</v>
      </c>
      <c r="I229" s="127">
        <f t="shared" si="43"/>
        <v>228816.33</v>
      </c>
      <c r="J229" s="128">
        <f t="shared" si="39"/>
        <v>1.2293589308758065E-2</v>
      </c>
    </row>
    <row r="230" spans="1:10" ht="38.25" hidden="1" x14ac:dyDescent="0.2">
      <c r="A230" s="123" t="s">
        <v>537</v>
      </c>
      <c r="B230" s="124" t="s">
        <v>825</v>
      </c>
      <c r="C230" s="123" t="s">
        <v>26</v>
      </c>
      <c r="D230" s="123" t="s">
        <v>826</v>
      </c>
      <c r="E230" s="125" t="s">
        <v>29</v>
      </c>
      <c r="F230" s="126">
        <v>225</v>
      </c>
      <c r="G230" s="127">
        <v>1034.54</v>
      </c>
      <c r="H230" s="127">
        <f t="shared" si="42"/>
        <v>1293.17</v>
      </c>
      <c r="I230" s="127">
        <f t="shared" si="43"/>
        <v>290963.25</v>
      </c>
      <c r="J230" s="128">
        <f t="shared" si="39"/>
        <v>1.563254991215662E-2</v>
      </c>
    </row>
    <row r="231" spans="1:10" hidden="1" x14ac:dyDescent="0.2">
      <c r="A231" s="129" t="s">
        <v>538</v>
      </c>
      <c r="B231" s="129"/>
      <c r="C231" s="129"/>
      <c r="D231" s="129" t="s">
        <v>373</v>
      </c>
      <c r="E231" s="129"/>
      <c r="F231" s="130"/>
      <c r="G231" s="131"/>
      <c r="H231" s="131"/>
      <c r="I231" s="132">
        <v>5782.14</v>
      </c>
      <c r="J231" s="133">
        <f t="shared" si="39"/>
        <v>3.1065638753030594E-4</v>
      </c>
    </row>
    <row r="232" spans="1:10" ht="25.5" hidden="1" x14ac:dyDescent="0.2">
      <c r="A232" s="123" t="s">
        <v>539</v>
      </c>
      <c r="B232" s="124" t="s">
        <v>374</v>
      </c>
      <c r="C232" s="123" t="s">
        <v>375</v>
      </c>
      <c r="D232" s="123" t="s">
        <v>376</v>
      </c>
      <c r="E232" s="125" t="s">
        <v>73</v>
      </c>
      <c r="F232" s="126">
        <v>6</v>
      </c>
      <c r="G232" s="127">
        <v>292.52999999999997</v>
      </c>
      <c r="H232" s="127">
        <f>TRUNC(G232 * (1 + 25 / 100), 2)</f>
        <v>365.66</v>
      </c>
      <c r="I232" s="127">
        <f>TRUNC(F232 * H232, 2)</f>
        <v>2193.96</v>
      </c>
      <c r="J232" s="128">
        <f t="shared" si="39"/>
        <v>1.1787464294984036E-4</v>
      </c>
    </row>
    <row r="233" spans="1:10" ht="38.25" hidden="1" x14ac:dyDescent="0.2">
      <c r="A233" s="123" t="s">
        <v>540</v>
      </c>
      <c r="B233" s="124" t="s">
        <v>377</v>
      </c>
      <c r="C233" s="123" t="s">
        <v>375</v>
      </c>
      <c r="D233" s="123" t="s">
        <v>838</v>
      </c>
      <c r="E233" s="125" t="s">
        <v>73</v>
      </c>
      <c r="F233" s="126">
        <v>6</v>
      </c>
      <c r="G233" s="127">
        <v>478.43</v>
      </c>
      <c r="H233" s="127">
        <f>TRUNC(G233 * (1 + 25 / 100), 2)</f>
        <v>598.03</v>
      </c>
      <c r="I233" s="127">
        <f>TRUNC(F233 * H233, 2)</f>
        <v>3588.18</v>
      </c>
      <c r="J233" s="128">
        <f t="shared" si="39"/>
        <v>1.9278174458046553E-4</v>
      </c>
    </row>
    <row r="234" spans="1:10" hidden="1" x14ac:dyDescent="0.2">
      <c r="A234" s="129" t="s">
        <v>541</v>
      </c>
      <c r="B234" s="129"/>
      <c r="C234" s="129"/>
      <c r="D234" s="129" t="s">
        <v>13</v>
      </c>
      <c r="E234" s="129"/>
      <c r="F234" s="130"/>
      <c r="G234" s="131"/>
      <c r="H234" s="131"/>
      <c r="I234" s="132">
        <v>16940.25</v>
      </c>
      <c r="J234" s="133">
        <f t="shared" si="39"/>
        <v>9.101469125376183E-4</v>
      </c>
    </row>
    <row r="235" spans="1:10" hidden="1" x14ac:dyDescent="0.2">
      <c r="A235" s="123" t="s">
        <v>542</v>
      </c>
      <c r="B235" s="124" t="s">
        <v>378</v>
      </c>
      <c r="C235" s="123" t="s">
        <v>342</v>
      </c>
      <c r="D235" s="123" t="s">
        <v>829</v>
      </c>
      <c r="E235" s="125" t="s">
        <v>47</v>
      </c>
      <c r="F235" s="126">
        <v>90</v>
      </c>
      <c r="G235" s="127">
        <v>146.68</v>
      </c>
      <c r="H235" s="127">
        <f>TRUNC(G235 * (1 + 25 / 100), 2)</f>
        <v>183.35</v>
      </c>
      <c r="I235" s="127">
        <f>TRUNC(F235 * H235, 2)</f>
        <v>16501.5</v>
      </c>
      <c r="J235" s="128">
        <f t="shared" si="39"/>
        <v>8.8657424047694153E-4</v>
      </c>
    </row>
    <row r="236" spans="1:10" hidden="1" x14ac:dyDescent="0.2">
      <c r="A236" s="123" t="s">
        <v>543</v>
      </c>
      <c r="B236" s="124" t="s">
        <v>379</v>
      </c>
      <c r="C236" s="123" t="s">
        <v>23</v>
      </c>
      <c r="D236" s="123" t="s">
        <v>830</v>
      </c>
      <c r="E236" s="125" t="s">
        <v>29</v>
      </c>
      <c r="F236" s="126">
        <v>225</v>
      </c>
      <c r="G236" s="127">
        <v>1.56</v>
      </c>
      <c r="H236" s="127">
        <f>TRUNC(G236 * (1 + 25 / 100), 2)</f>
        <v>1.95</v>
      </c>
      <c r="I236" s="127">
        <f>TRUNC(F236 * H236, 2)</f>
        <v>438.75</v>
      </c>
      <c r="J236" s="128">
        <f t="shared" si="39"/>
        <v>2.3572672060676794E-5</v>
      </c>
    </row>
    <row r="237" spans="1:10" ht="25.5" hidden="1" x14ac:dyDescent="0.2">
      <c r="A237" s="110" t="s">
        <v>335</v>
      </c>
      <c r="B237" s="110"/>
      <c r="C237" s="110"/>
      <c r="D237" s="110" t="s">
        <v>851</v>
      </c>
      <c r="E237" s="110"/>
      <c r="F237" s="111">
        <v>3</v>
      </c>
      <c r="G237" s="117"/>
      <c r="H237" s="117"/>
      <c r="I237" s="118">
        <v>2459063.64</v>
      </c>
      <c r="J237" s="112">
        <f t="shared" si="39"/>
        <v>0.13211783649471037</v>
      </c>
    </row>
    <row r="238" spans="1:10" hidden="1" x14ac:dyDescent="0.2">
      <c r="A238" s="129" t="s">
        <v>544</v>
      </c>
      <c r="B238" s="129"/>
      <c r="C238" s="129"/>
      <c r="D238" s="129" t="s">
        <v>6</v>
      </c>
      <c r="E238" s="129"/>
      <c r="F238" s="130"/>
      <c r="G238" s="131"/>
      <c r="H238" s="131"/>
      <c r="I238" s="132">
        <v>34383.519999999997</v>
      </c>
      <c r="J238" s="133">
        <f t="shared" si="39"/>
        <v>1.8473195242204481E-3</v>
      </c>
    </row>
    <row r="239" spans="1:10" ht="25.5" hidden="1" x14ac:dyDescent="0.2">
      <c r="A239" s="123" t="s">
        <v>545</v>
      </c>
      <c r="B239" s="124" t="s">
        <v>790</v>
      </c>
      <c r="C239" s="123" t="s">
        <v>26</v>
      </c>
      <c r="D239" s="123" t="s">
        <v>791</v>
      </c>
      <c r="E239" s="125" t="s">
        <v>36</v>
      </c>
      <c r="F239" s="126">
        <v>43.2</v>
      </c>
      <c r="G239" s="127">
        <v>264.22000000000003</v>
      </c>
      <c r="H239" s="127">
        <f t="shared" ref="H239:H244" si="44">TRUNC(G239 * (1 + 25 / 100), 2)</f>
        <v>330.27</v>
      </c>
      <c r="I239" s="127">
        <f t="shared" ref="I239:I244" si="45">TRUNC(F239 * H239, 2)</f>
        <v>14267.66</v>
      </c>
      <c r="J239" s="128">
        <f t="shared" si="39"/>
        <v>7.6655696923814444E-4</v>
      </c>
    </row>
    <row r="240" spans="1:10" hidden="1" x14ac:dyDescent="0.2">
      <c r="A240" s="123" t="s">
        <v>546</v>
      </c>
      <c r="B240" s="124" t="s">
        <v>41</v>
      </c>
      <c r="C240" s="123" t="s">
        <v>23</v>
      </c>
      <c r="D240" s="123" t="s">
        <v>792</v>
      </c>
      <c r="E240" s="125" t="s">
        <v>29</v>
      </c>
      <c r="F240" s="126">
        <v>648</v>
      </c>
      <c r="G240" s="127">
        <v>4.7300000000000004</v>
      </c>
      <c r="H240" s="127">
        <f t="shared" si="44"/>
        <v>5.91</v>
      </c>
      <c r="I240" s="127">
        <f t="shared" si="45"/>
        <v>3829.68</v>
      </c>
      <c r="J240" s="128">
        <f t="shared" si="39"/>
        <v>2.0575678800531668E-4</v>
      </c>
    </row>
    <row r="241" spans="1:10" ht="38.25" hidden="1" x14ac:dyDescent="0.2">
      <c r="A241" s="123" t="s">
        <v>547</v>
      </c>
      <c r="B241" s="124" t="s">
        <v>346</v>
      </c>
      <c r="C241" s="123" t="s">
        <v>23</v>
      </c>
      <c r="D241" s="123" t="s">
        <v>793</v>
      </c>
      <c r="E241" s="125" t="s">
        <v>36</v>
      </c>
      <c r="F241" s="126">
        <v>172.8</v>
      </c>
      <c r="G241" s="127">
        <v>9.19</v>
      </c>
      <c r="H241" s="127">
        <f t="shared" si="44"/>
        <v>11.48</v>
      </c>
      <c r="I241" s="127">
        <f t="shared" si="45"/>
        <v>1983.74</v>
      </c>
      <c r="J241" s="128">
        <f t="shared" si="39"/>
        <v>1.0658017657811278E-4</v>
      </c>
    </row>
    <row r="242" spans="1:10" ht="25.5" hidden="1" x14ac:dyDescent="0.2">
      <c r="A242" s="123" t="s">
        <v>548</v>
      </c>
      <c r="B242" s="124" t="s">
        <v>347</v>
      </c>
      <c r="C242" s="123" t="s">
        <v>23</v>
      </c>
      <c r="D242" s="123" t="s">
        <v>348</v>
      </c>
      <c r="E242" s="125" t="s">
        <v>44</v>
      </c>
      <c r="F242" s="126">
        <v>172.8</v>
      </c>
      <c r="G242" s="127">
        <v>3.08</v>
      </c>
      <c r="H242" s="127">
        <f t="shared" si="44"/>
        <v>3.85</v>
      </c>
      <c r="I242" s="127">
        <f t="shared" si="45"/>
        <v>665.28</v>
      </c>
      <c r="J242" s="128">
        <f t="shared" si="39"/>
        <v>3.5743423973850839E-5</v>
      </c>
    </row>
    <row r="243" spans="1:10" hidden="1" x14ac:dyDescent="0.2">
      <c r="A243" s="123" t="s">
        <v>852</v>
      </c>
      <c r="B243" s="124" t="s">
        <v>794</v>
      </c>
      <c r="C243" s="123" t="s">
        <v>23</v>
      </c>
      <c r="D243" s="123" t="s">
        <v>795</v>
      </c>
      <c r="E243" s="125" t="s">
        <v>28</v>
      </c>
      <c r="F243" s="126">
        <v>21.6</v>
      </c>
      <c r="G243" s="127">
        <v>14.52</v>
      </c>
      <c r="H243" s="127">
        <f t="shared" si="44"/>
        <v>18.149999999999999</v>
      </c>
      <c r="I243" s="127">
        <f t="shared" si="45"/>
        <v>392.04</v>
      </c>
      <c r="J243" s="128">
        <f t="shared" si="39"/>
        <v>2.1063089127447818E-5</v>
      </c>
    </row>
    <row r="244" spans="1:10" ht="25.5" hidden="1" x14ac:dyDescent="0.2">
      <c r="A244" s="123" t="s">
        <v>853</v>
      </c>
      <c r="B244" s="124" t="s">
        <v>46</v>
      </c>
      <c r="C244" s="123" t="s">
        <v>23</v>
      </c>
      <c r="D244" s="123" t="s">
        <v>796</v>
      </c>
      <c r="E244" s="125" t="s">
        <v>47</v>
      </c>
      <c r="F244" s="126">
        <v>162</v>
      </c>
      <c r="G244" s="127">
        <v>65.41</v>
      </c>
      <c r="H244" s="127">
        <f t="shared" si="44"/>
        <v>81.760000000000005</v>
      </c>
      <c r="I244" s="127">
        <f t="shared" si="45"/>
        <v>13245.12</v>
      </c>
      <c r="J244" s="128">
        <f t="shared" si="39"/>
        <v>7.1161907729757592E-4</v>
      </c>
    </row>
    <row r="245" spans="1:10" hidden="1" x14ac:dyDescent="0.2">
      <c r="A245" s="129" t="s">
        <v>550</v>
      </c>
      <c r="B245" s="129"/>
      <c r="C245" s="129"/>
      <c r="D245" s="129" t="s">
        <v>349</v>
      </c>
      <c r="E245" s="129"/>
      <c r="F245" s="130"/>
      <c r="G245" s="131"/>
      <c r="H245" s="131"/>
      <c r="I245" s="132">
        <v>69281.38</v>
      </c>
      <c r="J245" s="133">
        <f t="shared" si="39"/>
        <v>3.7222729359569964E-3</v>
      </c>
    </row>
    <row r="246" spans="1:10" ht="38.25" hidden="1" x14ac:dyDescent="0.2">
      <c r="A246" s="123" t="s">
        <v>551</v>
      </c>
      <c r="B246" s="124" t="s">
        <v>350</v>
      </c>
      <c r="C246" s="123" t="s">
        <v>23</v>
      </c>
      <c r="D246" s="123" t="s">
        <v>351</v>
      </c>
      <c r="E246" s="125" t="s">
        <v>36</v>
      </c>
      <c r="F246" s="126">
        <v>876.69</v>
      </c>
      <c r="G246" s="127">
        <v>15.72</v>
      </c>
      <c r="H246" s="127">
        <f t="shared" ref="H246:H251" si="46">TRUNC(G246 * (1 + 25 / 100), 2)</f>
        <v>19.649999999999999</v>
      </c>
      <c r="I246" s="127">
        <f t="shared" ref="I246:I251" si="47">TRUNC(F246 * H246, 2)</f>
        <v>17226.95</v>
      </c>
      <c r="J246" s="128">
        <f t="shared" si="39"/>
        <v>9.2555041129498822E-4</v>
      </c>
    </row>
    <row r="247" spans="1:10" hidden="1" x14ac:dyDescent="0.2">
      <c r="A247" s="123" t="s">
        <v>552</v>
      </c>
      <c r="B247" s="124" t="s">
        <v>51</v>
      </c>
      <c r="C247" s="123" t="s">
        <v>23</v>
      </c>
      <c r="D247" s="123" t="s">
        <v>52</v>
      </c>
      <c r="E247" s="125" t="s">
        <v>36</v>
      </c>
      <c r="F247" s="126">
        <v>140.2704</v>
      </c>
      <c r="G247" s="127">
        <v>54.26</v>
      </c>
      <c r="H247" s="127">
        <f t="shared" si="46"/>
        <v>67.819999999999993</v>
      </c>
      <c r="I247" s="127">
        <f t="shared" si="47"/>
        <v>9513.1299999999992</v>
      </c>
      <c r="J247" s="128">
        <f t="shared" si="39"/>
        <v>5.1111086896999704E-4</v>
      </c>
    </row>
    <row r="248" spans="1:10" ht="25.5" hidden="1" x14ac:dyDescent="0.2">
      <c r="A248" s="123" t="s">
        <v>553</v>
      </c>
      <c r="B248" s="124" t="s">
        <v>49</v>
      </c>
      <c r="C248" s="123" t="s">
        <v>23</v>
      </c>
      <c r="D248" s="123" t="s">
        <v>797</v>
      </c>
      <c r="E248" s="125" t="s">
        <v>36</v>
      </c>
      <c r="F248" s="126">
        <v>193.023</v>
      </c>
      <c r="G248" s="127">
        <v>96.13</v>
      </c>
      <c r="H248" s="127">
        <f t="shared" si="46"/>
        <v>120.16</v>
      </c>
      <c r="I248" s="127">
        <f t="shared" si="47"/>
        <v>23193.64</v>
      </c>
      <c r="J248" s="128">
        <f t="shared" si="39"/>
        <v>1.2461220959849475E-3</v>
      </c>
    </row>
    <row r="249" spans="1:10" ht="38.25" hidden="1" x14ac:dyDescent="0.2">
      <c r="A249" s="123" t="s">
        <v>554</v>
      </c>
      <c r="B249" s="124" t="s">
        <v>352</v>
      </c>
      <c r="C249" s="123" t="s">
        <v>23</v>
      </c>
      <c r="D249" s="123" t="s">
        <v>798</v>
      </c>
      <c r="E249" s="125" t="s">
        <v>36</v>
      </c>
      <c r="F249" s="126">
        <v>333.29340000000002</v>
      </c>
      <c r="G249" s="127">
        <v>6.46</v>
      </c>
      <c r="H249" s="127">
        <f t="shared" si="46"/>
        <v>8.07</v>
      </c>
      <c r="I249" s="127">
        <f t="shared" si="47"/>
        <v>2689.67</v>
      </c>
      <c r="J249" s="128">
        <f t="shared" si="39"/>
        <v>1.4450759854459384E-4</v>
      </c>
    </row>
    <row r="250" spans="1:10" ht="38.25" hidden="1" x14ac:dyDescent="0.2">
      <c r="A250" s="123" t="s">
        <v>555</v>
      </c>
      <c r="B250" s="124" t="s">
        <v>346</v>
      </c>
      <c r="C250" s="123" t="s">
        <v>23</v>
      </c>
      <c r="D250" s="123" t="s">
        <v>793</v>
      </c>
      <c r="E250" s="125" t="s">
        <v>36</v>
      </c>
      <c r="F250" s="126">
        <v>333.29340000000002</v>
      </c>
      <c r="G250" s="127">
        <v>9.19</v>
      </c>
      <c r="H250" s="127">
        <f t="shared" si="46"/>
        <v>11.48</v>
      </c>
      <c r="I250" s="127">
        <f t="shared" si="47"/>
        <v>3826.2</v>
      </c>
      <c r="J250" s="128">
        <f t="shared" si="39"/>
        <v>2.055698184354679E-4</v>
      </c>
    </row>
    <row r="251" spans="1:10" ht="25.5" hidden="1" x14ac:dyDescent="0.2">
      <c r="A251" s="123" t="s">
        <v>556</v>
      </c>
      <c r="B251" s="124" t="s">
        <v>347</v>
      </c>
      <c r="C251" s="123" t="s">
        <v>23</v>
      </c>
      <c r="D251" s="123" t="s">
        <v>348</v>
      </c>
      <c r="E251" s="125" t="s">
        <v>44</v>
      </c>
      <c r="F251" s="126">
        <v>3332.9340000000002</v>
      </c>
      <c r="G251" s="127">
        <v>3.08</v>
      </c>
      <c r="H251" s="127">
        <f t="shared" si="46"/>
        <v>3.85</v>
      </c>
      <c r="I251" s="127">
        <f t="shared" si="47"/>
        <v>12831.79</v>
      </c>
      <c r="J251" s="128">
        <f t="shared" si="39"/>
        <v>6.8941214272700147E-4</v>
      </c>
    </row>
    <row r="252" spans="1:10" hidden="1" x14ac:dyDescent="0.2">
      <c r="A252" s="129" t="s">
        <v>557</v>
      </c>
      <c r="B252" s="129"/>
      <c r="C252" s="129"/>
      <c r="D252" s="129" t="s">
        <v>353</v>
      </c>
      <c r="E252" s="129"/>
      <c r="F252" s="130"/>
      <c r="G252" s="131"/>
      <c r="H252" s="131"/>
      <c r="I252" s="132">
        <v>914616.08</v>
      </c>
      <c r="J252" s="133">
        <f t="shared" si="39"/>
        <v>4.9139475590340126E-2</v>
      </c>
    </row>
    <row r="253" spans="1:10" hidden="1" x14ac:dyDescent="0.2">
      <c r="A253" s="123" t="s">
        <v>558</v>
      </c>
      <c r="B253" s="124" t="s">
        <v>606</v>
      </c>
      <c r="C253" s="123" t="s">
        <v>375</v>
      </c>
      <c r="D253" s="123" t="s">
        <v>607</v>
      </c>
      <c r="E253" s="125" t="s">
        <v>549</v>
      </c>
      <c r="F253" s="126">
        <v>1080</v>
      </c>
      <c r="G253" s="127">
        <v>425.28</v>
      </c>
      <c r="H253" s="127">
        <f t="shared" ref="H253:H261" si="48">TRUNC(G253 * (1 + 25 / 100), 2)</f>
        <v>531.6</v>
      </c>
      <c r="I253" s="127">
        <f t="shared" ref="I253:I261" si="49">TRUNC(F253 * H253, 2)</f>
        <v>574128</v>
      </c>
      <c r="J253" s="128">
        <f t="shared" si="39"/>
        <v>3.0846110689121929E-2</v>
      </c>
    </row>
    <row r="254" spans="1:10" ht="25.5" hidden="1" x14ac:dyDescent="0.2">
      <c r="A254" s="123" t="s">
        <v>559</v>
      </c>
      <c r="B254" s="124" t="s">
        <v>56</v>
      </c>
      <c r="C254" s="123" t="s">
        <v>23</v>
      </c>
      <c r="D254" s="123" t="s">
        <v>800</v>
      </c>
      <c r="E254" s="125" t="s">
        <v>29</v>
      </c>
      <c r="F254" s="126">
        <v>243</v>
      </c>
      <c r="G254" s="127">
        <v>45.71</v>
      </c>
      <c r="H254" s="127">
        <f t="shared" si="48"/>
        <v>57.13</v>
      </c>
      <c r="I254" s="127">
        <f t="shared" si="49"/>
        <v>13882.59</v>
      </c>
      <c r="J254" s="128">
        <f t="shared" si="39"/>
        <v>7.458683565192731E-4</v>
      </c>
    </row>
    <row r="255" spans="1:10" x14ac:dyDescent="0.2">
      <c r="A255" s="123" t="s">
        <v>854</v>
      </c>
      <c r="B255" s="124" t="s">
        <v>58</v>
      </c>
      <c r="C255" s="123" t="s">
        <v>23</v>
      </c>
      <c r="D255" s="123" t="s">
        <v>801</v>
      </c>
      <c r="E255" s="125" t="s">
        <v>59</v>
      </c>
      <c r="F255" s="126">
        <v>70.2</v>
      </c>
      <c r="G255" s="127">
        <v>17.25</v>
      </c>
      <c r="H255" s="127">
        <f t="shared" si="48"/>
        <v>21.56</v>
      </c>
      <c r="I255" s="127">
        <f t="shared" si="49"/>
        <v>1513.51</v>
      </c>
      <c r="J255" s="128">
        <f t="shared" si="39"/>
        <v>8.1316182086734896E-5</v>
      </c>
    </row>
    <row r="256" spans="1:10" ht="25.5" x14ac:dyDescent="0.2">
      <c r="A256" s="123" t="s">
        <v>855</v>
      </c>
      <c r="B256" s="124" t="s">
        <v>802</v>
      </c>
      <c r="C256" s="123" t="s">
        <v>23</v>
      </c>
      <c r="D256" s="123" t="s">
        <v>803</v>
      </c>
      <c r="E256" s="125" t="s">
        <v>59</v>
      </c>
      <c r="F256" s="126">
        <v>6161.4</v>
      </c>
      <c r="G256" s="127">
        <v>10.28</v>
      </c>
      <c r="H256" s="127">
        <f t="shared" si="48"/>
        <v>12.85</v>
      </c>
      <c r="I256" s="127">
        <f t="shared" si="49"/>
        <v>79173.990000000005</v>
      </c>
      <c r="J256" s="128">
        <f t="shared" si="39"/>
        <v>4.2537720843425731E-3</v>
      </c>
    </row>
    <row r="257" spans="1:10" ht="25.5" x14ac:dyDescent="0.2">
      <c r="A257" s="123" t="s">
        <v>856</v>
      </c>
      <c r="B257" s="124" t="s">
        <v>804</v>
      </c>
      <c r="C257" s="123" t="s">
        <v>23</v>
      </c>
      <c r="D257" s="123" t="s">
        <v>805</v>
      </c>
      <c r="E257" s="125" t="s">
        <v>59</v>
      </c>
      <c r="F257" s="126">
        <v>869.4</v>
      </c>
      <c r="G257" s="127">
        <v>9.6300000000000008</v>
      </c>
      <c r="H257" s="127">
        <f t="shared" si="48"/>
        <v>12.03</v>
      </c>
      <c r="I257" s="127">
        <f t="shared" si="49"/>
        <v>10458.879999999999</v>
      </c>
      <c r="J257" s="128">
        <f t="shared" si="39"/>
        <v>5.6192307318967815E-4</v>
      </c>
    </row>
    <row r="258" spans="1:10" ht="25.5" hidden="1" x14ac:dyDescent="0.2">
      <c r="A258" s="123" t="s">
        <v>857</v>
      </c>
      <c r="B258" s="124" t="s">
        <v>354</v>
      </c>
      <c r="C258" s="123" t="s">
        <v>23</v>
      </c>
      <c r="D258" s="123" t="s">
        <v>806</v>
      </c>
      <c r="E258" s="125" t="s">
        <v>29</v>
      </c>
      <c r="F258" s="126">
        <v>224.1</v>
      </c>
      <c r="G258" s="127">
        <v>138.55000000000001</v>
      </c>
      <c r="H258" s="127">
        <f t="shared" si="48"/>
        <v>173.18</v>
      </c>
      <c r="I258" s="127">
        <f t="shared" si="49"/>
        <v>38809.629999999997</v>
      </c>
      <c r="J258" s="128">
        <f t="shared" si="39"/>
        <v>2.0851206399685558E-3</v>
      </c>
    </row>
    <row r="259" spans="1:10" hidden="1" x14ac:dyDescent="0.2">
      <c r="A259" s="123" t="s">
        <v>858</v>
      </c>
      <c r="B259" s="124" t="s">
        <v>355</v>
      </c>
      <c r="C259" s="123" t="s">
        <v>342</v>
      </c>
      <c r="D259" s="123" t="s">
        <v>833</v>
      </c>
      <c r="E259" s="125" t="s">
        <v>28</v>
      </c>
      <c r="F259" s="126">
        <v>64.8</v>
      </c>
      <c r="G259" s="127">
        <v>29.02</v>
      </c>
      <c r="H259" s="127">
        <f t="shared" si="48"/>
        <v>36.270000000000003</v>
      </c>
      <c r="I259" s="127">
        <f t="shared" si="49"/>
        <v>2350.29</v>
      </c>
      <c r="J259" s="128">
        <f t="shared" si="39"/>
        <v>1.2627376733330612E-4</v>
      </c>
    </row>
    <row r="260" spans="1:10" ht="25.5" hidden="1" x14ac:dyDescent="0.2">
      <c r="A260" s="123" t="s">
        <v>859</v>
      </c>
      <c r="B260" s="124" t="s">
        <v>63</v>
      </c>
      <c r="C260" s="123" t="s">
        <v>23</v>
      </c>
      <c r="D260" s="123" t="s">
        <v>810</v>
      </c>
      <c r="E260" s="125" t="s">
        <v>36</v>
      </c>
      <c r="F260" s="126">
        <v>129.708</v>
      </c>
      <c r="G260" s="127">
        <v>1028.0999999999999</v>
      </c>
      <c r="H260" s="127">
        <f t="shared" si="48"/>
        <v>1285.1199999999999</v>
      </c>
      <c r="I260" s="127">
        <f t="shared" si="49"/>
        <v>166690.34</v>
      </c>
      <c r="J260" s="128">
        <f t="shared" si="39"/>
        <v>8.955753209122997E-3</v>
      </c>
    </row>
    <row r="261" spans="1:10" ht="25.5" hidden="1" x14ac:dyDescent="0.2">
      <c r="A261" s="123" t="s">
        <v>860</v>
      </c>
      <c r="B261" s="124" t="s">
        <v>65</v>
      </c>
      <c r="C261" s="123" t="s">
        <v>23</v>
      </c>
      <c r="D261" s="123" t="s">
        <v>812</v>
      </c>
      <c r="E261" s="125" t="s">
        <v>29</v>
      </c>
      <c r="F261" s="126">
        <v>405</v>
      </c>
      <c r="G261" s="127">
        <v>54.54</v>
      </c>
      <c r="H261" s="127">
        <f t="shared" si="48"/>
        <v>68.17</v>
      </c>
      <c r="I261" s="127">
        <f t="shared" si="49"/>
        <v>27608.85</v>
      </c>
      <c r="J261" s="128">
        <f t="shared" si="39"/>
        <v>1.4833375886550801E-3</v>
      </c>
    </row>
    <row r="262" spans="1:10" hidden="1" x14ac:dyDescent="0.2">
      <c r="A262" s="129" t="s">
        <v>560</v>
      </c>
      <c r="B262" s="129"/>
      <c r="C262" s="129"/>
      <c r="D262" s="129" t="s">
        <v>356</v>
      </c>
      <c r="E262" s="129"/>
      <c r="F262" s="130"/>
      <c r="G262" s="131"/>
      <c r="H262" s="131"/>
      <c r="I262" s="132">
        <v>436065.64</v>
      </c>
      <c r="J262" s="133">
        <f t="shared" si="39"/>
        <v>2.3428449751906884E-2</v>
      </c>
    </row>
    <row r="263" spans="1:10" ht="25.5" hidden="1" x14ac:dyDescent="0.2">
      <c r="A263" s="123" t="s">
        <v>561</v>
      </c>
      <c r="B263" s="124" t="s">
        <v>813</v>
      </c>
      <c r="C263" s="123" t="s">
        <v>26</v>
      </c>
      <c r="D263" s="123" t="s">
        <v>357</v>
      </c>
      <c r="E263" s="125" t="s">
        <v>814</v>
      </c>
      <c r="F263" s="126">
        <v>81</v>
      </c>
      <c r="G263" s="127">
        <v>88.93</v>
      </c>
      <c r="H263" s="127">
        <f t="shared" ref="H263:H273" si="50">TRUNC(G263 * (1 + 25 / 100), 2)</f>
        <v>111.16</v>
      </c>
      <c r="I263" s="127">
        <f t="shared" ref="I263:I273" si="51">TRUNC(F263 * H263, 2)</f>
        <v>9003.9599999999991</v>
      </c>
      <c r="J263" s="128">
        <f t="shared" ref="J263:J326" si="52">I263 / 18612654.47</f>
        <v>4.8375474946427669E-4</v>
      </c>
    </row>
    <row r="264" spans="1:10" ht="38.25" hidden="1" x14ac:dyDescent="0.2">
      <c r="A264" s="123" t="s">
        <v>562</v>
      </c>
      <c r="B264" s="124" t="s">
        <v>358</v>
      </c>
      <c r="C264" s="123" t="s">
        <v>23</v>
      </c>
      <c r="D264" s="123" t="s">
        <v>359</v>
      </c>
      <c r="E264" s="125" t="s">
        <v>29</v>
      </c>
      <c r="F264" s="126">
        <v>77.760000000000005</v>
      </c>
      <c r="G264" s="127">
        <v>172.53</v>
      </c>
      <c r="H264" s="127">
        <f t="shared" si="50"/>
        <v>215.66</v>
      </c>
      <c r="I264" s="127">
        <f t="shared" si="51"/>
        <v>16769.72</v>
      </c>
      <c r="J264" s="128">
        <f t="shared" si="52"/>
        <v>9.0098486634614897E-4</v>
      </c>
    </row>
    <row r="265" spans="1:10" ht="25.5" x14ac:dyDescent="0.2">
      <c r="A265" s="123" t="s">
        <v>563</v>
      </c>
      <c r="B265" s="124" t="s">
        <v>729</v>
      </c>
      <c r="C265" s="123" t="s">
        <v>23</v>
      </c>
      <c r="D265" s="123" t="s">
        <v>728</v>
      </c>
      <c r="E265" s="125" t="s">
        <v>59</v>
      </c>
      <c r="F265" s="126">
        <v>1762.56</v>
      </c>
      <c r="G265" s="127">
        <v>12.64</v>
      </c>
      <c r="H265" s="127">
        <f t="shared" si="50"/>
        <v>15.8</v>
      </c>
      <c r="I265" s="127">
        <f t="shared" si="51"/>
        <v>27848.44</v>
      </c>
      <c r="J265" s="128">
        <f t="shared" si="52"/>
        <v>1.4962100137240661E-3</v>
      </c>
    </row>
    <row r="266" spans="1:10" ht="25.5" x14ac:dyDescent="0.2">
      <c r="A266" s="123" t="s">
        <v>861</v>
      </c>
      <c r="B266" s="124" t="s">
        <v>730</v>
      </c>
      <c r="C266" s="123" t="s">
        <v>23</v>
      </c>
      <c r="D266" s="123" t="s">
        <v>731</v>
      </c>
      <c r="E266" s="125" t="s">
        <v>59</v>
      </c>
      <c r="F266" s="126">
        <v>637.20000000000005</v>
      </c>
      <c r="G266" s="127">
        <v>8.4499999999999993</v>
      </c>
      <c r="H266" s="127">
        <f t="shared" si="50"/>
        <v>10.56</v>
      </c>
      <c r="I266" s="127">
        <f t="shared" si="51"/>
        <v>6728.83</v>
      </c>
      <c r="J266" s="128">
        <f t="shared" si="52"/>
        <v>3.6151909502460128E-4</v>
      </c>
    </row>
    <row r="267" spans="1:10" ht="25.5" x14ac:dyDescent="0.2">
      <c r="A267" s="123" t="s">
        <v>862</v>
      </c>
      <c r="B267" s="124" t="s">
        <v>360</v>
      </c>
      <c r="C267" s="123" t="s">
        <v>23</v>
      </c>
      <c r="D267" s="123" t="s">
        <v>815</v>
      </c>
      <c r="E267" s="125" t="s">
        <v>59</v>
      </c>
      <c r="F267" s="126">
        <v>2570.4</v>
      </c>
      <c r="G267" s="127">
        <v>14.36</v>
      </c>
      <c r="H267" s="127">
        <f t="shared" si="50"/>
        <v>17.95</v>
      </c>
      <c r="I267" s="127">
        <f t="shared" si="51"/>
        <v>46138.68</v>
      </c>
      <c r="J267" s="128">
        <f t="shared" si="52"/>
        <v>2.4788876876410421E-3</v>
      </c>
    </row>
    <row r="268" spans="1:10" ht="25.5" x14ac:dyDescent="0.2">
      <c r="A268" s="123" t="s">
        <v>863</v>
      </c>
      <c r="B268" s="124" t="s">
        <v>361</v>
      </c>
      <c r="C268" s="123" t="s">
        <v>23</v>
      </c>
      <c r="D268" s="123" t="s">
        <v>816</v>
      </c>
      <c r="E268" s="125" t="s">
        <v>59</v>
      </c>
      <c r="F268" s="126">
        <v>459</v>
      </c>
      <c r="G268" s="127">
        <v>11.8</v>
      </c>
      <c r="H268" s="127">
        <f t="shared" si="50"/>
        <v>14.75</v>
      </c>
      <c r="I268" s="127">
        <f t="shared" si="51"/>
        <v>6770.25</v>
      </c>
      <c r="J268" s="128">
        <f t="shared" si="52"/>
        <v>3.6374446272090499E-4</v>
      </c>
    </row>
    <row r="269" spans="1:10" ht="25.5" x14ac:dyDescent="0.2">
      <c r="A269" s="123" t="s">
        <v>864</v>
      </c>
      <c r="B269" s="124" t="s">
        <v>362</v>
      </c>
      <c r="C269" s="123" t="s">
        <v>23</v>
      </c>
      <c r="D269" s="123" t="s">
        <v>817</v>
      </c>
      <c r="E269" s="125" t="s">
        <v>59</v>
      </c>
      <c r="F269" s="126">
        <v>6226.2</v>
      </c>
      <c r="G269" s="127">
        <v>9.19</v>
      </c>
      <c r="H269" s="127">
        <f t="shared" si="50"/>
        <v>11.48</v>
      </c>
      <c r="I269" s="127">
        <f t="shared" si="51"/>
        <v>71476.77</v>
      </c>
      <c r="J269" s="128">
        <f t="shared" si="52"/>
        <v>3.8402244083565159E-3</v>
      </c>
    </row>
    <row r="270" spans="1:10" ht="25.5" x14ac:dyDescent="0.2">
      <c r="A270" s="123" t="s">
        <v>865</v>
      </c>
      <c r="B270" s="124" t="s">
        <v>363</v>
      </c>
      <c r="C270" s="123" t="s">
        <v>23</v>
      </c>
      <c r="D270" s="123" t="s">
        <v>818</v>
      </c>
      <c r="E270" s="125" t="s">
        <v>59</v>
      </c>
      <c r="F270" s="126">
        <v>1576.8</v>
      </c>
      <c r="G270" s="127">
        <v>8.77</v>
      </c>
      <c r="H270" s="127">
        <f t="shared" si="50"/>
        <v>10.96</v>
      </c>
      <c r="I270" s="127">
        <f t="shared" si="51"/>
        <v>17281.72</v>
      </c>
      <c r="J270" s="128">
        <f t="shared" si="52"/>
        <v>9.2849303294459114E-4</v>
      </c>
    </row>
    <row r="271" spans="1:10" ht="38.25" hidden="1" x14ac:dyDescent="0.2">
      <c r="A271" s="123" t="s">
        <v>866</v>
      </c>
      <c r="B271" s="124" t="s">
        <v>364</v>
      </c>
      <c r="C271" s="123" t="s">
        <v>23</v>
      </c>
      <c r="D271" s="123" t="s">
        <v>819</v>
      </c>
      <c r="E271" s="125" t="s">
        <v>29</v>
      </c>
      <c r="F271" s="126">
        <v>1099.548</v>
      </c>
      <c r="G271" s="127">
        <v>40.130000000000003</v>
      </c>
      <c r="H271" s="127">
        <f t="shared" si="50"/>
        <v>50.16</v>
      </c>
      <c r="I271" s="127">
        <f t="shared" si="51"/>
        <v>55153.32</v>
      </c>
      <c r="J271" s="128">
        <f t="shared" si="52"/>
        <v>2.9632162402679582E-3</v>
      </c>
    </row>
    <row r="272" spans="1:10" ht="25.5" hidden="1" x14ac:dyDescent="0.2">
      <c r="A272" s="123" t="s">
        <v>867</v>
      </c>
      <c r="B272" s="124" t="s">
        <v>365</v>
      </c>
      <c r="C272" s="123" t="s">
        <v>23</v>
      </c>
      <c r="D272" s="123" t="s">
        <v>821</v>
      </c>
      <c r="E272" s="125" t="s">
        <v>36</v>
      </c>
      <c r="F272" s="126">
        <v>164.916</v>
      </c>
      <c r="G272" s="127">
        <v>815.47</v>
      </c>
      <c r="H272" s="127">
        <f t="shared" si="50"/>
        <v>1019.33</v>
      </c>
      <c r="I272" s="127">
        <f t="shared" si="51"/>
        <v>168103.82</v>
      </c>
      <c r="J272" s="128">
        <f t="shared" si="52"/>
        <v>9.0316950906143383E-3</v>
      </c>
    </row>
    <row r="273" spans="1:10" ht="25.5" hidden="1" x14ac:dyDescent="0.2">
      <c r="A273" s="123" t="s">
        <v>868</v>
      </c>
      <c r="B273" s="124" t="s">
        <v>366</v>
      </c>
      <c r="C273" s="123" t="s">
        <v>23</v>
      </c>
      <c r="D273" s="123" t="s">
        <v>823</v>
      </c>
      <c r="E273" s="125" t="s">
        <v>36</v>
      </c>
      <c r="F273" s="126">
        <v>7.7759999999999998</v>
      </c>
      <c r="G273" s="127">
        <v>1110.0999999999999</v>
      </c>
      <c r="H273" s="127">
        <f t="shared" si="50"/>
        <v>1387.62</v>
      </c>
      <c r="I273" s="127">
        <f t="shared" si="51"/>
        <v>10790.13</v>
      </c>
      <c r="J273" s="128">
        <f t="shared" si="52"/>
        <v>5.7972010480243977E-4</v>
      </c>
    </row>
    <row r="274" spans="1:10" hidden="1" x14ac:dyDescent="0.2">
      <c r="A274" s="129" t="s">
        <v>564</v>
      </c>
      <c r="B274" s="129"/>
      <c r="C274" s="129"/>
      <c r="D274" s="129" t="s">
        <v>367</v>
      </c>
      <c r="E274" s="129"/>
      <c r="F274" s="130"/>
      <c r="G274" s="131"/>
      <c r="H274" s="131"/>
      <c r="I274" s="132">
        <v>978606.58</v>
      </c>
      <c r="J274" s="133">
        <f t="shared" si="52"/>
        <v>5.2577486009710468E-2</v>
      </c>
    </row>
    <row r="275" spans="1:10" ht="25.5" hidden="1" x14ac:dyDescent="0.2">
      <c r="A275" s="123" t="s">
        <v>565</v>
      </c>
      <c r="B275" s="124" t="s">
        <v>813</v>
      </c>
      <c r="C275" s="123" t="s">
        <v>26</v>
      </c>
      <c r="D275" s="123" t="s">
        <v>357</v>
      </c>
      <c r="E275" s="125" t="s">
        <v>814</v>
      </c>
      <c r="F275" s="126">
        <v>4.05</v>
      </c>
      <c r="G275" s="127">
        <v>88.93</v>
      </c>
      <c r="H275" s="127">
        <f t="shared" ref="H275:H285" si="53">TRUNC(G275 * (1 + 25 / 100), 2)</f>
        <v>111.16</v>
      </c>
      <c r="I275" s="127">
        <f t="shared" ref="I275:I285" si="54">TRUNC(F275 * H275, 2)</f>
        <v>450.19</v>
      </c>
      <c r="J275" s="128">
        <f t="shared" si="52"/>
        <v>2.4187307658110736E-5</v>
      </c>
    </row>
    <row r="276" spans="1:10" ht="25.5" hidden="1" x14ac:dyDescent="0.2">
      <c r="A276" s="123" t="s">
        <v>566</v>
      </c>
      <c r="B276" s="124" t="s">
        <v>368</v>
      </c>
      <c r="C276" s="123" t="s">
        <v>23</v>
      </c>
      <c r="D276" s="123" t="s">
        <v>369</v>
      </c>
      <c r="E276" s="125" t="s">
        <v>29</v>
      </c>
      <c r="F276" s="126">
        <v>370.49400000000003</v>
      </c>
      <c r="G276" s="127">
        <v>122.7</v>
      </c>
      <c r="H276" s="127">
        <f t="shared" si="53"/>
        <v>153.37</v>
      </c>
      <c r="I276" s="127">
        <f t="shared" si="54"/>
        <v>56822.66</v>
      </c>
      <c r="J276" s="128">
        <f t="shared" si="52"/>
        <v>3.052904683294215E-3</v>
      </c>
    </row>
    <row r="277" spans="1:10" ht="25.5" x14ac:dyDescent="0.2">
      <c r="A277" s="123" t="s">
        <v>567</v>
      </c>
      <c r="B277" s="124" t="s">
        <v>732</v>
      </c>
      <c r="C277" s="123" t="s">
        <v>23</v>
      </c>
      <c r="D277" s="123" t="s">
        <v>733</v>
      </c>
      <c r="E277" s="125" t="s">
        <v>59</v>
      </c>
      <c r="F277" s="126">
        <v>750.6</v>
      </c>
      <c r="G277" s="127">
        <v>13.53</v>
      </c>
      <c r="H277" s="127">
        <f t="shared" si="53"/>
        <v>16.91</v>
      </c>
      <c r="I277" s="127">
        <f t="shared" si="54"/>
        <v>12692.64</v>
      </c>
      <c r="J277" s="128">
        <f t="shared" si="52"/>
        <v>6.8193604627744429E-4</v>
      </c>
    </row>
    <row r="278" spans="1:10" ht="25.5" x14ac:dyDescent="0.2">
      <c r="A278" s="123" t="s">
        <v>568</v>
      </c>
      <c r="B278" s="124" t="s">
        <v>734</v>
      </c>
      <c r="C278" s="123" t="s">
        <v>23</v>
      </c>
      <c r="D278" s="123" t="s">
        <v>735</v>
      </c>
      <c r="E278" s="125" t="s">
        <v>59</v>
      </c>
      <c r="F278" s="126">
        <v>4352.3999999999996</v>
      </c>
      <c r="G278" s="127">
        <v>9.5</v>
      </c>
      <c r="H278" s="127">
        <f t="shared" si="53"/>
        <v>11.87</v>
      </c>
      <c r="I278" s="127">
        <f t="shared" si="54"/>
        <v>51662.98</v>
      </c>
      <c r="J278" s="128">
        <f t="shared" si="52"/>
        <v>2.7756911343984137E-3</v>
      </c>
    </row>
    <row r="279" spans="1:10" ht="25.5" x14ac:dyDescent="0.2">
      <c r="A279" s="123" t="s">
        <v>569</v>
      </c>
      <c r="B279" s="124" t="s">
        <v>736</v>
      </c>
      <c r="C279" s="123" t="s">
        <v>23</v>
      </c>
      <c r="D279" s="123" t="s">
        <v>737</v>
      </c>
      <c r="E279" s="125" t="s">
        <v>59</v>
      </c>
      <c r="F279" s="126">
        <v>4838.3999999999996</v>
      </c>
      <c r="G279" s="127">
        <v>11.77</v>
      </c>
      <c r="H279" s="127">
        <f t="shared" si="53"/>
        <v>14.71</v>
      </c>
      <c r="I279" s="127">
        <f t="shared" si="54"/>
        <v>71172.86</v>
      </c>
      <c r="J279" s="128">
        <f t="shared" si="52"/>
        <v>3.8238962698586005E-3</v>
      </c>
    </row>
    <row r="280" spans="1:10" ht="25.5" x14ac:dyDescent="0.2">
      <c r="A280" s="123" t="s">
        <v>570</v>
      </c>
      <c r="B280" s="124" t="s">
        <v>738</v>
      </c>
      <c r="C280" s="123" t="s">
        <v>23</v>
      </c>
      <c r="D280" s="123" t="s">
        <v>739</v>
      </c>
      <c r="E280" s="125" t="s">
        <v>59</v>
      </c>
      <c r="F280" s="126">
        <v>3655.8</v>
      </c>
      <c r="G280" s="127">
        <v>10.46</v>
      </c>
      <c r="H280" s="127">
        <f t="shared" si="53"/>
        <v>13.07</v>
      </c>
      <c r="I280" s="127">
        <f t="shared" si="54"/>
        <v>47781.3</v>
      </c>
      <c r="J280" s="128">
        <f t="shared" si="52"/>
        <v>2.5671405482229426E-3</v>
      </c>
    </row>
    <row r="281" spans="1:10" ht="25.5" x14ac:dyDescent="0.2">
      <c r="A281" s="123" t="s">
        <v>571</v>
      </c>
      <c r="B281" s="124" t="s">
        <v>740</v>
      </c>
      <c r="C281" s="123" t="s">
        <v>23</v>
      </c>
      <c r="D281" s="123" t="s">
        <v>741</v>
      </c>
      <c r="E281" s="125" t="s">
        <v>59</v>
      </c>
      <c r="F281" s="126">
        <v>1625.4</v>
      </c>
      <c r="G281" s="127">
        <v>8.76</v>
      </c>
      <c r="H281" s="127">
        <f t="shared" si="53"/>
        <v>10.95</v>
      </c>
      <c r="I281" s="127">
        <f t="shared" si="54"/>
        <v>17798.13</v>
      </c>
      <c r="J281" s="128">
        <f t="shared" si="52"/>
        <v>9.5623813511861756E-4</v>
      </c>
    </row>
    <row r="282" spans="1:10" ht="25.5" x14ac:dyDescent="0.2">
      <c r="A282" s="123" t="s">
        <v>572</v>
      </c>
      <c r="B282" s="124" t="s">
        <v>370</v>
      </c>
      <c r="C282" s="123" t="s">
        <v>23</v>
      </c>
      <c r="D282" s="123" t="s">
        <v>742</v>
      </c>
      <c r="E282" s="125" t="s">
        <v>59</v>
      </c>
      <c r="F282" s="126">
        <v>1120.5</v>
      </c>
      <c r="G282" s="127">
        <v>8.18</v>
      </c>
      <c r="H282" s="127">
        <f t="shared" si="53"/>
        <v>10.220000000000001</v>
      </c>
      <c r="I282" s="127">
        <f t="shared" si="54"/>
        <v>11451.51</v>
      </c>
      <c r="J282" s="128">
        <f t="shared" si="52"/>
        <v>6.1525399391352913E-4</v>
      </c>
    </row>
    <row r="283" spans="1:10" ht="25.5" hidden="1" x14ac:dyDescent="0.2">
      <c r="A283" s="123" t="s">
        <v>573</v>
      </c>
      <c r="B283" s="124" t="s">
        <v>371</v>
      </c>
      <c r="C283" s="123" t="s">
        <v>23</v>
      </c>
      <c r="D283" s="123" t="s">
        <v>710</v>
      </c>
      <c r="E283" s="125" t="s">
        <v>36</v>
      </c>
      <c r="F283" s="126">
        <v>87.695999999999998</v>
      </c>
      <c r="G283" s="127">
        <v>775.76</v>
      </c>
      <c r="H283" s="127">
        <f t="shared" si="53"/>
        <v>969.7</v>
      </c>
      <c r="I283" s="127">
        <f t="shared" si="54"/>
        <v>85038.81</v>
      </c>
      <c r="J283" s="128">
        <f t="shared" si="52"/>
        <v>4.568870610963424E-3</v>
      </c>
    </row>
    <row r="284" spans="1:10" hidden="1" x14ac:dyDescent="0.2">
      <c r="A284" s="123" t="s">
        <v>574</v>
      </c>
      <c r="B284" s="124" t="s">
        <v>372</v>
      </c>
      <c r="C284" s="123" t="s">
        <v>342</v>
      </c>
      <c r="D284" s="123" t="s">
        <v>824</v>
      </c>
      <c r="E284" s="125" t="s">
        <v>36</v>
      </c>
      <c r="F284" s="126">
        <v>41.201999999999998</v>
      </c>
      <c r="G284" s="127">
        <v>5331.39</v>
      </c>
      <c r="H284" s="127">
        <f t="shared" si="53"/>
        <v>6664.23</v>
      </c>
      <c r="I284" s="127">
        <f t="shared" si="54"/>
        <v>274579.59999999998</v>
      </c>
      <c r="J284" s="128">
        <f t="shared" si="52"/>
        <v>1.4752307385417229E-2</v>
      </c>
    </row>
    <row r="285" spans="1:10" ht="38.25" hidden="1" x14ac:dyDescent="0.2">
      <c r="A285" s="123" t="s">
        <v>575</v>
      </c>
      <c r="B285" s="124" t="s">
        <v>825</v>
      </c>
      <c r="C285" s="123" t="s">
        <v>26</v>
      </c>
      <c r="D285" s="123" t="s">
        <v>826</v>
      </c>
      <c r="E285" s="125" t="s">
        <v>29</v>
      </c>
      <c r="F285" s="126">
        <v>270</v>
      </c>
      <c r="G285" s="127">
        <v>1034.54</v>
      </c>
      <c r="H285" s="127">
        <f t="shared" si="53"/>
        <v>1293.17</v>
      </c>
      <c r="I285" s="127">
        <f t="shared" si="54"/>
        <v>349155.9</v>
      </c>
      <c r="J285" s="128">
        <f t="shared" si="52"/>
        <v>1.8759059894587943E-2</v>
      </c>
    </row>
    <row r="286" spans="1:10" hidden="1" x14ac:dyDescent="0.2">
      <c r="A286" s="129" t="s">
        <v>576</v>
      </c>
      <c r="B286" s="129"/>
      <c r="C286" s="129"/>
      <c r="D286" s="129" t="s">
        <v>373</v>
      </c>
      <c r="E286" s="129"/>
      <c r="F286" s="130"/>
      <c r="G286" s="131"/>
      <c r="H286" s="131"/>
      <c r="I286" s="132">
        <v>5782.14</v>
      </c>
      <c r="J286" s="133">
        <f t="shared" si="52"/>
        <v>3.1065638753030594E-4</v>
      </c>
    </row>
    <row r="287" spans="1:10" ht="25.5" hidden="1" x14ac:dyDescent="0.2">
      <c r="A287" s="123" t="s">
        <v>577</v>
      </c>
      <c r="B287" s="124" t="s">
        <v>374</v>
      </c>
      <c r="C287" s="123" t="s">
        <v>375</v>
      </c>
      <c r="D287" s="123" t="s">
        <v>376</v>
      </c>
      <c r="E287" s="125" t="s">
        <v>73</v>
      </c>
      <c r="F287" s="126">
        <v>6</v>
      </c>
      <c r="G287" s="127">
        <v>292.52999999999997</v>
      </c>
      <c r="H287" s="127">
        <f>TRUNC(G287 * (1 + 25 / 100), 2)</f>
        <v>365.66</v>
      </c>
      <c r="I287" s="127">
        <f>TRUNC(F287 * H287, 2)</f>
        <v>2193.96</v>
      </c>
      <c r="J287" s="128">
        <f t="shared" si="52"/>
        <v>1.1787464294984036E-4</v>
      </c>
    </row>
    <row r="288" spans="1:10" ht="38.25" hidden="1" x14ac:dyDescent="0.2">
      <c r="A288" s="123" t="s">
        <v>578</v>
      </c>
      <c r="B288" s="124" t="s">
        <v>377</v>
      </c>
      <c r="C288" s="123" t="s">
        <v>375</v>
      </c>
      <c r="D288" s="123" t="s">
        <v>838</v>
      </c>
      <c r="E288" s="125" t="s">
        <v>73</v>
      </c>
      <c r="F288" s="126">
        <v>6</v>
      </c>
      <c r="G288" s="127">
        <v>478.43</v>
      </c>
      <c r="H288" s="127">
        <f>TRUNC(G288 * (1 + 25 / 100), 2)</f>
        <v>598.03</v>
      </c>
      <c r="I288" s="127">
        <f>TRUNC(F288 * H288, 2)</f>
        <v>3588.18</v>
      </c>
      <c r="J288" s="128">
        <f t="shared" si="52"/>
        <v>1.9278174458046553E-4</v>
      </c>
    </row>
    <row r="289" spans="1:10" hidden="1" x14ac:dyDescent="0.2">
      <c r="A289" s="129" t="s">
        <v>579</v>
      </c>
      <c r="B289" s="129"/>
      <c r="C289" s="129"/>
      <c r="D289" s="129" t="s">
        <v>13</v>
      </c>
      <c r="E289" s="129"/>
      <c r="F289" s="130"/>
      <c r="G289" s="131"/>
      <c r="H289" s="131"/>
      <c r="I289" s="132">
        <v>20328.3</v>
      </c>
      <c r="J289" s="133">
        <f t="shared" si="52"/>
        <v>1.092176295045142E-3</v>
      </c>
    </row>
    <row r="290" spans="1:10" hidden="1" x14ac:dyDescent="0.2">
      <c r="A290" s="123" t="s">
        <v>580</v>
      </c>
      <c r="B290" s="124" t="s">
        <v>378</v>
      </c>
      <c r="C290" s="123" t="s">
        <v>342</v>
      </c>
      <c r="D290" s="123" t="s">
        <v>829</v>
      </c>
      <c r="E290" s="125" t="s">
        <v>47</v>
      </c>
      <c r="F290" s="126">
        <v>108</v>
      </c>
      <c r="G290" s="127">
        <v>146.68</v>
      </c>
      <c r="H290" s="127">
        <f>TRUNC(G290 * (1 + 25 / 100), 2)</f>
        <v>183.35</v>
      </c>
      <c r="I290" s="127">
        <f>TRUNC(F290 * H290, 2)</f>
        <v>19801.8</v>
      </c>
      <c r="J290" s="128">
        <f t="shared" si="52"/>
        <v>1.0638890885723297E-3</v>
      </c>
    </row>
    <row r="291" spans="1:10" hidden="1" x14ac:dyDescent="0.2">
      <c r="A291" s="123" t="s">
        <v>869</v>
      </c>
      <c r="B291" s="124" t="s">
        <v>379</v>
      </c>
      <c r="C291" s="123" t="s">
        <v>23</v>
      </c>
      <c r="D291" s="123" t="s">
        <v>830</v>
      </c>
      <c r="E291" s="125" t="s">
        <v>29</v>
      </c>
      <c r="F291" s="126">
        <v>270</v>
      </c>
      <c r="G291" s="127">
        <v>1.56</v>
      </c>
      <c r="H291" s="127">
        <f>TRUNC(G291 * (1 + 25 / 100), 2)</f>
        <v>1.95</v>
      </c>
      <c r="I291" s="127">
        <f>TRUNC(F291 * H291, 2)</f>
        <v>526.5</v>
      </c>
      <c r="J291" s="128">
        <f t="shared" si="52"/>
        <v>2.8287206472812154E-5</v>
      </c>
    </row>
    <row r="292" spans="1:10" ht="25.5" hidden="1" x14ac:dyDescent="0.2">
      <c r="A292" s="110" t="s">
        <v>336</v>
      </c>
      <c r="B292" s="110"/>
      <c r="C292" s="110"/>
      <c r="D292" s="110" t="s">
        <v>870</v>
      </c>
      <c r="E292" s="110"/>
      <c r="F292" s="111">
        <v>4</v>
      </c>
      <c r="G292" s="117"/>
      <c r="H292" s="117"/>
      <c r="I292" s="118">
        <v>3404043.99</v>
      </c>
      <c r="J292" s="112">
        <f t="shared" si="52"/>
        <v>0.18288868981512879</v>
      </c>
    </row>
    <row r="293" spans="1:10" hidden="1" x14ac:dyDescent="0.2">
      <c r="A293" s="129" t="s">
        <v>583</v>
      </c>
      <c r="B293" s="129"/>
      <c r="C293" s="129"/>
      <c r="D293" s="129" t="s">
        <v>6</v>
      </c>
      <c r="E293" s="129"/>
      <c r="F293" s="130"/>
      <c r="G293" s="131"/>
      <c r="H293" s="131"/>
      <c r="I293" s="132">
        <v>50938.559999999998</v>
      </c>
      <c r="J293" s="133">
        <f t="shared" si="52"/>
        <v>2.7367703022748908E-3</v>
      </c>
    </row>
    <row r="294" spans="1:10" ht="25.5" hidden="1" x14ac:dyDescent="0.2">
      <c r="A294" s="123" t="s">
        <v>584</v>
      </c>
      <c r="B294" s="124" t="s">
        <v>790</v>
      </c>
      <c r="C294" s="123" t="s">
        <v>26</v>
      </c>
      <c r="D294" s="123" t="s">
        <v>791</v>
      </c>
      <c r="E294" s="125" t="s">
        <v>36</v>
      </c>
      <c r="F294" s="126">
        <v>64</v>
      </c>
      <c r="G294" s="127">
        <v>264.22000000000003</v>
      </c>
      <c r="H294" s="127">
        <f t="shared" ref="H294:H299" si="55">TRUNC(G294 * (1 + 25 / 100), 2)</f>
        <v>330.27</v>
      </c>
      <c r="I294" s="127">
        <f t="shared" ref="I294:I299" si="56">TRUNC(F294 * H294, 2)</f>
        <v>21137.279999999999</v>
      </c>
      <c r="J294" s="128">
        <f t="shared" si="52"/>
        <v>1.1356402728084384E-3</v>
      </c>
    </row>
    <row r="295" spans="1:10" hidden="1" x14ac:dyDescent="0.2">
      <c r="A295" s="123" t="s">
        <v>585</v>
      </c>
      <c r="B295" s="124" t="s">
        <v>41</v>
      </c>
      <c r="C295" s="123" t="s">
        <v>23</v>
      </c>
      <c r="D295" s="123" t="s">
        <v>792</v>
      </c>
      <c r="E295" s="125" t="s">
        <v>29</v>
      </c>
      <c r="F295" s="126">
        <v>960</v>
      </c>
      <c r="G295" s="127">
        <v>4.7300000000000004</v>
      </c>
      <c r="H295" s="127">
        <f t="shared" si="55"/>
        <v>5.91</v>
      </c>
      <c r="I295" s="127">
        <f t="shared" si="56"/>
        <v>5673.6</v>
      </c>
      <c r="J295" s="128">
        <f t="shared" si="52"/>
        <v>3.0482487111898774E-4</v>
      </c>
    </row>
    <row r="296" spans="1:10" ht="38.25" hidden="1" x14ac:dyDescent="0.2">
      <c r="A296" s="123" t="s">
        <v>586</v>
      </c>
      <c r="B296" s="124" t="s">
        <v>346</v>
      </c>
      <c r="C296" s="123" t="s">
        <v>23</v>
      </c>
      <c r="D296" s="123" t="s">
        <v>793</v>
      </c>
      <c r="E296" s="125" t="s">
        <v>36</v>
      </c>
      <c r="F296" s="126">
        <v>256</v>
      </c>
      <c r="G296" s="127">
        <v>9.19</v>
      </c>
      <c r="H296" s="127">
        <f t="shared" si="55"/>
        <v>11.48</v>
      </c>
      <c r="I296" s="127">
        <f t="shared" si="56"/>
        <v>2938.88</v>
      </c>
      <c r="J296" s="128">
        <f t="shared" si="52"/>
        <v>1.5789687627505827E-4</v>
      </c>
    </row>
    <row r="297" spans="1:10" ht="25.5" hidden="1" x14ac:dyDescent="0.2">
      <c r="A297" s="123" t="s">
        <v>587</v>
      </c>
      <c r="B297" s="124" t="s">
        <v>347</v>
      </c>
      <c r="C297" s="123" t="s">
        <v>23</v>
      </c>
      <c r="D297" s="123" t="s">
        <v>348</v>
      </c>
      <c r="E297" s="125" t="s">
        <v>44</v>
      </c>
      <c r="F297" s="126">
        <v>256</v>
      </c>
      <c r="G297" s="127">
        <v>3.08</v>
      </c>
      <c r="H297" s="127">
        <f t="shared" si="55"/>
        <v>3.85</v>
      </c>
      <c r="I297" s="127">
        <f t="shared" si="56"/>
        <v>985.6</v>
      </c>
      <c r="J297" s="128">
        <f t="shared" si="52"/>
        <v>5.295322070200125E-5</v>
      </c>
    </row>
    <row r="298" spans="1:10" hidden="1" x14ac:dyDescent="0.2">
      <c r="A298" s="123" t="s">
        <v>588</v>
      </c>
      <c r="B298" s="124" t="s">
        <v>794</v>
      </c>
      <c r="C298" s="123" t="s">
        <v>23</v>
      </c>
      <c r="D298" s="123" t="s">
        <v>795</v>
      </c>
      <c r="E298" s="125" t="s">
        <v>28</v>
      </c>
      <c r="F298" s="126">
        <v>32</v>
      </c>
      <c r="G298" s="127">
        <v>14.52</v>
      </c>
      <c r="H298" s="127">
        <f t="shared" si="55"/>
        <v>18.149999999999999</v>
      </c>
      <c r="I298" s="127">
        <f t="shared" si="56"/>
        <v>580.79999999999995</v>
      </c>
      <c r="J298" s="128">
        <f t="shared" si="52"/>
        <v>3.1204576485107875E-5</v>
      </c>
    </row>
    <row r="299" spans="1:10" ht="25.5" hidden="1" x14ac:dyDescent="0.2">
      <c r="A299" s="123" t="s">
        <v>589</v>
      </c>
      <c r="B299" s="124" t="s">
        <v>46</v>
      </c>
      <c r="C299" s="123" t="s">
        <v>23</v>
      </c>
      <c r="D299" s="123" t="s">
        <v>796</v>
      </c>
      <c r="E299" s="125" t="s">
        <v>47</v>
      </c>
      <c r="F299" s="126">
        <v>240</v>
      </c>
      <c r="G299" s="127">
        <v>65.41</v>
      </c>
      <c r="H299" s="127">
        <f t="shared" si="55"/>
        <v>81.760000000000005</v>
      </c>
      <c r="I299" s="127">
        <f t="shared" si="56"/>
        <v>19622.400000000001</v>
      </c>
      <c r="J299" s="128">
        <f t="shared" si="52"/>
        <v>1.0542504848852976E-3</v>
      </c>
    </row>
    <row r="300" spans="1:10" hidden="1" x14ac:dyDescent="0.2">
      <c r="A300" s="129" t="s">
        <v>590</v>
      </c>
      <c r="B300" s="129"/>
      <c r="C300" s="129"/>
      <c r="D300" s="129" t="s">
        <v>349</v>
      </c>
      <c r="E300" s="129"/>
      <c r="F300" s="130"/>
      <c r="G300" s="131"/>
      <c r="H300" s="131"/>
      <c r="I300" s="132">
        <v>102639.11</v>
      </c>
      <c r="J300" s="133">
        <f t="shared" si="52"/>
        <v>5.5144799558512411E-3</v>
      </c>
    </row>
    <row r="301" spans="1:10" ht="38.25" hidden="1" x14ac:dyDescent="0.2">
      <c r="A301" s="123" t="s">
        <v>591</v>
      </c>
      <c r="B301" s="124" t="s">
        <v>350</v>
      </c>
      <c r="C301" s="123" t="s">
        <v>23</v>
      </c>
      <c r="D301" s="123" t="s">
        <v>351</v>
      </c>
      <c r="E301" s="125" t="s">
        <v>36</v>
      </c>
      <c r="F301" s="126">
        <v>1298.8</v>
      </c>
      <c r="G301" s="127">
        <v>15.72</v>
      </c>
      <c r="H301" s="127">
        <f t="shared" ref="H301:H306" si="57">TRUNC(G301 * (1 + 25 / 100), 2)</f>
        <v>19.649999999999999</v>
      </c>
      <c r="I301" s="127">
        <f t="shared" ref="I301:I306" si="58">TRUNC(F301 * H301, 2)</f>
        <v>25521.42</v>
      </c>
      <c r="J301" s="128">
        <f t="shared" si="52"/>
        <v>1.3711864710719041E-3</v>
      </c>
    </row>
    <row r="302" spans="1:10" hidden="1" x14ac:dyDescent="0.2">
      <c r="A302" s="123" t="s">
        <v>592</v>
      </c>
      <c r="B302" s="124" t="s">
        <v>51</v>
      </c>
      <c r="C302" s="123" t="s">
        <v>23</v>
      </c>
      <c r="D302" s="123" t="s">
        <v>52</v>
      </c>
      <c r="E302" s="125" t="s">
        <v>36</v>
      </c>
      <c r="F302" s="126">
        <v>207.80799999999999</v>
      </c>
      <c r="G302" s="127">
        <v>54.26</v>
      </c>
      <c r="H302" s="127">
        <f t="shared" si="57"/>
        <v>67.819999999999993</v>
      </c>
      <c r="I302" s="127">
        <f t="shared" si="58"/>
        <v>14093.53</v>
      </c>
      <c r="J302" s="128">
        <f t="shared" si="52"/>
        <v>7.5720150625027975E-4</v>
      </c>
    </row>
    <row r="303" spans="1:10" ht="25.5" hidden="1" x14ac:dyDescent="0.2">
      <c r="A303" s="123" t="s">
        <v>593</v>
      </c>
      <c r="B303" s="124" t="s">
        <v>49</v>
      </c>
      <c r="C303" s="123" t="s">
        <v>23</v>
      </c>
      <c r="D303" s="123" t="s">
        <v>797</v>
      </c>
      <c r="E303" s="125" t="s">
        <v>36</v>
      </c>
      <c r="F303" s="126">
        <v>285.95999999999998</v>
      </c>
      <c r="G303" s="127">
        <v>96.13</v>
      </c>
      <c r="H303" s="127">
        <f t="shared" si="57"/>
        <v>120.16</v>
      </c>
      <c r="I303" s="127">
        <f t="shared" si="58"/>
        <v>34360.949999999997</v>
      </c>
      <c r="J303" s="128">
        <f t="shared" si="52"/>
        <v>1.8461069083608255E-3</v>
      </c>
    </row>
    <row r="304" spans="1:10" ht="38.25" hidden="1" x14ac:dyDescent="0.2">
      <c r="A304" s="123" t="s">
        <v>594</v>
      </c>
      <c r="B304" s="124" t="s">
        <v>352</v>
      </c>
      <c r="C304" s="123" t="s">
        <v>23</v>
      </c>
      <c r="D304" s="123" t="s">
        <v>798</v>
      </c>
      <c r="E304" s="125" t="s">
        <v>36</v>
      </c>
      <c r="F304" s="126">
        <v>493.76799999999997</v>
      </c>
      <c r="G304" s="127">
        <v>6.46</v>
      </c>
      <c r="H304" s="127">
        <f t="shared" si="57"/>
        <v>8.07</v>
      </c>
      <c r="I304" s="127">
        <f t="shared" si="58"/>
        <v>3984.7</v>
      </c>
      <c r="J304" s="128">
        <f t="shared" si="52"/>
        <v>2.1408553016564972E-4</v>
      </c>
    </row>
    <row r="305" spans="1:10" ht="38.25" hidden="1" x14ac:dyDescent="0.2">
      <c r="A305" s="123" t="s">
        <v>595</v>
      </c>
      <c r="B305" s="124" t="s">
        <v>346</v>
      </c>
      <c r="C305" s="123" t="s">
        <v>23</v>
      </c>
      <c r="D305" s="123" t="s">
        <v>793</v>
      </c>
      <c r="E305" s="125" t="s">
        <v>36</v>
      </c>
      <c r="F305" s="126">
        <v>493.76799999999997</v>
      </c>
      <c r="G305" s="127">
        <v>9.19</v>
      </c>
      <c r="H305" s="127">
        <f t="shared" si="57"/>
        <v>11.48</v>
      </c>
      <c r="I305" s="127">
        <f t="shared" si="58"/>
        <v>5668.45</v>
      </c>
      <c r="J305" s="128">
        <f t="shared" si="52"/>
        <v>3.0454817764636666E-4</v>
      </c>
    </row>
    <row r="306" spans="1:10" ht="25.5" hidden="1" x14ac:dyDescent="0.2">
      <c r="A306" s="123" t="s">
        <v>596</v>
      </c>
      <c r="B306" s="124" t="s">
        <v>347</v>
      </c>
      <c r="C306" s="123" t="s">
        <v>23</v>
      </c>
      <c r="D306" s="123" t="s">
        <v>348</v>
      </c>
      <c r="E306" s="125" t="s">
        <v>44</v>
      </c>
      <c r="F306" s="126">
        <v>4937.68</v>
      </c>
      <c r="G306" s="127">
        <v>3.08</v>
      </c>
      <c r="H306" s="127">
        <f t="shared" si="57"/>
        <v>3.85</v>
      </c>
      <c r="I306" s="127">
        <f t="shared" si="58"/>
        <v>19010.060000000001</v>
      </c>
      <c r="J306" s="128">
        <f t="shared" si="52"/>
        <v>1.0213513623562153E-3</v>
      </c>
    </row>
    <row r="307" spans="1:10" hidden="1" x14ac:dyDescent="0.2">
      <c r="A307" s="129" t="s">
        <v>597</v>
      </c>
      <c r="B307" s="129"/>
      <c r="C307" s="129"/>
      <c r="D307" s="129" t="s">
        <v>353</v>
      </c>
      <c r="E307" s="129"/>
      <c r="F307" s="130"/>
      <c r="G307" s="131"/>
      <c r="H307" s="131"/>
      <c r="I307" s="132">
        <v>1116830.01</v>
      </c>
      <c r="J307" s="133">
        <f t="shared" si="52"/>
        <v>6.0003800736757568E-2</v>
      </c>
    </row>
    <row r="308" spans="1:10" hidden="1" x14ac:dyDescent="0.2">
      <c r="A308" s="123" t="s">
        <v>598</v>
      </c>
      <c r="B308" s="124" t="s">
        <v>606</v>
      </c>
      <c r="C308" s="123" t="s">
        <v>375</v>
      </c>
      <c r="D308" s="123" t="s">
        <v>607</v>
      </c>
      <c r="E308" s="125" t="s">
        <v>549</v>
      </c>
      <c r="F308" s="126">
        <v>1152</v>
      </c>
      <c r="G308" s="127">
        <v>425.28</v>
      </c>
      <c r="H308" s="127">
        <f t="shared" ref="H308:H316" si="59">TRUNC(G308 * (1 + 25 / 100), 2)</f>
        <v>531.6</v>
      </c>
      <c r="I308" s="127">
        <f t="shared" ref="I308:I316" si="60">TRUNC(F308 * H308, 2)</f>
        <v>612403.19999999995</v>
      </c>
      <c r="J308" s="128">
        <f t="shared" si="52"/>
        <v>3.2902518068396717E-2</v>
      </c>
    </row>
    <row r="309" spans="1:10" ht="25.5" hidden="1" x14ac:dyDescent="0.2">
      <c r="A309" s="123" t="s">
        <v>599</v>
      </c>
      <c r="B309" s="124" t="s">
        <v>56</v>
      </c>
      <c r="C309" s="123" t="s">
        <v>23</v>
      </c>
      <c r="D309" s="123" t="s">
        <v>800</v>
      </c>
      <c r="E309" s="125" t="s">
        <v>29</v>
      </c>
      <c r="F309" s="126">
        <v>360</v>
      </c>
      <c r="G309" s="127">
        <v>45.71</v>
      </c>
      <c r="H309" s="127">
        <f t="shared" si="59"/>
        <v>57.13</v>
      </c>
      <c r="I309" s="127">
        <f t="shared" si="60"/>
        <v>20566.8</v>
      </c>
      <c r="J309" s="128">
        <f t="shared" si="52"/>
        <v>1.1049901578063304E-3</v>
      </c>
    </row>
    <row r="310" spans="1:10" x14ac:dyDescent="0.2">
      <c r="A310" s="123" t="s">
        <v>600</v>
      </c>
      <c r="B310" s="124" t="s">
        <v>58</v>
      </c>
      <c r="C310" s="123" t="s">
        <v>23</v>
      </c>
      <c r="D310" s="123" t="s">
        <v>801</v>
      </c>
      <c r="E310" s="125" t="s">
        <v>59</v>
      </c>
      <c r="F310" s="126">
        <v>104</v>
      </c>
      <c r="G310" s="127">
        <v>17.25</v>
      </c>
      <c r="H310" s="127">
        <f t="shared" si="59"/>
        <v>21.56</v>
      </c>
      <c r="I310" s="127">
        <f t="shared" si="60"/>
        <v>2242.2399999999998</v>
      </c>
      <c r="J310" s="128">
        <f t="shared" si="52"/>
        <v>1.2046857709705283E-4</v>
      </c>
    </row>
    <row r="311" spans="1:10" ht="25.5" x14ac:dyDescent="0.2">
      <c r="A311" s="123" t="s">
        <v>601</v>
      </c>
      <c r="B311" s="124" t="s">
        <v>802</v>
      </c>
      <c r="C311" s="123" t="s">
        <v>23</v>
      </c>
      <c r="D311" s="123" t="s">
        <v>803</v>
      </c>
      <c r="E311" s="125" t="s">
        <v>59</v>
      </c>
      <c r="F311" s="126">
        <v>9128</v>
      </c>
      <c r="G311" s="127">
        <v>10.28</v>
      </c>
      <c r="H311" s="127">
        <f t="shared" si="59"/>
        <v>12.85</v>
      </c>
      <c r="I311" s="127">
        <f t="shared" si="60"/>
        <v>117294.8</v>
      </c>
      <c r="J311" s="128">
        <f t="shared" si="52"/>
        <v>6.3018845693964039E-3</v>
      </c>
    </row>
    <row r="312" spans="1:10" ht="25.5" x14ac:dyDescent="0.2">
      <c r="A312" s="123" t="s">
        <v>602</v>
      </c>
      <c r="B312" s="124" t="s">
        <v>804</v>
      </c>
      <c r="C312" s="123" t="s">
        <v>23</v>
      </c>
      <c r="D312" s="123" t="s">
        <v>805</v>
      </c>
      <c r="E312" s="125" t="s">
        <v>59</v>
      </c>
      <c r="F312" s="126">
        <v>1288</v>
      </c>
      <c r="G312" s="127">
        <v>9.6300000000000008</v>
      </c>
      <c r="H312" s="127">
        <f t="shared" si="59"/>
        <v>12.03</v>
      </c>
      <c r="I312" s="127">
        <f t="shared" si="60"/>
        <v>15494.64</v>
      </c>
      <c r="J312" s="128">
        <f t="shared" si="52"/>
        <v>8.3247878613845023E-4</v>
      </c>
    </row>
    <row r="313" spans="1:10" ht="25.5" hidden="1" x14ac:dyDescent="0.2">
      <c r="A313" s="123" t="s">
        <v>603</v>
      </c>
      <c r="B313" s="124" t="s">
        <v>354</v>
      </c>
      <c r="C313" s="123" t="s">
        <v>23</v>
      </c>
      <c r="D313" s="123" t="s">
        <v>806</v>
      </c>
      <c r="E313" s="125" t="s">
        <v>29</v>
      </c>
      <c r="F313" s="126">
        <v>332</v>
      </c>
      <c r="G313" s="127">
        <v>138.55000000000001</v>
      </c>
      <c r="H313" s="127">
        <f t="shared" si="59"/>
        <v>173.18</v>
      </c>
      <c r="I313" s="127">
        <f t="shared" si="60"/>
        <v>57495.76</v>
      </c>
      <c r="J313" s="128">
        <f t="shared" si="52"/>
        <v>3.0890682515313469E-3</v>
      </c>
    </row>
    <row r="314" spans="1:10" hidden="1" x14ac:dyDescent="0.2">
      <c r="A314" s="123" t="s">
        <v>871</v>
      </c>
      <c r="B314" s="124" t="s">
        <v>355</v>
      </c>
      <c r="C314" s="123" t="s">
        <v>342</v>
      </c>
      <c r="D314" s="123" t="s">
        <v>833</v>
      </c>
      <c r="E314" s="125" t="s">
        <v>28</v>
      </c>
      <c r="F314" s="126">
        <v>96</v>
      </c>
      <c r="G314" s="127">
        <v>29.02</v>
      </c>
      <c r="H314" s="127">
        <f t="shared" si="59"/>
        <v>36.270000000000003</v>
      </c>
      <c r="I314" s="127">
        <f t="shared" si="60"/>
        <v>3481.92</v>
      </c>
      <c r="J314" s="128">
        <f t="shared" si="52"/>
        <v>1.8707272547353104E-4</v>
      </c>
    </row>
    <row r="315" spans="1:10" ht="25.5" hidden="1" x14ac:dyDescent="0.2">
      <c r="A315" s="123" t="s">
        <v>872</v>
      </c>
      <c r="B315" s="124" t="s">
        <v>63</v>
      </c>
      <c r="C315" s="123" t="s">
        <v>23</v>
      </c>
      <c r="D315" s="123" t="s">
        <v>810</v>
      </c>
      <c r="E315" s="125" t="s">
        <v>36</v>
      </c>
      <c r="F315" s="126">
        <v>192.16</v>
      </c>
      <c r="G315" s="127">
        <v>1028.0999999999999</v>
      </c>
      <c r="H315" s="127">
        <f t="shared" si="59"/>
        <v>1285.1199999999999</v>
      </c>
      <c r="I315" s="127">
        <f t="shared" si="60"/>
        <v>246948.65</v>
      </c>
      <c r="J315" s="128">
        <f t="shared" si="52"/>
        <v>1.3267782432539834E-2</v>
      </c>
    </row>
    <row r="316" spans="1:10" ht="25.5" hidden="1" x14ac:dyDescent="0.2">
      <c r="A316" s="123" t="s">
        <v>873</v>
      </c>
      <c r="B316" s="124" t="s">
        <v>65</v>
      </c>
      <c r="C316" s="123" t="s">
        <v>23</v>
      </c>
      <c r="D316" s="123" t="s">
        <v>812</v>
      </c>
      <c r="E316" s="125" t="s">
        <v>29</v>
      </c>
      <c r="F316" s="126">
        <v>600</v>
      </c>
      <c r="G316" s="127">
        <v>54.54</v>
      </c>
      <c r="H316" s="127">
        <f t="shared" si="59"/>
        <v>68.17</v>
      </c>
      <c r="I316" s="127">
        <f t="shared" si="60"/>
        <v>40902</v>
      </c>
      <c r="J316" s="128">
        <f t="shared" si="52"/>
        <v>2.1975371683778965E-3</v>
      </c>
    </row>
    <row r="317" spans="1:10" hidden="1" x14ac:dyDescent="0.2">
      <c r="A317" s="129" t="s">
        <v>604</v>
      </c>
      <c r="B317" s="129"/>
      <c r="C317" s="129"/>
      <c r="D317" s="129" t="s">
        <v>356</v>
      </c>
      <c r="E317" s="129"/>
      <c r="F317" s="130"/>
      <c r="G317" s="131"/>
      <c r="H317" s="131"/>
      <c r="I317" s="132">
        <v>646023.22</v>
      </c>
      <c r="J317" s="133">
        <f t="shared" si="52"/>
        <v>3.4708817113714999E-2</v>
      </c>
    </row>
    <row r="318" spans="1:10" ht="25.5" hidden="1" x14ac:dyDescent="0.2">
      <c r="A318" s="123" t="s">
        <v>605</v>
      </c>
      <c r="B318" s="124" t="s">
        <v>813</v>
      </c>
      <c r="C318" s="123" t="s">
        <v>26</v>
      </c>
      <c r="D318" s="123" t="s">
        <v>357</v>
      </c>
      <c r="E318" s="125" t="s">
        <v>814</v>
      </c>
      <c r="F318" s="126">
        <v>120</v>
      </c>
      <c r="G318" s="127">
        <v>88.93</v>
      </c>
      <c r="H318" s="127">
        <f t="shared" ref="H318:H328" si="61">TRUNC(G318 * (1 + 25 / 100), 2)</f>
        <v>111.16</v>
      </c>
      <c r="I318" s="127">
        <f t="shared" ref="I318:I328" si="62">TRUNC(F318 * H318, 2)</f>
        <v>13339.2</v>
      </c>
      <c r="J318" s="128">
        <f t="shared" si="52"/>
        <v>7.1667370291003966E-4</v>
      </c>
    </row>
    <row r="319" spans="1:10" ht="38.25" hidden="1" x14ac:dyDescent="0.2">
      <c r="A319" s="123" t="s">
        <v>608</v>
      </c>
      <c r="B319" s="124" t="s">
        <v>358</v>
      </c>
      <c r="C319" s="123" t="s">
        <v>23</v>
      </c>
      <c r="D319" s="123" t="s">
        <v>359</v>
      </c>
      <c r="E319" s="125" t="s">
        <v>29</v>
      </c>
      <c r="F319" s="126">
        <v>115.2</v>
      </c>
      <c r="G319" s="127">
        <v>172.53</v>
      </c>
      <c r="H319" s="127">
        <f t="shared" si="61"/>
        <v>215.66</v>
      </c>
      <c r="I319" s="127">
        <f t="shared" si="62"/>
        <v>24844.03</v>
      </c>
      <c r="J319" s="128">
        <f t="shared" si="52"/>
        <v>1.3347924144857346E-3</v>
      </c>
    </row>
    <row r="320" spans="1:10" ht="25.5" x14ac:dyDescent="0.2">
      <c r="A320" s="123" t="s">
        <v>609</v>
      </c>
      <c r="B320" s="124" t="s">
        <v>729</v>
      </c>
      <c r="C320" s="123" t="s">
        <v>23</v>
      </c>
      <c r="D320" s="123" t="s">
        <v>728</v>
      </c>
      <c r="E320" s="125" t="s">
        <v>59</v>
      </c>
      <c r="F320" s="126">
        <v>2611.1999999999998</v>
      </c>
      <c r="G320" s="127">
        <v>12.64</v>
      </c>
      <c r="H320" s="127">
        <f t="shared" si="61"/>
        <v>15.8</v>
      </c>
      <c r="I320" s="127">
        <f t="shared" si="62"/>
        <v>41256.959999999999</v>
      </c>
      <c r="J320" s="128">
        <f t="shared" si="52"/>
        <v>2.2166080645024729E-3</v>
      </c>
    </row>
    <row r="321" spans="1:10" ht="25.5" x14ac:dyDescent="0.2">
      <c r="A321" s="123" t="s">
        <v>610</v>
      </c>
      <c r="B321" s="124" t="s">
        <v>730</v>
      </c>
      <c r="C321" s="123" t="s">
        <v>23</v>
      </c>
      <c r="D321" s="123" t="s">
        <v>731</v>
      </c>
      <c r="E321" s="125" t="s">
        <v>59</v>
      </c>
      <c r="F321" s="126">
        <v>944</v>
      </c>
      <c r="G321" s="127">
        <v>8.4499999999999993</v>
      </c>
      <c r="H321" s="127">
        <f t="shared" si="61"/>
        <v>10.56</v>
      </c>
      <c r="I321" s="127">
        <f t="shared" si="62"/>
        <v>9968.64</v>
      </c>
      <c r="J321" s="128">
        <f t="shared" si="52"/>
        <v>5.3558400367166971E-4</v>
      </c>
    </row>
    <row r="322" spans="1:10" ht="25.5" x14ac:dyDescent="0.2">
      <c r="A322" s="123" t="s">
        <v>611</v>
      </c>
      <c r="B322" s="124" t="s">
        <v>360</v>
      </c>
      <c r="C322" s="123" t="s">
        <v>23</v>
      </c>
      <c r="D322" s="123" t="s">
        <v>815</v>
      </c>
      <c r="E322" s="125" t="s">
        <v>59</v>
      </c>
      <c r="F322" s="126">
        <v>3808</v>
      </c>
      <c r="G322" s="127">
        <v>14.36</v>
      </c>
      <c r="H322" s="127">
        <f t="shared" si="61"/>
        <v>17.95</v>
      </c>
      <c r="I322" s="127">
        <f t="shared" si="62"/>
        <v>68353.600000000006</v>
      </c>
      <c r="J322" s="128">
        <f t="shared" si="52"/>
        <v>3.6724262039126549E-3</v>
      </c>
    </row>
    <row r="323" spans="1:10" ht="25.5" x14ac:dyDescent="0.2">
      <c r="A323" s="123" t="s">
        <v>612</v>
      </c>
      <c r="B323" s="124" t="s">
        <v>361</v>
      </c>
      <c r="C323" s="123" t="s">
        <v>23</v>
      </c>
      <c r="D323" s="123" t="s">
        <v>816</v>
      </c>
      <c r="E323" s="125" t="s">
        <v>59</v>
      </c>
      <c r="F323" s="126">
        <v>680</v>
      </c>
      <c r="G323" s="127">
        <v>11.8</v>
      </c>
      <c r="H323" s="127">
        <f t="shared" si="61"/>
        <v>14.75</v>
      </c>
      <c r="I323" s="127">
        <f t="shared" si="62"/>
        <v>10030</v>
      </c>
      <c r="J323" s="128">
        <f t="shared" si="52"/>
        <v>5.3888068551245186E-4</v>
      </c>
    </row>
    <row r="324" spans="1:10" ht="25.5" x14ac:dyDescent="0.2">
      <c r="A324" s="123" t="s">
        <v>613</v>
      </c>
      <c r="B324" s="124" t="s">
        <v>362</v>
      </c>
      <c r="C324" s="123" t="s">
        <v>23</v>
      </c>
      <c r="D324" s="123" t="s">
        <v>817</v>
      </c>
      <c r="E324" s="125" t="s">
        <v>59</v>
      </c>
      <c r="F324" s="126">
        <v>9224</v>
      </c>
      <c r="G324" s="127">
        <v>9.19</v>
      </c>
      <c r="H324" s="127">
        <f t="shared" si="61"/>
        <v>11.48</v>
      </c>
      <c r="I324" s="127">
        <f t="shared" si="62"/>
        <v>105891.52</v>
      </c>
      <c r="J324" s="128">
        <f t="shared" si="52"/>
        <v>5.6892218232856935E-3</v>
      </c>
    </row>
    <row r="325" spans="1:10" ht="25.5" x14ac:dyDescent="0.2">
      <c r="A325" s="123" t="s">
        <v>614</v>
      </c>
      <c r="B325" s="124" t="s">
        <v>363</v>
      </c>
      <c r="C325" s="123" t="s">
        <v>23</v>
      </c>
      <c r="D325" s="123" t="s">
        <v>818</v>
      </c>
      <c r="E325" s="125" t="s">
        <v>59</v>
      </c>
      <c r="F325" s="126">
        <v>2336</v>
      </c>
      <c r="G325" s="127">
        <v>8.77</v>
      </c>
      <c r="H325" s="127">
        <f t="shared" si="61"/>
        <v>10.96</v>
      </c>
      <c r="I325" s="127">
        <f t="shared" si="62"/>
        <v>25602.560000000001</v>
      </c>
      <c r="J325" s="128">
        <f t="shared" si="52"/>
        <v>1.3755458707551025E-3</v>
      </c>
    </row>
    <row r="326" spans="1:10" ht="38.25" hidden="1" x14ac:dyDescent="0.2">
      <c r="A326" s="123" t="s">
        <v>615</v>
      </c>
      <c r="B326" s="124" t="s">
        <v>364</v>
      </c>
      <c r="C326" s="123" t="s">
        <v>23</v>
      </c>
      <c r="D326" s="123" t="s">
        <v>819</v>
      </c>
      <c r="E326" s="125" t="s">
        <v>29</v>
      </c>
      <c r="F326" s="126">
        <v>1628.96</v>
      </c>
      <c r="G326" s="127">
        <v>40.130000000000003</v>
      </c>
      <c r="H326" s="127">
        <f t="shared" si="61"/>
        <v>50.16</v>
      </c>
      <c r="I326" s="127">
        <f t="shared" si="62"/>
        <v>81708.63</v>
      </c>
      <c r="J326" s="128">
        <f t="shared" si="52"/>
        <v>4.3899504034579546E-3</v>
      </c>
    </row>
    <row r="327" spans="1:10" ht="25.5" hidden="1" x14ac:dyDescent="0.2">
      <c r="A327" s="123" t="s">
        <v>874</v>
      </c>
      <c r="B327" s="124" t="s">
        <v>365</v>
      </c>
      <c r="C327" s="123" t="s">
        <v>23</v>
      </c>
      <c r="D327" s="123" t="s">
        <v>821</v>
      </c>
      <c r="E327" s="125" t="s">
        <v>36</v>
      </c>
      <c r="F327" s="126">
        <v>244.32</v>
      </c>
      <c r="G327" s="127">
        <v>815.47</v>
      </c>
      <c r="H327" s="127">
        <f t="shared" si="61"/>
        <v>1019.33</v>
      </c>
      <c r="I327" s="127">
        <f t="shared" si="62"/>
        <v>249042.7</v>
      </c>
      <c r="J327" s="128">
        <f t="shared" ref="J327:J390" si="63">I327 / 18612654.47</f>
        <v>1.3380289222120827E-2</v>
      </c>
    </row>
    <row r="328" spans="1:10" ht="25.5" hidden="1" x14ac:dyDescent="0.2">
      <c r="A328" s="123" t="s">
        <v>875</v>
      </c>
      <c r="B328" s="124" t="s">
        <v>366</v>
      </c>
      <c r="C328" s="123" t="s">
        <v>23</v>
      </c>
      <c r="D328" s="123" t="s">
        <v>823</v>
      </c>
      <c r="E328" s="125" t="s">
        <v>36</v>
      </c>
      <c r="F328" s="126">
        <v>11.52</v>
      </c>
      <c r="G328" s="127">
        <v>1110.0999999999999</v>
      </c>
      <c r="H328" s="127">
        <f t="shared" si="61"/>
        <v>1387.62</v>
      </c>
      <c r="I328" s="127">
        <f t="shared" si="62"/>
        <v>15985.38</v>
      </c>
      <c r="J328" s="128">
        <f t="shared" si="63"/>
        <v>8.5884471910040248E-4</v>
      </c>
    </row>
    <row r="329" spans="1:10" hidden="1" x14ac:dyDescent="0.2">
      <c r="A329" s="129" t="s">
        <v>616</v>
      </c>
      <c r="B329" s="129"/>
      <c r="C329" s="129"/>
      <c r="D329" s="129" t="s">
        <v>367</v>
      </c>
      <c r="E329" s="129"/>
      <c r="F329" s="130"/>
      <c r="G329" s="131"/>
      <c r="H329" s="131"/>
      <c r="I329" s="132">
        <v>1449787.57</v>
      </c>
      <c r="J329" s="133">
        <f t="shared" si="63"/>
        <v>7.7892574234200582E-2</v>
      </c>
    </row>
    <row r="330" spans="1:10" ht="25.5" hidden="1" x14ac:dyDescent="0.2">
      <c r="A330" s="123" t="s">
        <v>617</v>
      </c>
      <c r="B330" s="124" t="s">
        <v>813</v>
      </c>
      <c r="C330" s="123" t="s">
        <v>26</v>
      </c>
      <c r="D330" s="123" t="s">
        <v>357</v>
      </c>
      <c r="E330" s="125" t="s">
        <v>814</v>
      </c>
      <c r="F330" s="126">
        <v>6</v>
      </c>
      <c r="G330" s="127">
        <v>88.93</v>
      </c>
      <c r="H330" s="127">
        <f t="shared" ref="H330:H340" si="64">TRUNC(G330 * (1 + 25 / 100), 2)</f>
        <v>111.16</v>
      </c>
      <c r="I330" s="127">
        <f t="shared" ref="I330:I340" si="65">TRUNC(F330 * H330, 2)</f>
        <v>666.96</v>
      </c>
      <c r="J330" s="128">
        <f t="shared" si="63"/>
        <v>3.5833685145501986E-5</v>
      </c>
    </row>
    <row r="331" spans="1:10" ht="25.5" hidden="1" x14ac:dyDescent="0.2">
      <c r="A331" s="123" t="s">
        <v>618</v>
      </c>
      <c r="B331" s="124" t="s">
        <v>368</v>
      </c>
      <c r="C331" s="123" t="s">
        <v>23</v>
      </c>
      <c r="D331" s="123" t="s">
        <v>369</v>
      </c>
      <c r="E331" s="125" t="s">
        <v>29</v>
      </c>
      <c r="F331" s="126">
        <v>548.88</v>
      </c>
      <c r="G331" s="127">
        <v>122.7</v>
      </c>
      <c r="H331" s="127">
        <f t="shared" si="64"/>
        <v>153.37</v>
      </c>
      <c r="I331" s="127">
        <f t="shared" si="65"/>
        <v>84181.72</v>
      </c>
      <c r="J331" s="128">
        <f t="shared" si="63"/>
        <v>4.5228218326238559E-3</v>
      </c>
    </row>
    <row r="332" spans="1:10" ht="25.5" x14ac:dyDescent="0.2">
      <c r="A332" s="123" t="s">
        <v>619</v>
      </c>
      <c r="B332" s="124" t="s">
        <v>732</v>
      </c>
      <c r="C332" s="123" t="s">
        <v>23</v>
      </c>
      <c r="D332" s="123" t="s">
        <v>733</v>
      </c>
      <c r="E332" s="125" t="s">
        <v>59</v>
      </c>
      <c r="F332" s="126">
        <v>1112</v>
      </c>
      <c r="G332" s="127">
        <v>13.53</v>
      </c>
      <c r="H332" s="127">
        <f t="shared" si="64"/>
        <v>16.91</v>
      </c>
      <c r="I332" s="127">
        <f t="shared" si="65"/>
        <v>18803.919999999998</v>
      </c>
      <c r="J332" s="128">
        <f t="shared" si="63"/>
        <v>1.010276101687069E-3</v>
      </c>
    </row>
    <row r="333" spans="1:10" ht="25.5" x14ac:dyDescent="0.2">
      <c r="A333" s="123" t="s">
        <v>620</v>
      </c>
      <c r="B333" s="124" t="s">
        <v>734</v>
      </c>
      <c r="C333" s="123" t="s">
        <v>23</v>
      </c>
      <c r="D333" s="123" t="s">
        <v>735</v>
      </c>
      <c r="E333" s="125" t="s">
        <v>59</v>
      </c>
      <c r="F333" s="126">
        <v>6448</v>
      </c>
      <c r="G333" s="127">
        <v>9.5</v>
      </c>
      <c r="H333" s="127">
        <f t="shared" si="64"/>
        <v>11.87</v>
      </c>
      <c r="I333" s="127">
        <f t="shared" si="65"/>
        <v>76537.759999999995</v>
      </c>
      <c r="J333" s="128">
        <f t="shared" si="63"/>
        <v>4.1121356506866914E-3</v>
      </c>
    </row>
    <row r="334" spans="1:10" ht="25.5" x14ac:dyDescent="0.2">
      <c r="A334" s="123" t="s">
        <v>621</v>
      </c>
      <c r="B334" s="124" t="s">
        <v>736</v>
      </c>
      <c r="C334" s="123" t="s">
        <v>23</v>
      </c>
      <c r="D334" s="123" t="s">
        <v>737</v>
      </c>
      <c r="E334" s="125" t="s">
        <v>59</v>
      </c>
      <c r="F334" s="126">
        <v>7168</v>
      </c>
      <c r="G334" s="127">
        <v>11.77</v>
      </c>
      <c r="H334" s="127">
        <f t="shared" si="64"/>
        <v>14.71</v>
      </c>
      <c r="I334" s="127">
        <f t="shared" si="65"/>
        <v>105441.28</v>
      </c>
      <c r="J334" s="128">
        <f t="shared" si="63"/>
        <v>5.6650318292831882E-3</v>
      </c>
    </row>
    <row r="335" spans="1:10" ht="25.5" x14ac:dyDescent="0.2">
      <c r="A335" s="123" t="s">
        <v>622</v>
      </c>
      <c r="B335" s="124" t="s">
        <v>738</v>
      </c>
      <c r="C335" s="123" t="s">
        <v>23</v>
      </c>
      <c r="D335" s="123" t="s">
        <v>739</v>
      </c>
      <c r="E335" s="125" t="s">
        <v>59</v>
      </c>
      <c r="F335" s="126">
        <v>5416</v>
      </c>
      <c r="G335" s="127">
        <v>10.46</v>
      </c>
      <c r="H335" s="127">
        <f t="shared" si="64"/>
        <v>13.07</v>
      </c>
      <c r="I335" s="127">
        <f t="shared" si="65"/>
        <v>70787.12</v>
      </c>
      <c r="J335" s="128">
        <f t="shared" si="63"/>
        <v>3.8031716601248443E-3</v>
      </c>
    </row>
    <row r="336" spans="1:10" ht="25.5" x14ac:dyDescent="0.2">
      <c r="A336" s="123" t="s">
        <v>623</v>
      </c>
      <c r="B336" s="124" t="s">
        <v>740</v>
      </c>
      <c r="C336" s="123" t="s">
        <v>23</v>
      </c>
      <c r="D336" s="123" t="s">
        <v>741</v>
      </c>
      <c r="E336" s="125" t="s">
        <v>59</v>
      </c>
      <c r="F336" s="126">
        <v>2408</v>
      </c>
      <c r="G336" s="127">
        <v>8.76</v>
      </c>
      <c r="H336" s="127">
        <f t="shared" si="64"/>
        <v>10.95</v>
      </c>
      <c r="I336" s="127">
        <f t="shared" si="65"/>
        <v>26367.599999999999</v>
      </c>
      <c r="J336" s="128">
        <f t="shared" si="63"/>
        <v>1.4166490890646186E-3</v>
      </c>
    </row>
    <row r="337" spans="1:10" ht="25.5" x14ac:dyDescent="0.2">
      <c r="A337" s="123" t="s">
        <v>624</v>
      </c>
      <c r="B337" s="124" t="s">
        <v>370</v>
      </c>
      <c r="C337" s="123" t="s">
        <v>23</v>
      </c>
      <c r="D337" s="123" t="s">
        <v>742</v>
      </c>
      <c r="E337" s="125" t="s">
        <v>59</v>
      </c>
      <c r="F337" s="126">
        <v>1660</v>
      </c>
      <c r="G337" s="127">
        <v>8.18</v>
      </c>
      <c r="H337" s="127">
        <f t="shared" si="64"/>
        <v>10.220000000000001</v>
      </c>
      <c r="I337" s="127">
        <f t="shared" si="65"/>
        <v>16965.2</v>
      </c>
      <c r="J337" s="128">
        <f t="shared" si="63"/>
        <v>9.1148739839041354E-4</v>
      </c>
    </row>
    <row r="338" spans="1:10" ht="25.5" hidden="1" x14ac:dyDescent="0.2">
      <c r="A338" s="123" t="s">
        <v>625</v>
      </c>
      <c r="B338" s="124" t="s">
        <v>371</v>
      </c>
      <c r="C338" s="123" t="s">
        <v>23</v>
      </c>
      <c r="D338" s="123" t="s">
        <v>710</v>
      </c>
      <c r="E338" s="125" t="s">
        <v>36</v>
      </c>
      <c r="F338" s="126">
        <v>129.91999999999999</v>
      </c>
      <c r="G338" s="127">
        <v>775.76</v>
      </c>
      <c r="H338" s="127">
        <f t="shared" si="64"/>
        <v>969.7</v>
      </c>
      <c r="I338" s="127">
        <f t="shared" si="65"/>
        <v>125983.42</v>
      </c>
      <c r="J338" s="128">
        <f t="shared" si="63"/>
        <v>6.7686970820342108E-3</v>
      </c>
    </row>
    <row r="339" spans="1:10" hidden="1" x14ac:dyDescent="0.2">
      <c r="A339" s="123" t="s">
        <v>626</v>
      </c>
      <c r="B339" s="124" t="s">
        <v>372</v>
      </c>
      <c r="C339" s="123" t="s">
        <v>342</v>
      </c>
      <c r="D339" s="123" t="s">
        <v>824</v>
      </c>
      <c r="E339" s="125" t="s">
        <v>36</v>
      </c>
      <c r="F339" s="126">
        <v>61.04</v>
      </c>
      <c r="G339" s="127">
        <v>5331.39</v>
      </c>
      <c r="H339" s="127">
        <f t="shared" si="64"/>
        <v>6664.23</v>
      </c>
      <c r="I339" s="127">
        <f t="shared" si="65"/>
        <v>406784.59</v>
      </c>
      <c r="J339" s="128">
        <f t="shared" si="63"/>
        <v>2.1855270061326187E-2</v>
      </c>
    </row>
    <row r="340" spans="1:10" ht="38.25" hidden="1" x14ac:dyDescent="0.2">
      <c r="A340" s="123" t="s">
        <v>627</v>
      </c>
      <c r="B340" s="124" t="s">
        <v>825</v>
      </c>
      <c r="C340" s="123" t="s">
        <v>26</v>
      </c>
      <c r="D340" s="123" t="s">
        <v>826</v>
      </c>
      <c r="E340" s="125" t="s">
        <v>29</v>
      </c>
      <c r="F340" s="126">
        <v>400</v>
      </c>
      <c r="G340" s="127">
        <v>1034.54</v>
      </c>
      <c r="H340" s="127">
        <f t="shared" si="64"/>
        <v>1293.17</v>
      </c>
      <c r="I340" s="127">
        <f t="shared" si="65"/>
        <v>517268</v>
      </c>
      <c r="J340" s="128">
        <f t="shared" si="63"/>
        <v>2.7791199843833991E-2</v>
      </c>
    </row>
    <row r="341" spans="1:10" hidden="1" x14ac:dyDescent="0.2">
      <c r="A341" s="129" t="s">
        <v>628</v>
      </c>
      <c r="B341" s="129"/>
      <c r="C341" s="129"/>
      <c r="D341" s="129" t="s">
        <v>373</v>
      </c>
      <c r="E341" s="129"/>
      <c r="F341" s="130"/>
      <c r="G341" s="131"/>
      <c r="H341" s="131"/>
      <c r="I341" s="132">
        <v>7709.52</v>
      </c>
      <c r="J341" s="133">
        <f t="shared" si="63"/>
        <v>4.1420851670707454E-4</v>
      </c>
    </row>
    <row r="342" spans="1:10" ht="25.5" hidden="1" x14ac:dyDescent="0.2">
      <c r="A342" s="123" t="s">
        <v>629</v>
      </c>
      <c r="B342" s="124" t="s">
        <v>374</v>
      </c>
      <c r="C342" s="123" t="s">
        <v>375</v>
      </c>
      <c r="D342" s="123" t="s">
        <v>376</v>
      </c>
      <c r="E342" s="125" t="s">
        <v>73</v>
      </c>
      <c r="F342" s="126">
        <v>8</v>
      </c>
      <c r="G342" s="127">
        <v>292.52999999999997</v>
      </c>
      <c r="H342" s="127">
        <f>TRUNC(G342 * (1 + 25 / 100), 2)</f>
        <v>365.66</v>
      </c>
      <c r="I342" s="127">
        <f>TRUNC(F342 * H342, 2)</f>
        <v>2925.28</v>
      </c>
      <c r="J342" s="128">
        <f t="shared" si="63"/>
        <v>1.5716619059978715E-4</v>
      </c>
    </row>
    <row r="343" spans="1:10" ht="38.25" hidden="1" x14ac:dyDescent="0.2">
      <c r="A343" s="123" t="s">
        <v>630</v>
      </c>
      <c r="B343" s="124" t="s">
        <v>377</v>
      </c>
      <c r="C343" s="123" t="s">
        <v>375</v>
      </c>
      <c r="D343" s="123" t="s">
        <v>838</v>
      </c>
      <c r="E343" s="125" t="s">
        <v>73</v>
      </c>
      <c r="F343" s="126">
        <v>8</v>
      </c>
      <c r="G343" s="127">
        <v>478.43</v>
      </c>
      <c r="H343" s="127">
        <f>TRUNC(G343 * (1 + 25 / 100), 2)</f>
        <v>598.03</v>
      </c>
      <c r="I343" s="127">
        <f>TRUNC(F343 * H343, 2)</f>
        <v>4784.24</v>
      </c>
      <c r="J343" s="128">
        <f t="shared" si="63"/>
        <v>2.5704232610728736E-4</v>
      </c>
    </row>
    <row r="344" spans="1:10" hidden="1" x14ac:dyDescent="0.2">
      <c r="A344" s="129" t="s">
        <v>631</v>
      </c>
      <c r="B344" s="129"/>
      <c r="C344" s="129"/>
      <c r="D344" s="129" t="s">
        <v>13</v>
      </c>
      <c r="E344" s="129"/>
      <c r="F344" s="130"/>
      <c r="G344" s="131"/>
      <c r="H344" s="131"/>
      <c r="I344" s="132">
        <v>30116</v>
      </c>
      <c r="J344" s="133">
        <f t="shared" si="63"/>
        <v>1.6180389556224326E-3</v>
      </c>
    </row>
    <row r="345" spans="1:10" hidden="1" x14ac:dyDescent="0.2">
      <c r="A345" s="123" t="s">
        <v>632</v>
      </c>
      <c r="B345" s="124" t="s">
        <v>378</v>
      </c>
      <c r="C345" s="123" t="s">
        <v>342</v>
      </c>
      <c r="D345" s="123" t="s">
        <v>829</v>
      </c>
      <c r="E345" s="125" t="s">
        <v>47</v>
      </c>
      <c r="F345" s="126">
        <v>160</v>
      </c>
      <c r="G345" s="127">
        <v>146.68</v>
      </c>
      <c r="H345" s="127">
        <f>TRUNC(G345 * (1 + 25 / 100), 2)</f>
        <v>183.35</v>
      </c>
      <c r="I345" s="127">
        <f>TRUNC(F345 * H345, 2)</f>
        <v>29336</v>
      </c>
      <c r="J345" s="128">
        <f t="shared" si="63"/>
        <v>1.5761319830701183E-3</v>
      </c>
    </row>
    <row r="346" spans="1:10" hidden="1" x14ac:dyDescent="0.2">
      <c r="A346" s="123" t="s">
        <v>633</v>
      </c>
      <c r="B346" s="124" t="s">
        <v>379</v>
      </c>
      <c r="C346" s="123" t="s">
        <v>23</v>
      </c>
      <c r="D346" s="123" t="s">
        <v>830</v>
      </c>
      <c r="E346" s="125" t="s">
        <v>29</v>
      </c>
      <c r="F346" s="126">
        <v>400</v>
      </c>
      <c r="G346" s="127">
        <v>1.56</v>
      </c>
      <c r="H346" s="127">
        <f>TRUNC(G346 * (1 + 25 / 100), 2)</f>
        <v>1.95</v>
      </c>
      <c r="I346" s="127">
        <f>TRUNC(F346 * H346, 2)</f>
        <v>780</v>
      </c>
      <c r="J346" s="128">
        <f t="shared" si="63"/>
        <v>4.1906972552314298E-5</v>
      </c>
    </row>
    <row r="347" spans="1:10" hidden="1" x14ac:dyDescent="0.2">
      <c r="A347" s="110" t="s">
        <v>876</v>
      </c>
      <c r="B347" s="110"/>
      <c r="C347" s="110"/>
      <c r="D347" s="110" t="s">
        <v>877</v>
      </c>
      <c r="E347" s="110"/>
      <c r="F347" s="111">
        <v>2</v>
      </c>
      <c r="G347" s="117"/>
      <c r="H347" s="117"/>
      <c r="I347" s="118">
        <v>2414090.7999999998</v>
      </c>
      <c r="J347" s="112">
        <f t="shared" si="63"/>
        <v>0.12970158576204419</v>
      </c>
    </row>
    <row r="348" spans="1:10" hidden="1" x14ac:dyDescent="0.2">
      <c r="A348" s="129" t="s">
        <v>878</v>
      </c>
      <c r="B348" s="129"/>
      <c r="C348" s="129"/>
      <c r="D348" s="129" t="s">
        <v>6</v>
      </c>
      <c r="E348" s="129"/>
      <c r="F348" s="130"/>
      <c r="G348" s="131"/>
      <c r="H348" s="131"/>
      <c r="I348" s="132">
        <v>38203.919999999998</v>
      </c>
      <c r="J348" s="133">
        <f t="shared" si="63"/>
        <v>2.0525777267061682E-3</v>
      </c>
    </row>
    <row r="349" spans="1:10" ht="25.5" hidden="1" x14ac:dyDescent="0.2">
      <c r="A349" s="123" t="s">
        <v>879</v>
      </c>
      <c r="B349" s="124" t="s">
        <v>790</v>
      </c>
      <c r="C349" s="123" t="s">
        <v>26</v>
      </c>
      <c r="D349" s="123" t="s">
        <v>791</v>
      </c>
      <c r="E349" s="125" t="s">
        <v>36</v>
      </c>
      <c r="F349" s="126">
        <v>48</v>
      </c>
      <c r="G349" s="127">
        <v>264.22000000000003</v>
      </c>
      <c r="H349" s="127">
        <f t="shared" ref="H349:H354" si="66">TRUNC(G349 * (1 + 25 / 100), 2)</f>
        <v>330.27</v>
      </c>
      <c r="I349" s="127">
        <f t="shared" ref="I349:I354" si="67">TRUNC(F349 * H349, 2)</f>
        <v>15852.96</v>
      </c>
      <c r="J349" s="128">
        <f t="shared" si="63"/>
        <v>8.5173020460632882E-4</v>
      </c>
    </row>
    <row r="350" spans="1:10" hidden="1" x14ac:dyDescent="0.2">
      <c r="A350" s="123" t="s">
        <v>880</v>
      </c>
      <c r="B350" s="124" t="s">
        <v>41</v>
      </c>
      <c r="C350" s="123" t="s">
        <v>23</v>
      </c>
      <c r="D350" s="123" t="s">
        <v>792</v>
      </c>
      <c r="E350" s="125" t="s">
        <v>29</v>
      </c>
      <c r="F350" s="126">
        <v>720</v>
      </c>
      <c r="G350" s="127">
        <v>4.7300000000000004</v>
      </c>
      <c r="H350" s="127">
        <f t="shared" si="66"/>
        <v>5.91</v>
      </c>
      <c r="I350" s="127">
        <f t="shared" si="67"/>
        <v>4255.2</v>
      </c>
      <c r="J350" s="128">
        <f t="shared" si="63"/>
        <v>2.2861865333924077E-4</v>
      </c>
    </row>
    <row r="351" spans="1:10" ht="38.25" hidden="1" x14ac:dyDescent="0.2">
      <c r="A351" s="123" t="s">
        <v>881</v>
      </c>
      <c r="B351" s="124" t="s">
        <v>346</v>
      </c>
      <c r="C351" s="123" t="s">
        <v>23</v>
      </c>
      <c r="D351" s="123" t="s">
        <v>793</v>
      </c>
      <c r="E351" s="125" t="s">
        <v>36</v>
      </c>
      <c r="F351" s="126">
        <v>192</v>
      </c>
      <c r="G351" s="127">
        <v>9.19</v>
      </c>
      <c r="H351" s="127">
        <f t="shared" si="66"/>
        <v>11.48</v>
      </c>
      <c r="I351" s="127">
        <f t="shared" si="67"/>
        <v>2204.16</v>
      </c>
      <c r="J351" s="128">
        <f t="shared" si="63"/>
        <v>1.184226572062937E-4</v>
      </c>
    </row>
    <row r="352" spans="1:10" ht="25.5" hidden="1" x14ac:dyDescent="0.2">
      <c r="A352" s="123" t="s">
        <v>882</v>
      </c>
      <c r="B352" s="124" t="s">
        <v>347</v>
      </c>
      <c r="C352" s="123" t="s">
        <v>23</v>
      </c>
      <c r="D352" s="123" t="s">
        <v>348</v>
      </c>
      <c r="E352" s="125" t="s">
        <v>44</v>
      </c>
      <c r="F352" s="126">
        <v>192</v>
      </c>
      <c r="G352" s="127">
        <v>3.08</v>
      </c>
      <c r="H352" s="127">
        <f t="shared" si="66"/>
        <v>3.85</v>
      </c>
      <c r="I352" s="127">
        <f t="shared" si="67"/>
        <v>739.2</v>
      </c>
      <c r="J352" s="128">
        <f t="shared" si="63"/>
        <v>3.9714915526500937E-5</v>
      </c>
    </row>
    <row r="353" spans="1:10" hidden="1" x14ac:dyDescent="0.2">
      <c r="A353" s="123" t="s">
        <v>883</v>
      </c>
      <c r="B353" s="124" t="s">
        <v>794</v>
      </c>
      <c r="C353" s="123" t="s">
        <v>23</v>
      </c>
      <c r="D353" s="123" t="s">
        <v>795</v>
      </c>
      <c r="E353" s="125" t="s">
        <v>28</v>
      </c>
      <c r="F353" s="126">
        <v>24</v>
      </c>
      <c r="G353" s="127">
        <v>14.52</v>
      </c>
      <c r="H353" s="127">
        <f t="shared" si="66"/>
        <v>18.149999999999999</v>
      </c>
      <c r="I353" s="127">
        <f t="shared" si="67"/>
        <v>435.6</v>
      </c>
      <c r="J353" s="128">
        <f t="shared" si="63"/>
        <v>2.3403432363830911E-5</v>
      </c>
    </row>
    <row r="354" spans="1:10" ht="25.5" hidden="1" x14ac:dyDescent="0.2">
      <c r="A354" s="123" t="s">
        <v>884</v>
      </c>
      <c r="B354" s="124" t="s">
        <v>46</v>
      </c>
      <c r="C354" s="123" t="s">
        <v>23</v>
      </c>
      <c r="D354" s="123" t="s">
        <v>796</v>
      </c>
      <c r="E354" s="125" t="s">
        <v>47</v>
      </c>
      <c r="F354" s="126">
        <v>180</v>
      </c>
      <c r="G354" s="127">
        <v>65.41</v>
      </c>
      <c r="H354" s="127">
        <f t="shared" si="66"/>
        <v>81.760000000000005</v>
      </c>
      <c r="I354" s="127">
        <f t="shared" si="67"/>
        <v>14716.8</v>
      </c>
      <c r="J354" s="128">
        <f t="shared" si="63"/>
        <v>7.9068786366397312E-4</v>
      </c>
    </row>
    <row r="355" spans="1:10" hidden="1" x14ac:dyDescent="0.2">
      <c r="A355" s="129" t="s">
        <v>885</v>
      </c>
      <c r="B355" s="129"/>
      <c r="C355" s="129"/>
      <c r="D355" s="129" t="s">
        <v>349</v>
      </c>
      <c r="E355" s="129"/>
      <c r="F355" s="130"/>
      <c r="G355" s="131"/>
      <c r="H355" s="131"/>
      <c r="I355" s="132">
        <v>76979.34</v>
      </c>
      <c r="J355" s="133">
        <f t="shared" si="63"/>
        <v>4.1358603698400899E-3</v>
      </c>
    </row>
    <row r="356" spans="1:10" ht="38.25" hidden="1" x14ac:dyDescent="0.2">
      <c r="A356" s="123" t="s">
        <v>886</v>
      </c>
      <c r="B356" s="124" t="s">
        <v>350</v>
      </c>
      <c r="C356" s="123" t="s">
        <v>23</v>
      </c>
      <c r="D356" s="123" t="s">
        <v>351</v>
      </c>
      <c r="E356" s="125" t="s">
        <v>36</v>
      </c>
      <c r="F356" s="126">
        <v>974.1</v>
      </c>
      <c r="G356" s="127">
        <v>15.72</v>
      </c>
      <c r="H356" s="127">
        <f t="shared" ref="H356:H361" si="68">TRUNC(G356 * (1 + 25 / 100), 2)</f>
        <v>19.649999999999999</v>
      </c>
      <c r="I356" s="127">
        <f t="shared" ref="I356:I361" si="69">TRUNC(F356 * H356, 2)</f>
        <v>19141.060000000001</v>
      </c>
      <c r="J356" s="128">
        <f t="shared" si="63"/>
        <v>1.0283895846694888E-3</v>
      </c>
    </row>
    <row r="357" spans="1:10" hidden="1" x14ac:dyDescent="0.2">
      <c r="A357" s="123" t="s">
        <v>887</v>
      </c>
      <c r="B357" s="124" t="s">
        <v>51</v>
      </c>
      <c r="C357" s="123" t="s">
        <v>23</v>
      </c>
      <c r="D357" s="123" t="s">
        <v>52</v>
      </c>
      <c r="E357" s="125" t="s">
        <v>36</v>
      </c>
      <c r="F357" s="126">
        <v>155.85599999999999</v>
      </c>
      <c r="G357" s="127">
        <v>54.26</v>
      </c>
      <c r="H357" s="127">
        <f t="shared" si="68"/>
        <v>67.819999999999993</v>
      </c>
      <c r="I357" s="127">
        <f t="shared" si="69"/>
        <v>10570.15</v>
      </c>
      <c r="J357" s="128">
        <f t="shared" si="63"/>
        <v>5.6790126400492946E-4</v>
      </c>
    </row>
    <row r="358" spans="1:10" ht="25.5" hidden="1" x14ac:dyDescent="0.2">
      <c r="A358" s="123" t="s">
        <v>888</v>
      </c>
      <c r="B358" s="124" t="s">
        <v>49</v>
      </c>
      <c r="C358" s="123" t="s">
        <v>23</v>
      </c>
      <c r="D358" s="123" t="s">
        <v>797</v>
      </c>
      <c r="E358" s="125" t="s">
        <v>36</v>
      </c>
      <c r="F358" s="126">
        <v>214.47</v>
      </c>
      <c r="G358" s="127">
        <v>96.13</v>
      </c>
      <c r="H358" s="127">
        <f t="shared" si="68"/>
        <v>120.16</v>
      </c>
      <c r="I358" s="127">
        <f t="shared" si="69"/>
        <v>25770.71</v>
      </c>
      <c r="J358" s="128">
        <f t="shared" si="63"/>
        <v>1.3845800469533996E-3</v>
      </c>
    </row>
    <row r="359" spans="1:10" ht="38.25" hidden="1" x14ac:dyDescent="0.2">
      <c r="A359" s="123" t="s">
        <v>889</v>
      </c>
      <c r="B359" s="124" t="s">
        <v>352</v>
      </c>
      <c r="C359" s="123" t="s">
        <v>23</v>
      </c>
      <c r="D359" s="123" t="s">
        <v>798</v>
      </c>
      <c r="E359" s="125" t="s">
        <v>36</v>
      </c>
      <c r="F359" s="126">
        <v>370.32600000000002</v>
      </c>
      <c r="G359" s="127">
        <v>6.46</v>
      </c>
      <c r="H359" s="127">
        <f t="shared" si="68"/>
        <v>8.07</v>
      </c>
      <c r="I359" s="127">
        <f t="shared" si="69"/>
        <v>2988.53</v>
      </c>
      <c r="J359" s="128">
        <f t="shared" si="63"/>
        <v>1.6056441625867675E-4</v>
      </c>
    </row>
    <row r="360" spans="1:10" ht="38.25" hidden="1" x14ac:dyDescent="0.2">
      <c r="A360" s="123" t="s">
        <v>890</v>
      </c>
      <c r="B360" s="124" t="s">
        <v>346</v>
      </c>
      <c r="C360" s="123" t="s">
        <v>23</v>
      </c>
      <c r="D360" s="123" t="s">
        <v>793</v>
      </c>
      <c r="E360" s="125" t="s">
        <v>36</v>
      </c>
      <c r="F360" s="126">
        <v>370.32600000000002</v>
      </c>
      <c r="G360" s="127">
        <v>9.19</v>
      </c>
      <c r="H360" s="127">
        <f t="shared" si="68"/>
        <v>11.48</v>
      </c>
      <c r="I360" s="127">
        <f t="shared" si="69"/>
        <v>4251.34</v>
      </c>
      <c r="J360" s="128">
        <f t="shared" si="63"/>
        <v>2.2841126755199473E-4</v>
      </c>
    </row>
    <row r="361" spans="1:10" ht="25.5" hidden="1" x14ac:dyDescent="0.2">
      <c r="A361" s="123" t="s">
        <v>891</v>
      </c>
      <c r="B361" s="124" t="s">
        <v>347</v>
      </c>
      <c r="C361" s="123" t="s">
        <v>23</v>
      </c>
      <c r="D361" s="123" t="s">
        <v>348</v>
      </c>
      <c r="E361" s="125" t="s">
        <v>44</v>
      </c>
      <c r="F361" s="126">
        <v>3703.26</v>
      </c>
      <c r="G361" s="127">
        <v>3.08</v>
      </c>
      <c r="H361" s="127">
        <f t="shared" si="68"/>
        <v>3.85</v>
      </c>
      <c r="I361" s="127">
        <f t="shared" si="69"/>
        <v>14257.55</v>
      </c>
      <c r="J361" s="128">
        <f t="shared" si="63"/>
        <v>7.660137904016009E-4</v>
      </c>
    </row>
    <row r="362" spans="1:10" hidden="1" x14ac:dyDescent="0.2">
      <c r="A362" s="129" t="s">
        <v>892</v>
      </c>
      <c r="B362" s="129"/>
      <c r="C362" s="129"/>
      <c r="D362" s="129" t="s">
        <v>353</v>
      </c>
      <c r="E362" s="129"/>
      <c r="F362" s="130"/>
      <c r="G362" s="131"/>
      <c r="H362" s="131"/>
      <c r="I362" s="132">
        <v>723071.71</v>
      </c>
      <c r="J362" s="133">
        <f t="shared" si="63"/>
        <v>3.8848392697852514E-2</v>
      </c>
    </row>
    <row r="363" spans="1:10" hidden="1" x14ac:dyDescent="0.2">
      <c r="A363" s="123" t="s">
        <v>893</v>
      </c>
      <c r="B363" s="124" t="s">
        <v>606</v>
      </c>
      <c r="C363" s="123" t="s">
        <v>375</v>
      </c>
      <c r="D363" s="123" t="s">
        <v>607</v>
      </c>
      <c r="E363" s="125" t="s">
        <v>549</v>
      </c>
      <c r="F363" s="126">
        <v>576</v>
      </c>
      <c r="G363" s="127">
        <v>425.28</v>
      </c>
      <c r="H363" s="127">
        <f t="shared" ref="H363:H371" si="70">TRUNC(G363 * (1 + 25 / 100), 2)</f>
        <v>531.6</v>
      </c>
      <c r="I363" s="127">
        <f t="shared" ref="I363:I371" si="71">TRUNC(F363 * H363, 2)</f>
        <v>306201.59999999998</v>
      </c>
      <c r="J363" s="128">
        <f t="shared" si="63"/>
        <v>1.6451259034198359E-2</v>
      </c>
    </row>
    <row r="364" spans="1:10" ht="25.5" hidden="1" x14ac:dyDescent="0.2">
      <c r="A364" s="123" t="s">
        <v>894</v>
      </c>
      <c r="B364" s="124" t="s">
        <v>56</v>
      </c>
      <c r="C364" s="123" t="s">
        <v>23</v>
      </c>
      <c r="D364" s="123" t="s">
        <v>800</v>
      </c>
      <c r="E364" s="125" t="s">
        <v>29</v>
      </c>
      <c r="F364" s="126">
        <v>270</v>
      </c>
      <c r="G364" s="127">
        <v>45.71</v>
      </c>
      <c r="H364" s="127">
        <f t="shared" si="70"/>
        <v>57.13</v>
      </c>
      <c r="I364" s="127">
        <f t="shared" si="71"/>
        <v>15425.1</v>
      </c>
      <c r="J364" s="128">
        <f t="shared" si="63"/>
        <v>8.2874261835474787E-4</v>
      </c>
    </row>
    <row r="365" spans="1:10" x14ac:dyDescent="0.2">
      <c r="A365" s="123" t="s">
        <v>895</v>
      </c>
      <c r="B365" s="124" t="s">
        <v>58</v>
      </c>
      <c r="C365" s="123" t="s">
        <v>23</v>
      </c>
      <c r="D365" s="123" t="s">
        <v>801</v>
      </c>
      <c r="E365" s="125" t="s">
        <v>59</v>
      </c>
      <c r="F365" s="126">
        <v>78</v>
      </c>
      <c r="G365" s="127">
        <v>17.25</v>
      </c>
      <c r="H365" s="127">
        <f t="shared" si="70"/>
        <v>21.56</v>
      </c>
      <c r="I365" s="127">
        <f t="shared" si="71"/>
        <v>1681.68</v>
      </c>
      <c r="J365" s="128">
        <f t="shared" si="63"/>
        <v>9.0351432822789629E-5</v>
      </c>
    </row>
    <row r="366" spans="1:10" ht="25.5" x14ac:dyDescent="0.2">
      <c r="A366" s="123" t="s">
        <v>896</v>
      </c>
      <c r="B366" s="124" t="s">
        <v>802</v>
      </c>
      <c r="C366" s="123" t="s">
        <v>23</v>
      </c>
      <c r="D366" s="123" t="s">
        <v>803</v>
      </c>
      <c r="E366" s="125" t="s">
        <v>59</v>
      </c>
      <c r="F366" s="126">
        <v>9846</v>
      </c>
      <c r="G366" s="127">
        <v>10.28</v>
      </c>
      <c r="H366" s="127">
        <f t="shared" si="70"/>
        <v>12.85</v>
      </c>
      <c r="I366" s="127">
        <f t="shared" si="71"/>
        <v>126521.1</v>
      </c>
      <c r="J366" s="128">
        <f t="shared" si="63"/>
        <v>6.797584955113606E-3</v>
      </c>
    </row>
    <row r="367" spans="1:10" ht="25.5" x14ac:dyDescent="0.2">
      <c r="A367" s="123" t="s">
        <v>897</v>
      </c>
      <c r="B367" s="124" t="s">
        <v>804</v>
      </c>
      <c r="C367" s="123" t="s">
        <v>23</v>
      </c>
      <c r="D367" s="123" t="s">
        <v>805</v>
      </c>
      <c r="E367" s="125" t="s">
        <v>59</v>
      </c>
      <c r="F367" s="126">
        <v>966</v>
      </c>
      <c r="G367" s="127">
        <v>9.6300000000000008</v>
      </c>
      <c r="H367" s="127">
        <f t="shared" si="70"/>
        <v>12.03</v>
      </c>
      <c r="I367" s="127">
        <f t="shared" si="71"/>
        <v>11620.98</v>
      </c>
      <c r="J367" s="128">
        <f t="shared" si="63"/>
        <v>6.243590896038377E-4</v>
      </c>
    </row>
    <row r="368" spans="1:10" ht="25.5" hidden="1" x14ac:dyDescent="0.2">
      <c r="A368" s="123" t="s">
        <v>898</v>
      </c>
      <c r="B368" s="124" t="s">
        <v>354</v>
      </c>
      <c r="C368" s="123" t="s">
        <v>23</v>
      </c>
      <c r="D368" s="123" t="s">
        <v>806</v>
      </c>
      <c r="E368" s="125" t="s">
        <v>29</v>
      </c>
      <c r="F368" s="126">
        <v>249</v>
      </c>
      <c r="G368" s="127">
        <v>138.55000000000001</v>
      </c>
      <c r="H368" s="127">
        <f t="shared" si="70"/>
        <v>173.18</v>
      </c>
      <c r="I368" s="127">
        <f t="shared" si="71"/>
        <v>43121.82</v>
      </c>
      <c r="J368" s="128">
        <f t="shared" si="63"/>
        <v>2.3168011886485099E-3</v>
      </c>
    </row>
    <row r="369" spans="1:10" hidden="1" x14ac:dyDescent="0.2">
      <c r="A369" s="123" t="s">
        <v>899</v>
      </c>
      <c r="B369" s="124" t="s">
        <v>355</v>
      </c>
      <c r="C369" s="123" t="s">
        <v>342</v>
      </c>
      <c r="D369" s="123" t="s">
        <v>833</v>
      </c>
      <c r="E369" s="125" t="s">
        <v>28</v>
      </c>
      <c r="F369" s="126">
        <v>72</v>
      </c>
      <c r="G369" s="127">
        <v>29.02</v>
      </c>
      <c r="H369" s="127">
        <f t="shared" si="70"/>
        <v>36.270000000000003</v>
      </c>
      <c r="I369" s="127">
        <f t="shared" si="71"/>
        <v>2611.44</v>
      </c>
      <c r="J369" s="128">
        <f t="shared" si="63"/>
        <v>1.4030454410514828E-4</v>
      </c>
    </row>
    <row r="370" spans="1:10" ht="25.5" hidden="1" x14ac:dyDescent="0.2">
      <c r="A370" s="123" t="s">
        <v>900</v>
      </c>
      <c r="B370" s="124" t="s">
        <v>63</v>
      </c>
      <c r="C370" s="123" t="s">
        <v>23</v>
      </c>
      <c r="D370" s="123" t="s">
        <v>810</v>
      </c>
      <c r="E370" s="125" t="s">
        <v>36</v>
      </c>
      <c r="F370" s="126">
        <v>144.12</v>
      </c>
      <c r="G370" s="127">
        <v>1028.0999999999999</v>
      </c>
      <c r="H370" s="127">
        <f t="shared" si="70"/>
        <v>1285.1199999999999</v>
      </c>
      <c r="I370" s="127">
        <f t="shared" si="71"/>
        <v>185211.49</v>
      </c>
      <c r="J370" s="128">
        <f t="shared" si="63"/>
        <v>9.9508369587220941E-3</v>
      </c>
    </row>
    <row r="371" spans="1:10" ht="25.5" hidden="1" x14ac:dyDescent="0.2">
      <c r="A371" s="123" t="s">
        <v>901</v>
      </c>
      <c r="B371" s="124" t="s">
        <v>65</v>
      </c>
      <c r="C371" s="123" t="s">
        <v>23</v>
      </c>
      <c r="D371" s="123" t="s">
        <v>812</v>
      </c>
      <c r="E371" s="125" t="s">
        <v>29</v>
      </c>
      <c r="F371" s="126">
        <v>450</v>
      </c>
      <c r="G371" s="127">
        <v>54.54</v>
      </c>
      <c r="H371" s="127">
        <f t="shared" si="70"/>
        <v>68.17</v>
      </c>
      <c r="I371" s="127">
        <f t="shared" si="71"/>
        <v>30676.5</v>
      </c>
      <c r="J371" s="128">
        <f t="shared" si="63"/>
        <v>1.6481528762834225E-3</v>
      </c>
    </row>
    <row r="372" spans="1:10" hidden="1" x14ac:dyDescent="0.2">
      <c r="A372" s="129" t="s">
        <v>902</v>
      </c>
      <c r="B372" s="129"/>
      <c r="C372" s="129"/>
      <c r="D372" s="129" t="s">
        <v>356</v>
      </c>
      <c r="E372" s="129"/>
      <c r="F372" s="130"/>
      <c r="G372" s="131"/>
      <c r="H372" s="131"/>
      <c r="I372" s="132">
        <v>525845.4</v>
      </c>
      <c r="J372" s="133">
        <f t="shared" si="63"/>
        <v>2.8252036852000943E-2</v>
      </c>
    </row>
    <row r="373" spans="1:10" ht="25.5" hidden="1" x14ac:dyDescent="0.2">
      <c r="A373" s="123" t="s">
        <v>903</v>
      </c>
      <c r="B373" s="124" t="s">
        <v>813</v>
      </c>
      <c r="C373" s="123" t="s">
        <v>26</v>
      </c>
      <c r="D373" s="123" t="s">
        <v>357</v>
      </c>
      <c r="E373" s="125" t="s">
        <v>814</v>
      </c>
      <c r="F373" s="126">
        <v>90</v>
      </c>
      <c r="G373" s="127">
        <v>88.93</v>
      </c>
      <c r="H373" s="127">
        <f t="shared" ref="H373:H383" si="72">TRUNC(G373 * (1 + 25 / 100), 2)</f>
        <v>111.16</v>
      </c>
      <c r="I373" s="127">
        <f t="shared" ref="I373:I383" si="73">TRUNC(F373 * H373, 2)</f>
        <v>10004.4</v>
      </c>
      <c r="J373" s="128">
        <f t="shared" si="63"/>
        <v>5.3750527718252972E-4</v>
      </c>
    </row>
    <row r="374" spans="1:10" ht="38.25" hidden="1" x14ac:dyDescent="0.2">
      <c r="A374" s="123" t="s">
        <v>904</v>
      </c>
      <c r="B374" s="124" t="s">
        <v>358</v>
      </c>
      <c r="C374" s="123" t="s">
        <v>23</v>
      </c>
      <c r="D374" s="123" t="s">
        <v>359</v>
      </c>
      <c r="E374" s="125" t="s">
        <v>29</v>
      </c>
      <c r="F374" s="126">
        <v>86.4</v>
      </c>
      <c r="G374" s="127">
        <v>172.53</v>
      </c>
      <c r="H374" s="127">
        <f t="shared" si="72"/>
        <v>215.66</v>
      </c>
      <c r="I374" s="127">
        <f t="shared" si="73"/>
        <v>18633.02</v>
      </c>
      <c r="J374" s="128">
        <f t="shared" si="63"/>
        <v>1.0010941765470813E-3</v>
      </c>
    </row>
    <row r="375" spans="1:10" ht="25.5" x14ac:dyDescent="0.2">
      <c r="A375" s="123" t="s">
        <v>905</v>
      </c>
      <c r="B375" s="124" t="s">
        <v>729</v>
      </c>
      <c r="C375" s="123" t="s">
        <v>23</v>
      </c>
      <c r="D375" s="123" t="s">
        <v>728</v>
      </c>
      <c r="E375" s="125" t="s">
        <v>59</v>
      </c>
      <c r="F375" s="126">
        <v>1958.4</v>
      </c>
      <c r="G375" s="127">
        <v>12.64</v>
      </c>
      <c r="H375" s="127">
        <f t="shared" si="72"/>
        <v>15.8</v>
      </c>
      <c r="I375" s="127">
        <f t="shared" si="73"/>
        <v>30942.720000000001</v>
      </c>
      <c r="J375" s="128">
        <f t="shared" si="63"/>
        <v>1.6624560483768549E-3</v>
      </c>
    </row>
    <row r="376" spans="1:10" ht="25.5" x14ac:dyDescent="0.2">
      <c r="A376" s="123" t="s">
        <v>906</v>
      </c>
      <c r="B376" s="124" t="s">
        <v>730</v>
      </c>
      <c r="C376" s="123" t="s">
        <v>23</v>
      </c>
      <c r="D376" s="123" t="s">
        <v>731</v>
      </c>
      <c r="E376" s="125" t="s">
        <v>59</v>
      </c>
      <c r="F376" s="126">
        <v>708</v>
      </c>
      <c r="G376" s="127">
        <v>8.4499999999999993</v>
      </c>
      <c r="H376" s="127">
        <f t="shared" si="72"/>
        <v>10.56</v>
      </c>
      <c r="I376" s="127">
        <f t="shared" si="73"/>
        <v>7476.48</v>
      </c>
      <c r="J376" s="128">
        <f t="shared" si="63"/>
        <v>4.0168800275375228E-4</v>
      </c>
    </row>
    <row r="377" spans="1:10" ht="25.5" x14ac:dyDescent="0.2">
      <c r="A377" s="123" t="s">
        <v>907</v>
      </c>
      <c r="B377" s="124" t="s">
        <v>360</v>
      </c>
      <c r="C377" s="123" t="s">
        <v>23</v>
      </c>
      <c r="D377" s="123" t="s">
        <v>815</v>
      </c>
      <c r="E377" s="125" t="s">
        <v>59</v>
      </c>
      <c r="F377" s="126">
        <v>2856</v>
      </c>
      <c r="G377" s="127">
        <v>14.36</v>
      </c>
      <c r="H377" s="127">
        <f t="shared" si="72"/>
        <v>17.95</v>
      </c>
      <c r="I377" s="127">
        <f t="shared" si="73"/>
        <v>51265.2</v>
      </c>
      <c r="J377" s="128">
        <f t="shared" si="63"/>
        <v>2.7543196529344911E-3</v>
      </c>
    </row>
    <row r="378" spans="1:10" ht="25.5" x14ac:dyDescent="0.2">
      <c r="A378" s="123" t="s">
        <v>908</v>
      </c>
      <c r="B378" s="124" t="s">
        <v>361</v>
      </c>
      <c r="C378" s="123" t="s">
        <v>23</v>
      </c>
      <c r="D378" s="123" t="s">
        <v>816</v>
      </c>
      <c r="E378" s="125" t="s">
        <v>59</v>
      </c>
      <c r="F378" s="126">
        <v>510</v>
      </c>
      <c r="G378" s="127">
        <v>11.8</v>
      </c>
      <c r="H378" s="127">
        <f t="shared" si="72"/>
        <v>14.75</v>
      </c>
      <c r="I378" s="127">
        <f t="shared" si="73"/>
        <v>7522.5</v>
      </c>
      <c r="J378" s="128">
        <f t="shared" si="63"/>
        <v>4.0416051413433887E-4</v>
      </c>
    </row>
    <row r="379" spans="1:10" ht="25.5" x14ac:dyDescent="0.2">
      <c r="A379" s="123" t="s">
        <v>909</v>
      </c>
      <c r="B379" s="124" t="s">
        <v>362</v>
      </c>
      <c r="C379" s="123" t="s">
        <v>23</v>
      </c>
      <c r="D379" s="123" t="s">
        <v>817</v>
      </c>
      <c r="E379" s="125" t="s">
        <v>59</v>
      </c>
      <c r="F379" s="126">
        <v>10518</v>
      </c>
      <c r="G379" s="127">
        <v>9.19</v>
      </c>
      <c r="H379" s="127">
        <f t="shared" si="72"/>
        <v>11.48</v>
      </c>
      <c r="I379" s="127">
        <f t="shared" si="73"/>
        <v>120746.64</v>
      </c>
      <c r="J379" s="128">
        <f t="shared" si="63"/>
        <v>6.4873411900822769E-3</v>
      </c>
    </row>
    <row r="380" spans="1:10" ht="25.5" x14ac:dyDescent="0.2">
      <c r="A380" s="123" t="s">
        <v>910</v>
      </c>
      <c r="B380" s="124" t="s">
        <v>363</v>
      </c>
      <c r="C380" s="123" t="s">
        <v>23</v>
      </c>
      <c r="D380" s="123" t="s">
        <v>818</v>
      </c>
      <c r="E380" s="125" t="s">
        <v>59</v>
      </c>
      <c r="F380" s="126">
        <v>1752</v>
      </c>
      <c r="G380" s="127">
        <v>8.77</v>
      </c>
      <c r="H380" s="127">
        <f t="shared" si="72"/>
        <v>10.96</v>
      </c>
      <c r="I380" s="127">
        <f t="shared" si="73"/>
        <v>19201.919999999998</v>
      </c>
      <c r="J380" s="128">
        <f t="shared" si="63"/>
        <v>1.0316594030663267E-3</v>
      </c>
    </row>
    <row r="381" spans="1:10" ht="38.25" hidden="1" x14ac:dyDescent="0.2">
      <c r="A381" s="123" t="s">
        <v>911</v>
      </c>
      <c r="B381" s="124" t="s">
        <v>364</v>
      </c>
      <c r="C381" s="123" t="s">
        <v>23</v>
      </c>
      <c r="D381" s="123" t="s">
        <v>819</v>
      </c>
      <c r="E381" s="125" t="s">
        <v>29</v>
      </c>
      <c r="F381" s="126">
        <v>1221.72</v>
      </c>
      <c r="G381" s="127">
        <v>40.130000000000003</v>
      </c>
      <c r="H381" s="127">
        <f t="shared" si="72"/>
        <v>50.16</v>
      </c>
      <c r="I381" s="127">
        <f t="shared" si="73"/>
        <v>61281.47</v>
      </c>
      <c r="J381" s="128">
        <f t="shared" si="63"/>
        <v>3.2924626682762463E-3</v>
      </c>
    </row>
    <row r="382" spans="1:10" ht="25.5" hidden="1" x14ac:dyDescent="0.2">
      <c r="A382" s="123" t="s">
        <v>912</v>
      </c>
      <c r="B382" s="124" t="s">
        <v>365</v>
      </c>
      <c r="C382" s="123" t="s">
        <v>23</v>
      </c>
      <c r="D382" s="123" t="s">
        <v>821</v>
      </c>
      <c r="E382" s="125" t="s">
        <v>36</v>
      </c>
      <c r="F382" s="126">
        <v>183.24</v>
      </c>
      <c r="G382" s="127">
        <v>815.47</v>
      </c>
      <c r="H382" s="127">
        <f t="shared" si="72"/>
        <v>1019.33</v>
      </c>
      <c r="I382" s="127">
        <f t="shared" si="73"/>
        <v>186782.02</v>
      </c>
      <c r="J382" s="128">
        <f t="shared" si="63"/>
        <v>1.003521664795618E-2</v>
      </c>
    </row>
    <row r="383" spans="1:10" ht="25.5" hidden="1" x14ac:dyDescent="0.2">
      <c r="A383" s="123" t="s">
        <v>913</v>
      </c>
      <c r="B383" s="124" t="s">
        <v>366</v>
      </c>
      <c r="C383" s="123" t="s">
        <v>23</v>
      </c>
      <c r="D383" s="123" t="s">
        <v>823</v>
      </c>
      <c r="E383" s="125" t="s">
        <v>36</v>
      </c>
      <c r="F383" s="126">
        <v>8.64</v>
      </c>
      <c r="G383" s="127">
        <v>1110.0999999999999</v>
      </c>
      <c r="H383" s="127">
        <f t="shared" si="72"/>
        <v>1387.62</v>
      </c>
      <c r="I383" s="127">
        <f t="shared" si="73"/>
        <v>11989.03</v>
      </c>
      <c r="J383" s="128">
        <f t="shared" si="63"/>
        <v>6.4413327069086249E-4</v>
      </c>
    </row>
    <row r="384" spans="1:10" hidden="1" x14ac:dyDescent="0.2">
      <c r="A384" s="129" t="s">
        <v>914</v>
      </c>
      <c r="B384" s="129"/>
      <c r="C384" s="129"/>
      <c r="D384" s="129" t="s">
        <v>367</v>
      </c>
      <c r="E384" s="129"/>
      <c r="F384" s="130"/>
      <c r="G384" s="131"/>
      <c r="H384" s="131"/>
      <c r="I384" s="132">
        <v>1023548.67</v>
      </c>
      <c r="J384" s="133">
        <f t="shared" si="63"/>
        <v>5.4992084640574111E-2</v>
      </c>
    </row>
    <row r="385" spans="1:12" ht="25.5" hidden="1" x14ac:dyDescent="0.2">
      <c r="A385" s="123" t="s">
        <v>915</v>
      </c>
      <c r="B385" s="124" t="s">
        <v>813</v>
      </c>
      <c r="C385" s="123" t="s">
        <v>26</v>
      </c>
      <c r="D385" s="123" t="s">
        <v>357</v>
      </c>
      <c r="E385" s="125" t="s">
        <v>814</v>
      </c>
      <c r="F385" s="126">
        <v>4.5</v>
      </c>
      <c r="G385" s="127">
        <v>88.93</v>
      </c>
      <c r="H385" s="127">
        <f t="shared" ref="H385:H395" si="74">TRUNC(G385 * (1 + 25 / 100), 2)</f>
        <v>111.16</v>
      </c>
      <c r="I385" s="127">
        <f t="shared" ref="I385:I395" si="75">TRUNC(F385 * H385, 2)</f>
        <v>500.22</v>
      </c>
      <c r="J385" s="128">
        <f t="shared" si="63"/>
        <v>2.6875263859126486E-5</v>
      </c>
    </row>
    <row r="386" spans="1:12" ht="25.5" hidden="1" x14ac:dyDescent="0.2">
      <c r="A386" s="123" t="s">
        <v>916</v>
      </c>
      <c r="B386" s="124" t="s">
        <v>368</v>
      </c>
      <c r="C386" s="123" t="s">
        <v>23</v>
      </c>
      <c r="D386" s="123" t="s">
        <v>369</v>
      </c>
      <c r="E386" s="125" t="s">
        <v>29</v>
      </c>
      <c r="F386" s="126">
        <v>411.66</v>
      </c>
      <c r="G386" s="127">
        <v>122.7</v>
      </c>
      <c r="H386" s="127">
        <f t="shared" si="74"/>
        <v>153.37</v>
      </c>
      <c r="I386" s="127">
        <f t="shared" si="75"/>
        <v>63136.29</v>
      </c>
      <c r="J386" s="128">
        <f t="shared" si="63"/>
        <v>3.3921163744678922E-3</v>
      </c>
    </row>
    <row r="387" spans="1:12" ht="25.5" x14ac:dyDescent="0.2">
      <c r="A387" s="123" t="s">
        <v>917</v>
      </c>
      <c r="B387" s="124" t="s">
        <v>732</v>
      </c>
      <c r="C387" s="123" t="s">
        <v>23</v>
      </c>
      <c r="D387" s="123" t="s">
        <v>733</v>
      </c>
      <c r="E387" s="125" t="s">
        <v>59</v>
      </c>
      <c r="F387" s="126">
        <v>834</v>
      </c>
      <c r="G387" s="127">
        <v>13.53</v>
      </c>
      <c r="H387" s="127">
        <f t="shared" si="74"/>
        <v>16.91</v>
      </c>
      <c r="I387" s="127">
        <f t="shared" si="75"/>
        <v>14102.94</v>
      </c>
      <c r="J387" s="128">
        <f t="shared" si="63"/>
        <v>7.5770707626530184E-4</v>
      </c>
    </row>
    <row r="388" spans="1:12" ht="25.5" x14ac:dyDescent="0.2">
      <c r="A388" s="123" t="s">
        <v>918</v>
      </c>
      <c r="B388" s="124" t="s">
        <v>734</v>
      </c>
      <c r="C388" s="123" t="s">
        <v>23</v>
      </c>
      <c r="D388" s="123" t="s">
        <v>735</v>
      </c>
      <c r="E388" s="125" t="s">
        <v>59</v>
      </c>
      <c r="F388" s="126">
        <v>2436</v>
      </c>
      <c r="G388" s="127">
        <v>9.5</v>
      </c>
      <c r="H388" s="127">
        <f t="shared" si="74"/>
        <v>11.87</v>
      </c>
      <c r="I388" s="127">
        <f t="shared" si="75"/>
        <v>28915.32</v>
      </c>
      <c r="J388" s="128">
        <f t="shared" si="63"/>
        <v>1.5535301558735701E-3</v>
      </c>
    </row>
    <row r="389" spans="1:12" ht="25.5" x14ac:dyDescent="0.2">
      <c r="A389" s="123" t="s">
        <v>919</v>
      </c>
      <c r="B389" s="124" t="s">
        <v>736</v>
      </c>
      <c r="C389" s="123" t="s">
        <v>23</v>
      </c>
      <c r="D389" s="123" t="s">
        <v>737</v>
      </c>
      <c r="E389" s="125" t="s">
        <v>59</v>
      </c>
      <c r="F389" s="126">
        <v>2976</v>
      </c>
      <c r="G389" s="127">
        <v>11.77</v>
      </c>
      <c r="H389" s="127">
        <f t="shared" si="74"/>
        <v>14.71</v>
      </c>
      <c r="I389" s="127">
        <f t="shared" si="75"/>
        <v>43776.959999999999</v>
      </c>
      <c r="J389" s="128">
        <f t="shared" si="63"/>
        <v>2.3519998219791809E-3</v>
      </c>
    </row>
    <row r="390" spans="1:12" ht="25.5" x14ac:dyDescent="0.2">
      <c r="A390" s="123" t="s">
        <v>920</v>
      </c>
      <c r="B390" s="124" t="s">
        <v>738</v>
      </c>
      <c r="C390" s="123" t="s">
        <v>23</v>
      </c>
      <c r="D390" s="123" t="s">
        <v>739</v>
      </c>
      <c r="E390" s="125" t="s">
        <v>59</v>
      </c>
      <c r="F390" s="126">
        <v>4062</v>
      </c>
      <c r="G390" s="127">
        <v>10.46</v>
      </c>
      <c r="H390" s="127">
        <f t="shared" si="74"/>
        <v>13.07</v>
      </c>
      <c r="I390" s="127">
        <f t="shared" si="75"/>
        <v>53090.34</v>
      </c>
      <c r="J390" s="128">
        <f t="shared" si="63"/>
        <v>2.8523787450936331E-3</v>
      </c>
    </row>
    <row r="391" spans="1:12" ht="25.5" x14ac:dyDescent="0.2">
      <c r="A391" s="123" t="s">
        <v>921</v>
      </c>
      <c r="B391" s="124" t="s">
        <v>740</v>
      </c>
      <c r="C391" s="123" t="s">
        <v>23</v>
      </c>
      <c r="D391" s="123" t="s">
        <v>741</v>
      </c>
      <c r="E391" s="125" t="s">
        <v>59</v>
      </c>
      <c r="F391" s="126">
        <v>1806</v>
      </c>
      <c r="G391" s="127">
        <v>8.76</v>
      </c>
      <c r="H391" s="127">
        <f t="shared" si="74"/>
        <v>10.95</v>
      </c>
      <c r="I391" s="127">
        <f t="shared" si="75"/>
        <v>19775.7</v>
      </c>
      <c r="J391" s="128">
        <f t="shared" ref="J391:J401" si="76">I391 / 18612654.47</f>
        <v>1.062486816798464E-3</v>
      </c>
    </row>
    <row r="392" spans="1:12" ht="25.5" x14ac:dyDescent="0.2">
      <c r="A392" s="123" t="s">
        <v>922</v>
      </c>
      <c r="B392" s="124" t="s">
        <v>370</v>
      </c>
      <c r="C392" s="123" t="s">
        <v>23</v>
      </c>
      <c r="D392" s="123" t="s">
        <v>742</v>
      </c>
      <c r="E392" s="125" t="s">
        <v>59</v>
      </c>
      <c r="F392" s="126">
        <v>1245</v>
      </c>
      <c r="G392" s="127">
        <v>8.18</v>
      </c>
      <c r="H392" s="127">
        <f t="shared" si="74"/>
        <v>10.220000000000001</v>
      </c>
      <c r="I392" s="127">
        <f t="shared" si="75"/>
        <v>12723.9</v>
      </c>
      <c r="J392" s="128">
        <f t="shared" si="76"/>
        <v>6.8361554879281007E-4</v>
      </c>
    </row>
    <row r="393" spans="1:12" ht="25.5" hidden="1" x14ac:dyDescent="0.2">
      <c r="A393" s="123" t="s">
        <v>923</v>
      </c>
      <c r="B393" s="124" t="s">
        <v>371</v>
      </c>
      <c r="C393" s="123" t="s">
        <v>23</v>
      </c>
      <c r="D393" s="123" t="s">
        <v>710</v>
      </c>
      <c r="E393" s="125" t="s">
        <v>36</v>
      </c>
      <c r="F393" s="126">
        <v>97.44</v>
      </c>
      <c r="G393" s="127">
        <v>775.76</v>
      </c>
      <c r="H393" s="127">
        <f t="shared" si="74"/>
        <v>969.7</v>
      </c>
      <c r="I393" s="127">
        <f t="shared" si="75"/>
        <v>94487.56</v>
      </c>
      <c r="J393" s="128">
        <f t="shared" si="76"/>
        <v>5.0765225428912181E-3</v>
      </c>
    </row>
    <row r="394" spans="1:12" hidden="1" x14ac:dyDescent="0.2">
      <c r="A394" s="123" t="s">
        <v>924</v>
      </c>
      <c r="B394" s="124" t="s">
        <v>372</v>
      </c>
      <c r="C394" s="123" t="s">
        <v>342</v>
      </c>
      <c r="D394" s="123" t="s">
        <v>824</v>
      </c>
      <c r="E394" s="125" t="s">
        <v>36</v>
      </c>
      <c r="F394" s="126">
        <v>45.78</v>
      </c>
      <c r="G394" s="127">
        <v>5331.39</v>
      </c>
      <c r="H394" s="127">
        <f t="shared" si="74"/>
        <v>6664.23</v>
      </c>
      <c r="I394" s="127">
        <f t="shared" si="75"/>
        <v>305088.44</v>
      </c>
      <c r="J394" s="128">
        <f t="shared" si="76"/>
        <v>1.6391452411677422E-2</v>
      </c>
    </row>
    <row r="395" spans="1:12" ht="38.25" hidden="1" x14ac:dyDescent="0.2">
      <c r="A395" s="123" t="s">
        <v>925</v>
      </c>
      <c r="B395" s="124" t="s">
        <v>825</v>
      </c>
      <c r="C395" s="123" t="s">
        <v>26</v>
      </c>
      <c r="D395" s="123" t="s">
        <v>826</v>
      </c>
      <c r="E395" s="125" t="s">
        <v>29</v>
      </c>
      <c r="F395" s="126">
        <v>300</v>
      </c>
      <c r="G395" s="127">
        <v>1034.54</v>
      </c>
      <c r="H395" s="127">
        <f t="shared" si="74"/>
        <v>1293.17</v>
      </c>
      <c r="I395" s="127">
        <f t="shared" si="75"/>
        <v>387951</v>
      </c>
      <c r="J395" s="128">
        <f t="shared" si="76"/>
        <v>2.0843399882875494E-2</v>
      </c>
    </row>
    <row r="396" spans="1:12" hidden="1" x14ac:dyDescent="0.2">
      <c r="A396" s="129" t="s">
        <v>926</v>
      </c>
      <c r="B396" s="129"/>
      <c r="C396" s="129"/>
      <c r="D396" s="129" t="s">
        <v>373</v>
      </c>
      <c r="E396" s="129"/>
      <c r="F396" s="130"/>
      <c r="G396" s="131"/>
      <c r="H396" s="131"/>
      <c r="I396" s="132">
        <v>3854.76</v>
      </c>
      <c r="J396" s="133">
        <f t="shared" si="76"/>
        <v>2.0710425835353727E-4</v>
      </c>
    </row>
    <row r="397" spans="1:12" ht="25.5" hidden="1" x14ac:dyDescent="0.2">
      <c r="A397" s="123" t="s">
        <v>927</v>
      </c>
      <c r="B397" s="124" t="s">
        <v>374</v>
      </c>
      <c r="C397" s="123" t="s">
        <v>375</v>
      </c>
      <c r="D397" s="123" t="s">
        <v>376</v>
      </c>
      <c r="E397" s="125" t="s">
        <v>73</v>
      </c>
      <c r="F397" s="126">
        <v>4</v>
      </c>
      <c r="G397" s="127">
        <v>292.52999999999997</v>
      </c>
      <c r="H397" s="127">
        <f>TRUNC(G397 * (1 + 25 / 100), 2)</f>
        <v>365.66</v>
      </c>
      <c r="I397" s="127">
        <f>TRUNC(F397 * H397, 2)</f>
        <v>1462.64</v>
      </c>
      <c r="J397" s="128">
        <f t="shared" si="76"/>
        <v>7.8583095299893576E-5</v>
      </c>
      <c r="L397" s="4">
        <f>F397/15</f>
        <v>0.26666666666666666</v>
      </c>
    </row>
    <row r="398" spans="1:12" ht="38.25" hidden="1" x14ac:dyDescent="0.2">
      <c r="A398" s="123" t="s">
        <v>928</v>
      </c>
      <c r="B398" s="124" t="s">
        <v>377</v>
      </c>
      <c r="C398" s="123" t="s">
        <v>375</v>
      </c>
      <c r="D398" s="123" t="s">
        <v>838</v>
      </c>
      <c r="E398" s="125" t="s">
        <v>73</v>
      </c>
      <c r="F398" s="126">
        <v>4</v>
      </c>
      <c r="G398" s="127">
        <v>478.43</v>
      </c>
      <c r="H398" s="127">
        <f>TRUNC(G398 * (1 + 25 / 100), 2)</f>
        <v>598.03</v>
      </c>
      <c r="I398" s="127">
        <f>TRUNC(F398 * H398, 2)</f>
        <v>2392.12</v>
      </c>
      <c r="J398" s="128">
        <f t="shared" si="76"/>
        <v>1.2852116305364368E-4</v>
      </c>
    </row>
    <row r="399" spans="1:12" hidden="1" x14ac:dyDescent="0.2">
      <c r="A399" s="129" t="s">
        <v>929</v>
      </c>
      <c r="B399" s="129"/>
      <c r="C399" s="129"/>
      <c r="D399" s="129" t="s">
        <v>13</v>
      </c>
      <c r="E399" s="129"/>
      <c r="F399" s="130"/>
      <c r="G399" s="131"/>
      <c r="H399" s="131"/>
      <c r="I399" s="132">
        <v>22587</v>
      </c>
      <c r="J399" s="133">
        <f t="shared" si="76"/>
        <v>1.2135292167168245E-3</v>
      </c>
    </row>
    <row r="400" spans="1:12" hidden="1" x14ac:dyDescent="0.2">
      <c r="A400" s="123" t="s">
        <v>930</v>
      </c>
      <c r="B400" s="124" t="s">
        <v>378</v>
      </c>
      <c r="C400" s="123" t="s">
        <v>342</v>
      </c>
      <c r="D400" s="123" t="s">
        <v>829</v>
      </c>
      <c r="E400" s="125" t="s">
        <v>47</v>
      </c>
      <c r="F400" s="126">
        <v>120</v>
      </c>
      <c r="G400" s="127">
        <v>146.68</v>
      </c>
      <c r="H400" s="127">
        <f>TRUNC(G400 * (1 + 25 / 100), 2)</f>
        <v>183.35</v>
      </c>
      <c r="I400" s="127">
        <f>TRUNC(F400 * H400, 2)</f>
        <v>22002</v>
      </c>
      <c r="J400" s="128">
        <f t="shared" si="76"/>
        <v>1.1820989873025888E-3</v>
      </c>
    </row>
    <row r="401" spans="1:10" hidden="1" x14ac:dyDescent="0.2">
      <c r="A401" s="123" t="s">
        <v>931</v>
      </c>
      <c r="B401" s="124" t="s">
        <v>379</v>
      </c>
      <c r="C401" s="123" t="s">
        <v>23</v>
      </c>
      <c r="D401" s="123" t="s">
        <v>830</v>
      </c>
      <c r="E401" s="125" t="s">
        <v>29</v>
      </c>
      <c r="F401" s="126">
        <v>300</v>
      </c>
      <c r="G401" s="127">
        <v>1.56</v>
      </c>
      <c r="H401" s="127">
        <f>TRUNC(G401 * (1 + 25 / 100), 2)</f>
        <v>1.95</v>
      </c>
      <c r="I401" s="127">
        <f>TRUNC(F401 * H401, 2)</f>
        <v>585</v>
      </c>
      <c r="J401" s="128">
        <f t="shared" si="76"/>
        <v>3.1430229414235725E-5</v>
      </c>
    </row>
    <row r="402" spans="1:10" hidden="1" x14ac:dyDescent="0.2">
      <c r="A402" s="113"/>
      <c r="B402" s="113"/>
      <c r="C402" s="113"/>
      <c r="D402" s="113"/>
      <c r="E402" s="113"/>
      <c r="F402" s="116"/>
      <c r="G402" s="119"/>
      <c r="H402" s="119"/>
      <c r="I402" s="119"/>
      <c r="J402" s="113"/>
    </row>
    <row r="403" spans="1:10" hidden="1" x14ac:dyDescent="0.2">
      <c r="A403" s="242"/>
      <c r="B403" s="242"/>
      <c r="C403" s="242"/>
      <c r="D403" s="115"/>
      <c r="E403" s="114"/>
      <c r="F403" s="243" t="s">
        <v>14</v>
      </c>
      <c r="G403" s="242"/>
      <c r="H403" s="135">
        <v>14891003.689999999</v>
      </c>
      <c r="I403" s="134"/>
      <c r="J403" s="134"/>
    </row>
    <row r="404" spans="1:10" hidden="1" x14ac:dyDescent="0.2">
      <c r="A404" s="242"/>
      <c r="B404" s="242"/>
      <c r="C404" s="242"/>
      <c r="D404" s="115"/>
      <c r="E404" s="114"/>
      <c r="F404" s="243" t="s">
        <v>15</v>
      </c>
      <c r="G404" s="242"/>
      <c r="H404" s="135">
        <v>3721650.78</v>
      </c>
      <c r="I404" s="134"/>
      <c r="J404" s="134"/>
    </row>
    <row r="405" spans="1:10" hidden="1" x14ac:dyDescent="0.2">
      <c r="A405" s="242"/>
      <c r="B405" s="242"/>
      <c r="C405" s="242"/>
      <c r="D405" s="115"/>
      <c r="E405" s="114"/>
      <c r="F405" s="243" t="s">
        <v>16</v>
      </c>
      <c r="G405" s="242"/>
      <c r="H405" s="135">
        <v>18612654.469999999</v>
      </c>
      <c r="I405" s="134"/>
      <c r="J405" s="134"/>
    </row>
    <row r="406" spans="1:10" hidden="1" x14ac:dyDescent="0.2">
      <c r="A406" s="3"/>
      <c r="B406" s="3"/>
      <c r="C406" s="3"/>
      <c r="D406" s="3"/>
      <c r="E406" s="3"/>
      <c r="F406" s="6"/>
      <c r="G406" s="9"/>
      <c r="H406" s="9"/>
      <c r="I406" s="9"/>
      <c r="J406" s="3"/>
    </row>
  </sheetData>
  <autoFilter ref="A6:J406" xr:uid="{3A148467-94B1-4A75-9701-F5492D54039F}">
    <filterColumn colId="4">
      <filters>
        <filter val="KG"/>
      </filters>
    </filterColumn>
  </autoFilter>
  <mergeCells count="7">
    <mergeCell ref="A405:C405"/>
    <mergeCell ref="F405:G405"/>
    <mergeCell ref="A5:J5"/>
    <mergeCell ref="A403:C403"/>
    <mergeCell ref="F403:G403"/>
    <mergeCell ref="A404:C404"/>
    <mergeCell ref="F404:G404"/>
  </mergeCells>
  <pageMargins left="0.78740157480314965" right="0.39370078740157483" top="1.5748031496062993" bottom="0.59055118110236227" header="0.19685039370078741" footer="0.19685039370078741"/>
  <pageSetup paperSize="9" scale="70" fitToHeight="0" orientation="landscape" r:id="rId1"/>
  <headerFooter>
    <oddHeader>&amp;L&amp;G&amp;C &amp;R&amp;G</oddHeader>
    <oddFooter>&amp;L &amp;CPágina &amp;P de &amp;N   Páginas
&amp;G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89CB-D860-4895-A6A2-F7A2AE12F279}">
  <dimension ref="A1:J4226"/>
  <sheetViews>
    <sheetView showGridLines="0" tabSelected="1" showOutlineSymbols="0" showWhiteSpace="0" view="pageBreakPreview" topLeftCell="A4202" zoomScaleNormal="100" zoomScaleSheetLayoutView="100" workbookViewId="0">
      <selection activeCell="B30" sqref="B30"/>
    </sheetView>
  </sheetViews>
  <sheetFormatPr defaultRowHeight="12.75" x14ac:dyDescent="0.2"/>
  <cols>
    <col min="1" max="1" width="10" style="4" bestFit="1" customWidth="1"/>
    <col min="2" max="2" width="9.75" style="4" bestFit="1" customWidth="1"/>
    <col min="3" max="3" width="7" style="4" bestFit="1" customWidth="1"/>
    <col min="4" max="4" width="87.75" style="14" customWidth="1"/>
    <col min="5" max="5" width="13.625" style="4" customWidth="1"/>
    <col min="6" max="6" width="8.25" style="4" customWidth="1"/>
    <col min="7" max="7" width="10.75" style="4" customWidth="1"/>
    <col min="8" max="8" width="14" style="58" bestFit="1" customWidth="1"/>
    <col min="9" max="9" width="10.125" style="4" customWidth="1"/>
    <col min="10" max="10" width="12.5" style="4" customWidth="1"/>
    <col min="11" max="16384" width="9" style="4"/>
  </cols>
  <sheetData>
    <row r="1" spans="1:10" x14ac:dyDescent="0.2">
      <c r="A1" s="13" t="str">
        <f>'01-Resumo do Orçamento'!A1</f>
        <v>CLIENTE :  PREFEITURA MUNICIPAL DE VIANA-MA</v>
      </c>
    </row>
    <row r="2" spans="1:10" x14ac:dyDescent="0.2">
      <c r="A2" s="13" t="str">
        <f>'01-Resumo do Orçamento'!A2</f>
        <v>OBJETO : CONSTRUÇÃO DE OBRAS DE ARTES ESPECIAIS (PONTES EM CONCRETO ARMADO)</v>
      </c>
    </row>
    <row r="3" spans="1:10" x14ac:dyDescent="0.2">
      <c r="A3" s="13" t="str">
        <f>'01-Resumo do Orçamento'!A3</f>
        <v>LOCAL: MA-014, SEDE</v>
      </c>
      <c r="B3" s="1"/>
      <c r="C3" s="2"/>
      <c r="D3" s="12"/>
      <c r="E3" s="2"/>
      <c r="F3" s="2"/>
      <c r="G3" s="2"/>
      <c r="H3" s="59"/>
      <c r="I3" s="2"/>
      <c r="J3" s="2"/>
    </row>
    <row r="4" spans="1:10" x14ac:dyDescent="0.2">
      <c r="A4" s="13" t="str">
        <f>'01-Resumo do Orçamento'!A4</f>
        <v>ENCARGOS SOCIAIS NÃO DESONERADOS (112,730%  MENSALISTA , 70,19%% HORISTA , ) DATA BASE DO SINAPI (12/2025), ORSE(09/2025,SBC(01/2026SICRO3(10/2025), BDI=25,0%</v>
      </c>
      <c r="B4" s="1"/>
      <c r="C4" s="2"/>
      <c r="D4" s="12"/>
      <c r="E4" s="2"/>
      <c r="F4" s="2"/>
      <c r="G4" s="2"/>
      <c r="H4" s="59"/>
      <c r="I4" s="2"/>
      <c r="J4" s="2"/>
    </row>
    <row r="5" spans="1:10" ht="15" x14ac:dyDescent="0.3">
      <c r="A5" s="244" t="s">
        <v>332</v>
      </c>
      <c r="B5" s="244"/>
      <c r="C5" s="244"/>
      <c r="D5" s="244"/>
      <c r="E5" s="244"/>
      <c r="F5" s="244"/>
      <c r="G5" s="244"/>
      <c r="H5" s="244"/>
      <c r="I5" s="244"/>
      <c r="J5" s="244"/>
    </row>
    <row r="6" spans="1:10" x14ac:dyDescent="0.2">
      <c r="A6" s="136" t="s">
        <v>2</v>
      </c>
      <c r="B6" s="136"/>
      <c r="C6" s="136"/>
      <c r="D6" s="136" t="s">
        <v>774</v>
      </c>
      <c r="E6" s="136"/>
      <c r="F6" s="137"/>
      <c r="G6" s="137"/>
      <c r="H6" s="138"/>
      <c r="I6" s="136"/>
      <c r="J6" s="139">
        <v>391938.08</v>
      </c>
    </row>
    <row r="7" spans="1:10" x14ac:dyDescent="0.2">
      <c r="A7" s="136" t="s">
        <v>22</v>
      </c>
      <c r="B7" s="136"/>
      <c r="C7" s="136"/>
      <c r="D7" s="136" t="s">
        <v>338</v>
      </c>
      <c r="E7" s="140"/>
      <c r="F7" s="137"/>
      <c r="G7" s="137"/>
      <c r="H7" s="138"/>
      <c r="I7" s="136"/>
      <c r="J7" s="139">
        <v>244470.8</v>
      </c>
    </row>
    <row r="8" spans="1:10" ht="14.25" x14ac:dyDescent="0.2">
      <c r="A8" s="141" t="s">
        <v>337</v>
      </c>
      <c r="B8" s="142" t="s">
        <v>17</v>
      </c>
      <c r="C8" s="141" t="s">
        <v>18</v>
      </c>
      <c r="D8" s="143" t="s">
        <v>0</v>
      </c>
      <c r="E8" s="144"/>
      <c r="F8" s="145"/>
      <c r="G8" s="146" t="s">
        <v>19</v>
      </c>
      <c r="H8" s="142" t="s">
        <v>20</v>
      </c>
      <c r="I8" s="142" t="s">
        <v>21</v>
      </c>
      <c r="J8" s="142" t="s">
        <v>1</v>
      </c>
    </row>
    <row r="9" spans="1:10" x14ac:dyDescent="0.2">
      <c r="A9" s="136" t="s">
        <v>196</v>
      </c>
      <c r="B9" s="138" t="s">
        <v>775</v>
      </c>
      <c r="C9" s="136" t="s">
        <v>23</v>
      </c>
      <c r="D9" s="147" t="s">
        <v>776</v>
      </c>
      <c r="E9" s="148"/>
      <c r="F9" s="149"/>
      <c r="G9" s="150" t="s">
        <v>24</v>
      </c>
      <c r="H9" s="151">
        <v>1</v>
      </c>
      <c r="I9" s="139">
        <v>119.85</v>
      </c>
      <c r="J9" s="139">
        <v>119.85</v>
      </c>
    </row>
    <row r="10" spans="1:10" x14ac:dyDescent="0.2">
      <c r="A10" s="152" t="s">
        <v>195</v>
      </c>
      <c r="B10" s="153" t="s">
        <v>932</v>
      </c>
      <c r="C10" s="152" t="s">
        <v>23</v>
      </c>
      <c r="D10" s="154" t="s">
        <v>933</v>
      </c>
      <c r="E10" s="155"/>
      <c r="F10" s="156"/>
      <c r="G10" s="157" t="s">
        <v>24</v>
      </c>
      <c r="H10" s="158">
        <v>1</v>
      </c>
      <c r="I10" s="159">
        <v>1.64</v>
      </c>
      <c r="J10" s="159">
        <v>1.64</v>
      </c>
    </row>
    <row r="11" spans="1:10" x14ac:dyDescent="0.2">
      <c r="A11" s="152" t="s">
        <v>934</v>
      </c>
      <c r="B11" s="153" t="s">
        <v>935</v>
      </c>
      <c r="C11" s="152" t="s">
        <v>23</v>
      </c>
      <c r="D11" s="154" t="s">
        <v>936</v>
      </c>
      <c r="E11" s="155"/>
      <c r="F11" s="156"/>
      <c r="G11" s="157" t="s">
        <v>24</v>
      </c>
      <c r="H11" s="158">
        <v>1</v>
      </c>
      <c r="I11" s="159">
        <v>111.69</v>
      </c>
      <c r="J11" s="159">
        <v>111.69</v>
      </c>
    </row>
    <row r="12" spans="1:10" x14ac:dyDescent="0.2">
      <c r="A12" s="152" t="s">
        <v>934</v>
      </c>
      <c r="B12" s="153" t="s">
        <v>708</v>
      </c>
      <c r="C12" s="152" t="s">
        <v>23</v>
      </c>
      <c r="D12" s="154" t="s">
        <v>937</v>
      </c>
      <c r="E12" s="155"/>
      <c r="F12" s="156"/>
      <c r="G12" s="157" t="s">
        <v>24</v>
      </c>
      <c r="H12" s="158">
        <v>1</v>
      </c>
      <c r="I12" s="159">
        <v>4.2300000000000004</v>
      </c>
      <c r="J12" s="159">
        <v>4.2300000000000004</v>
      </c>
    </row>
    <row r="13" spans="1:10" x14ac:dyDescent="0.2">
      <c r="A13" s="152" t="s">
        <v>934</v>
      </c>
      <c r="B13" s="153" t="s">
        <v>84</v>
      </c>
      <c r="C13" s="152" t="s">
        <v>23</v>
      </c>
      <c r="D13" s="154" t="s">
        <v>938</v>
      </c>
      <c r="E13" s="155"/>
      <c r="F13" s="156"/>
      <c r="G13" s="157" t="s">
        <v>24</v>
      </c>
      <c r="H13" s="158">
        <v>1</v>
      </c>
      <c r="I13" s="159">
        <v>1.43</v>
      </c>
      <c r="J13" s="159">
        <v>1.43</v>
      </c>
    </row>
    <row r="14" spans="1:10" x14ac:dyDescent="0.2">
      <c r="A14" s="152" t="s">
        <v>934</v>
      </c>
      <c r="B14" s="153" t="s">
        <v>85</v>
      </c>
      <c r="C14" s="152" t="s">
        <v>23</v>
      </c>
      <c r="D14" s="154" t="s">
        <v>939</v>
      </c>
      <c r="E14" s="155"/>
      <c r="F14" s="156"/>
      <c r="G14" s="157" t="s">
        <v>24</v>
      </c>
      <c r="H14" s="158">
        <v>1</v>
      </c>
      <c r="I14" s="159">
        <v>0.08</v>
      </c>
      <c r="J14" s="159">
        <v>0.08</v>
      </c>
    </row>
    <row r="15" spans="1:10" x14ac:dyDescent="0.2">
      <c r="A15" s="152" t="s">
        <v>934</v>
      </c>
      <c r="B15" s="153" t="s">
        <v>940</v>
      </c>
      <c r="C15" s="152" t="s">
        <v>23</v>
      </c>
      <c r="D15" s="154" t="s">
        <v>941</v>
      </c>
      <c r="E15" s="155"/>
      <c r="F15" s="156"/>
      <c r="G15" s="157" t="s">
        <v>24</v>
      </c>
      <c r="H15" s="158">
        <v>1</v>
      </c>
      <c r="I15" s="159">
        <v>0.01</v>
      </c>
      <c r="J15" s="159">
        <v>0.01</v>
      </c>
    </row>
    <row r="16" spans="1:10" x14ac:dyDescent="0.2">
      <c r="A16" s="152" t="s">
        <v>934</v>
      </c>
      <c r="B16" s="153" t="s">
        <v>942</v>
      </c>
      <c r="C16" s="152" t="s">
        <v>23</v>
      </c>
      <c r="D16" s="154" t="s">
        <v>943</v>
      </c>
      <c r="E16" s="155"/>
      <c r="F16" s="156"/>
      <c r="G16" s="157" t="s">
        <v>24</v>
      </c>
      <c r="H16" s="158">
        <v>1</v>
      </c>
      <c r="I16" s="159">
        <v>0.77</v>
      </c>
      <c r="J16" s="159">
        <v>0.77</v>
      </c>
    </row>
    <row r="17" spans="1:10" x14ac:dyDescent="0.2">
      <c r="A17" s="160"/>
      <c r="B17" s="160"/>
      <c r="C17" s="160"/>
      <c r="D17" s="160"/>
      <c r="E17" s="160" t="s">
        <v>86</v>
      </c>
      <c r="F17" s="161">
        <v>53.2741033</v>
      </c>
      <c r="G17" s="160" t="s">
        <v>87</v>
      </c>
      <c r="H17" s="161">
        <v>60.06</v>
      </c>
      <c r="I17" s="160" t="s">
        <v>88</v>
      </c>
      <c r="J17" s="161">
        <v>113.33</v>
      </c>
    </row>
    <row r="18" spans="1:10" x14ac:dyDescent="0.2">
      <c r="A18" s="160"/>
      <c r="B18" s="160"/>
      <c r="C18" s="160"/>
      <c r="D18" s="160"/>
      <c r="E18" s="160" t="s">
        <v>89</v>
      </c>
      <c r="F18" s="161">
        <v>29.96</v>
      </c>
      <c r="G18" s="160"/>
      <c r="H18" s="162" t="s">
        <v>90</v>
      </c>
      <c r="I18" s="162"/>
      <c r="J18" s="161">
        <v>149.81</v>
      </c>
    </row>
    <row r="19" spans="1:10" ht="13.5" thickBot="1" x14ac:dyDescent="0.25">
      <c r="A19" s="163"/>
      <c r="B19" s="163"/>
      <c r="C19" s="163"/>
      <c r="D19" s="163"/>
      <c r="E19" s="164"/>
      <c r="F19" s="163"/>
      <c r="G19" s="163" t="s">
        <v>91</v>
      </c>
      <c r="H19" s="165">
        <v>40</v>
      </c>
      <c r="I19" s="163" t="s">
        <v>92</v>
      </c>
      <c r="J19" s="166">
        <v>5992.4</v>
      </c>
    </row>
    <row r="20" spans="1:10" ht="13.5" thickTop="1" x14ac:dyDescent="0.2">
      <c r="A20" s="167"/>
      <c r="B20" s="167"/>
      <c r="C20" s="167"/>
      <c r="D20" s="167"/>
      <c r="E20" s="167"/>
      <c r="F20" s="167"/>
      <c r="G20" s="167"/>
      <c r="H20" s="167"/>
      <c r="I20" s="167"/>
      <c r="J20" s="167"/>
    </row>
    <row r="21" spans="1:10" ht="14.25" x14ac:dyDescent="0.2">
      <c r="A21" s="141" t="s">
        <v>339</v>
      </c>
      <c r="B21" s="142" t="s">
        <v>17</v>
      </c>
      <c r="C21" s="141" t="s">
        <v>18</v>
      </c>
      <c r="D21" s="143" t="s">
        <v>0</v>
      </c>
      <c r="E21" s="168"/>
      <c r="F21" s="145"/>
      <c r="G21" s="146" t="s">
        <v>19</v>
      </c>
      <c r="H21" s="142" t="s">
        <v>20</v>
      </c>
      <c r="I21" s="142" t="s">
        <v>21</v>
      </c>
      <c r="J21" s="142" t="s">
        <v>1</v>
      </c>
    </row>
    <row r="22" spans="1:10" x14ac:dyDescent="0.2">
      <c r="A22" s="136" t="s">
        <v>196</v>
      </c>
      <c r="B22" s="138" t="s">
        <v>777</v>
      </c>
      <c r="C22" s="136" t="s">
        <v>23</v>
      </c>
      <c r="D22" s="147" t="s">
        <v>778</v>
      </c>
      <c r="E22" s="148"/>
      <c r="F22" s="149"/>
      <c r="G22" s="150" t="s">
        <v>665</v>
      </c>
      <c r="H22" s="151">
        <v>1</v>
      </c>
      <c r="I22" s="139">
        <v>3969.46</v>
      </c>
      <c r="J22" s="139">
        <v>3969.46</v>
      </c>
    </row>
    <row r="23" spans="1:10" x14ac:dyDescent="0.2">
      <c r="A23" s="152" t="s">
        <v>195</v>
      </c>
      <c r="B23" s="153" t="s">
        <v>944</v>
      </c>
      <c r="C23" s="152" t="s">
        <v>23</v>
      </c>
      <c r="D23" s="154" t="s">
        <v>945</v>
      </c>
      <c r="E23" s="155"/>
      <c r="F23" s="156"/>
      <c r="G23" s="157" t="s">
        <v>665</v>
      </c>
      <c r="H23" s="158">
        <v>1</v>
      </c>
      <c r="I23" s="159">
        <v>9.14</v>
      </c>
      <c r="J23" s="159">
        <v>9.14</v>
      </c>
    </row>
    <row r="24" spans="1:10" x14ac:dyDescent="0.2">
      <c r="A24" s="152" t="s">
        <v>934</v>
      </c>
      <c r="B24" s="153" t="s">
        <v>946</v>
      </c>
      <c r="C24" s="152" t="s">
        <v>23</v>
      </c>
      <c r="D24" s="154" t="s">
        <v>947</v>
      </c>
      <c r="E24" s="155"/>
      <c r="F24" s="156"/>
      <c r="G24" s="157" t="s">
        <v>665</v>
      </c>
      <c r="H24" s="158">
        <v>1</v>
      </c>
      <c r="I24" s="159">
        <v>112.22</v>
      </c>
      <c r="J24" s="159">
        <v>112.22</v>
      </c>
    </row>
    <row r="25" spans="1:10" x14ac:dyDescent="0.2">
      <c r="A25" s="152" t="s">
        <v>934</v>
      </c>
      <c r="B25" s="153" t="s">
        <v>948</v>
      </c>
      <c r="C25" s="152" t="s">
        <v>23</v>
      </c>
      <c r="D25" s="154" t="s">
        <v>949</v>
      </c>
      <c r="E25" s="155"/>
      <c r="F25" s="156"/>
      <c r="G25" s="157" t="s">
        <v>665</v>
      </c>
      <c r="H25" s="158">
        <v>1</v>
      </c>
      <c r="I25" s="159">
        <v>797.5</v>
      </c>
      <c r="J25" s="159">
        <v>797.5</v>
      </c>
    </row>
    <row r="26" spans="1:10" x14ac:dyDescent="0.2">
      <c r="A26" s="152" t="s">
        <v>934</v>
      </c>
      <c r="B26" s="153" t="s">
        <v>950</v>
      </c>
      <c r="C26" s="152" t="s">
        <v>23</v>
      </c>
      <c r="D26" s="154" t="s">
        <v>951</v>
      </c>
      <c r="E26" s="155"/>
      <c r="F26" s="156"/>
      <c r="G26" s="157" t="s">
        <v>665</v>
      </c>
      <c r="H26" s="158">
        <v>1</v>
      </c>
      <c r="I26" s="159">
        <v>270.51</v>
      </c>
      <c r="J26" s="159">
        <v>270.51</v>
      </c>
    </row>
    <row r="27" spans="1:10" x14ac:dyDescent="0.2">
      <c r="A27" s="152" t="s">
        <v>934</v>
      </c>
      <c r="B27" s="153" t="s">
        <v>952</v>
      </c>
      <c r="C27" s="152" t="s">
        <v>23</v>
      </c>
      <c r="D27" s="154" t="s">
        <v>953</v>
      </c>
      <c r="E27" s="155"/>
      <c r="F27" s="156"/>
      <c r="G27" s="157" t="s">
        <v>665</v>
      </c>
      <c r="H27" s="158">
        <v>1</v>
      </c>
      <c r="I27" s="159">
        <v>15.46</v>
      </c>
      <c r="J27" s="159">
        <v>15.46</v>
      </c>
    </row>
    <row r="28" spans="1:10" x14ac:dyDescent="0.2">
      <c r="A28" s="152" t="s">
        <v>934</v>
      </c>
      <c r="B28" s="153" t="s">
        <v>954</v>
      </c>
      <c r="C28" s="152" t="s">
        <v>23</v>
      </c>
      <c r="D28" s="154" t="s">
        <v>955</v>
      </c>
      <c r="E28" s="155"/>
      <c r="F28" s="156"/>
      <c r="G28" s="157" t="s">
        <v>665</v>
      </c>
      <c r="H28" s="158">
        <v>1</v>
      </c>
      <c r="I28" s="159">
        <v>2387.9299999999998</v>
      </c>
      <c r="J28" s="159">
        <v>2387.9299999999998</v>
      </c>
    </row>
    <row r="29" spans="1:10" x14ac:dyDescent="0.2">
      <c r="A29" s="152" t="s">
        <v>934</v>
      </c>
      <c r="B29" s="153" t="s">
        <v>956</v>
      </c>
      <c r="C29" s="152" t="s">
        <v>23</v>
      </c>
      <c r="D29" s="154" t="s">
        <v>957</v>
      </c>
      <c r="E29" s="155"/>
      <c r="F29" s="156"/>
      <c r="G29" s="157" t="s">
        <v>665</v>
      </c>
      <c r="H29" s="158">
        <v>1</v>
      </c>
      <c r="I29" s="159">
        <v>114.77</v>
      </c>
      <c r="J29" s="159">
        <v>114.77</v>
      </c>
    </row>
    <row r="30" spans="1:10" x14ac:dyDescent="0.2">
      <c r="A30" s="152" t="s">
        <v>934</v>
      </c>
      <c r="B30" s="153" t="s">
        <v>958</v>
      </c>
      <c r="C30" s="152" t="s">
        <v>23</v>
      </c>
      <c r="D30" s="154" t="s">
        <v>959</v>
      </c>
      <c r="E30" s="155"/>
      <c r="F30" s="156"/>
      <c r="G30" s="157" t="s">
        <v>665</v>
      </c>
      <c r="H30" s="158">
        <v>1</v>
      </c>
      <c r="I30" s="159">
        <v>261.93</v>
      </c>
      <c r="J30" s="159">
        <v>261.93</v>
      </c>
    </row>
    <row r="31" spans="1:10" x14ac:dyDescent="0.2">
      <c r="A31" s="160"/>
      <c r="B31" s="160"/>
      <c r="C31" s="160"/>
      <c r="D31" s="160"/>
      <c r="E31" s="160" t="s">
        <v>86</v>
      </c>
      <c r="F31" s="161">
        <v>1126.8133315</v>
      </c>
      <c r="G31" s="160" t="s">
        <v>87</v>
      </c>
      <c r="H31" s="161">
        <v>1270.26</v>
      </c>
      <c r="I31" s="160" t="s">
        <v>88</v>
      </c>
      <c r="J31" s="161">
        <v>2397.0700000000002</v>
      </c>
    </row>
    <row r="32" spans="1:10" x14ac:dyDescent="0.2">
      <c r="A32" s="160"/>
      <c r="B32" s="160"/>
      <c r="C32" s="160"/>
      <c r="D32" s="160"/>
      <c r="E32" s="160" t="s">
        <v>89</v>
      </c>
      <c r="F32" s="161">
        <v>992.36</v>
      </c>
      <c r="G32" s="160"/>
      <c r="H32" s="162" t="s">
        <v>90</v>
      </c>
      <c r="I32" s="162"/>
      <c r="J32" s="161">
        <v>4961.82</v>
      </c>
    </row>
    <row r="33" spans="1:10" ht="13.5" thickBot="1" x14ac:dyDescent="0.25">
      <c r="A33" s="163"/>
      <c r="B33" s="163"/>
      <c r="C33" s="163"/>
      <c r="D33" s="163"/>
      <c r="E33" s="164"/>
      <c r="F33" s="163"/>
      <c r="G33" s="163" t="s">
        <v>91</v>
      </c>
      <c r="H33" s="165">
        <v>12</v>
      </c>
      <c r="I33" s="163" t="s">
        <v>92</v>
      </c>
      <c r="J33" s="166">
        <v>59541.84</v>
      </c>
    </row>
    <row r="34" spans="1:10" ht="13.5" thickTop="1" x14ac:dyDescent="0.2">
      <c r="A34" s="167"/>
      <c r="B34" s="167"/>
      <c r="C34" s="167"/>
      <c r="D34" s="167"/>
      <c r="E34" s="167"/>
      <c r="F34" s="167"/>
      <c r="G34" s="167"/>
      <c r="H34" s="167"/>
      <c r="I34" s="167"/>
      <c r="J34" s="167"/>
    </row>
    <row r="35" spans="1:10" ht="14.25" x14ac:dyDescent="0.2">
      <c r="A35" s="141" t="s">
        <v>340</v>
      </c>
      <c r="B35" s="142" t="s">
        <v>17</v>
      </c>
      <c r="C35" s="141" t="s">
        <v>18</v>
      </c>
      <c r="D35" s="143" t="s">
        <v>0</v>
      </c>
      <c r="E35" s="168"/>
      <c r="F35" s="145"/>
      <c r="G35" s="146" t="s">
        <v>19</v>
      </c>
      <c r="H35" s="142" t="s">
        <v>20</v>
      </c>
      <c r="I35" s="142" t="s">
        <v>21</v>
      </c>
      <c r="J35" s="142" t="s">
        <v>1</v>
      </c>
    </row>
    <row r="36" spans="1:10" x14ac:dyDescent="0.2">
      <c r="A36" s="136" t="s">
        <v>196</v>
      </c>
      <c r="B36" s="138" t="s">
        <v>779</v>
      </c>
      <c r="C36" s="136" t="s">
        <v>23</v>
      </c>
      <c r="D36" s="147" t="s">
        <v>780</v>
      </c>
      <c r="E36" s="148"/>
      <c r="F36" s="149"/>
      <c r="G36" s="150" t="s">
        <v>665</v>
      </c>
      <c r="H36" s="151">
        <v>1</v>
      </c>
      <c r="I36" s="139">
        <v>5928.1</v>
      </c>
      <c r="J36" s="139">
        <v>5928.1</v>
      </c>
    </row>
    <row r="37" spans="1:10" x14ac:dyDescent="0.2">
      <c r="A37" s="152" t="s">
        <v>195</v>
      </c>
      <c r="B37" s="153" t="s">
        <v>960</v>
      </c>
      <c r="C37" s="152" t="s">
        <v>23</v>
      </c>
      <c r="D37" s="154" t="s">
        <v>961</v>
      </c>
      <c r="E37" s="155"/>
      <c r="F37" s="156"/>
      <c r="G37" s="157" t="s">
        <v>665</v>
      </c>
      <c r="H37" s="158">
        <v>1</v>
      </c>
      <c r="I37" s="159">
        <v>70.34</v>
      </c>
      <c r="J37" s="159">
        <v>70.34</v>
      </c>
    </row>
    <row r="38" spans="1:10" x14ac:dyDescent="0.2">
      <c r="A38" s="152" t="s">
        <v>934</v>
      </c>
      <c r="B38" s="153" t="s">
        <v>962</v>
      </c>
      <c r="C38" s="152" t="s">
        <v>23</v>
      </c>
      <c r="D38" s="154" t="s">
        <v>963</v>
      </c>
      <c r="E38" s="155"/>
      <c r="F38" s="156"/>
      <c r="G38" s="157" t="s">
        <v>665</v>
      </c>
      <c r="H38" s="158">
        <v>1</v>
      </c>
      <c r="I38" s="159">
        <v>4404.62</v>
      </c>
      <c r="J38" s="159">
        <v>4404.62</v>
      </c>
    </row>
    <row r="39" spans="1:10" x14ac:dyDescent="0.2">
      <c r="A39" s="152" t="s">
        <v>934</v>
      </c>
      <c r="B39" s="153" t="s">
        <v>946</v>
      </c>
      <c r="C39" s="152" t="s">
        <v>23</v>
      </c>
      <c r="D39" s="154" t="s">
        <v>947</v>
      </c>
      <c r="E39" s="155"/>
      <c r="F39" s="156"/>
      <c r="G39" s="157" t="s">
        <v>665</v>
      </c>
      <c r="H39" s="158">
        <v>1</v>
      </c>
      <c r="I39" s="159">
        <v>112.22</v>
      </c>
      <c r="J39" s="159">
        <v>112.22</v>
      </c>
    </row>
    <row r="40" spans="1:10" x14ac:dyDescent="0.2">
      <c r="A40" s="152" t="s">
        <v>934</v>
      </c>
      <c r="B40" s="153" t="s">
        <v>948</v>
      </c>
      <c r="C40" s="152" t="s">
        <v>23</v>
      </c>
      <c r="D40" s="154" t="s">
        <v>949</v>
      </c>
      <c r="E40" s="155"/>
      <c r="F40" s="156"/>
      <c r="G40" s="157" t="s">
        <v>665</v>
      </c>
      <c r="H40" s="158">
        <v>1</v>
      </c>
      <c r="I40" s="159">
        <v>797.5</v>
      </c>
      <c r="J40" s="159">
        <v>797.5</v>
      </c>
    </row>
    <row r="41" spans="1:10" x14ac:dyDescent="0.2">
      <c r="A41" s="152" t="s">
        <v>934</v>
      </c>
      <c r="B41" s="153" t="s">
        <v>950</v>
      </c>
      <c r="C41" s="152" t="s">
        <v>23</v>
      </c>
      <c r="D41" s="154" t="s">
        <v>951</v>
      </c>
      <c r="E41" s="155"/>
      <c r="F41" s="156"/>
      <c r="G41" s="157" t="s">
        <v>665</v>
      </c>
      <c r="H41" s="158">
        <v>1</v>
      </c>
      <c r="I41" s="159">
        <v>270.51</v>
      </c>
      <c r="J41" s="159">
        <v>270.51</v>
      </c>
    </row>
    <row r="42" spans="1:10" x14ac:dyDescent="0.2">
      <c r="A42" s="152" t="s">
        <v>934</v>
      </c>
      <c r="B42" s="153" t="s">
        <v>952</v>
      </c>
      <c r="C42" s="152" t="s">
        <v>23</v>
      </c>
      <c r="D42" s="154" t="s">
        <v>953</v>
      </c>
      <c r="E42" s="155"/>
      <c r="F42" s="156"/>
      <c r="G42" s="157" t="s">
        <v>665</v>
      </c>
      <c r="H42" s="158">
        <v>1</v>
      </c>
      <c r="I42" s="159">
        <v>15.46</v>
      </c>
      <c r="J42" s="159">
        <v>15.46</v>
      </c>
    </row>
    <row r="43" spans="1:10" x14ac:dyDescent="0.2">
      <c r="A43" s="152" t="s">
        <v>934</v>
      </c>
      <c r="B43" s="153" t="s">
        <v>964</v>
      </c>
      <c r="C43" s="152" t="s">
        <v>23</v>
      </c>
      <c r="D43" s="154" t="s">
        <v>965</v>
      </c>
      <c r="E43" s="155"/>
      <c r="F43" s="156"/>
      <c r="G43" s="157" t="s">
        <v>665</v>
      </c>
      <c r="H43" s="158">
        <v>1</v>
      </c>
      <c r="I43" s="159">
        <v>15.46</v>
      </c>
      <c r="J43" s="159">
        <v>15.46</v>
      </c>
    </row>
    <row r="44" spans="1:10" x14ac:dyDescent="0.2">
      <c r="A44" s="152" t="s">
        <v>934</v>
      </c>
      <c r="B44" s="153" t="s">
        <v>966</v>
      </c>
      <c r="C44" s="152" t="s">
        <v>23</v>
      </c>
      <c r="D44" s="154" t="s">
        <v>967</v>
      </c>
      <c r="E44" s="155"/>
      <c r="F44" s="156"/>
      <c r="G44" s="157" t="s">
        <v>665</v>
      </c>
      <c r="H44" s="158">
        <v>1</v>
      </c>
      <c r="I44" s="159">
        <v>241.99</v>
      </c>
      <c r="J44" s="159">
        <v>241.99</v>
      </c>
    </row>
    <row r="45" spans="1:10" x14ac:dyDescent="0.2">
      <c r="A45" s="160"/>
      <c r="B45" s="160"/>
      <c r="C45" s="160"/>
      <c r="D45" s="160"/>
      <c r="E45" s="160" t="s">
        <v>86</v>
      </c>
      <c r="F45" s="161">
        <v>2103.5867062000002</v>
      </c>
      <c r="G45" s="160" t="s">
        <v>87</v>
      </c>
      <c r="H45" s="161">
        <v>2371.37</v>
      </c>
      <c r="I45" s="160" t="s">
        <v>88</v>
      </c>
      <c r="J45" s="161">
        <v>4474.96</v>
      </c>
    </row>
    <row r="46" spans="1:10" x14ac:dyDescent="0.2">
      <c r="A46" s="160"/>
      <c r="B46" s="160"/>
      <c r="C46" s="160"/>
      <c r="D46" s="160"/>
      <c r="E46" s="160" t="s">
        <v>89</v>
      </c>
      <c r="F46" s="161">
        <v>1482.02</v>
      </c>
      <c r="G46" s="160"/>
      <c r="H46" s="162" t="s">
        <v>90</v>
      </c>
      <c r="I46" s="162"/>
      <c r="J46" s="161">
        <v>7410.12</v>
      </c>
    </row>
    <row r="47" spans="1:10" ht="13.5" thickBot="1" x14ac:dyDescent="0.25">
      <c r="A47" s="163"/>
      <c r="B47" s="163"/>
      <c r="C47" s="163"/>
      <c r="D47" s="163"/>
      <c r="E47" s="164"/>
      <c r="F47" s="163"/>
      <c r="G47" s="163" t="s">
        <v>91</v>
      </c>
      <c r="H47" s="165">
        <v>12</v>
      </c>
      <c r="I47" s="163" t="s">
        <v>92</v>
      </c>
      <c r="J47" s="166">
        <v>88921.44</v>
      </c>
    </row>
    <row r="48" spans="1:10" ht="13.5" thickTop="1" x14ac:dyDescent="0.2">
      <c r="A48" s="167"/>
      <c r="B48" s="167"/>
      <c r="C48" s="167"/>
      <c r="D48" s="167"/>
      <c r="E48" s="167"/>
      <c r="F48" s="167"/>
      <c r="G48" s="167"/>
      <c r="H48" s="167"/>
      <c r="I48" s="167"/>
      <c r="J48" s="167"/>
    </row>
    <row r="49" spans="1:10" ht="14.25" x14ac:dyDescent="0.2">
      <c r="A49" s="141" t="s">
        <v>341</v>
      </c>
      <c r="B49" s="142" t="s">
        <v>17</v>
      </c>
      <c r="C49" s="141" t="s">
        <v>18</v>
      </c>
      <c r="D49" s="143" t="s">
        <v>0</v>
      </c>
      <c r="E49" s="168"/>
      <c r="F49" s="145"/>
      <c r="G49" s="146" t="s">
        <v>19</v>
      </c>
      <c r="H49" s="142" t="s">
        <v>20</v>
      </c>
      <c r="I49" s="142" t="s">
        <v>21</v>
      </c>
      <c r="J49" s="142" t="s">
        <v>1</v>
      </c>
    </row>
    <row r="50" spans="1:10" x14ac:dyDescent="0.2">
      <c r="A50" s="136" t="s">
        <v>196</v>
      </c>
      <c r="B50" s="138" t="s">
        <v>781</v>
      </c>
      <c r="C50" s="136" t="s">
        <v>26</v>
      </c>
      <c r="D50" s="147" t="s">
        <v>27</v>
      </c>
      <c r="E50" s="148"/>
      <c r="F50" s="149"/>
      <c r="G50" s="150" t="s">
        <v>78</v>
      </c>
      <c r="H50" s="151">
        <v>1</v>
      </c>
      <c r="I50" s="139">
        <v>6001.01</v>
      </c>
      <c r="J50" s="139">
        <v>6001.01</v>
      </c>
    </row>
    <row r="51" spans="1:10" x14ac:dyDescent="0.2">
      <c r="A51" s="152" t="s">
        <v>195</v>
      </c>
      <c r="B51" s="153" t="s">
        <v>96</v>
      </c>
      <c r="C51" s="152" t="s">
        <v>23</v>
      </c>
      <c r="D51" s="154" t="s">
        <v>97</v>
      </c>
      <c r="E51" s="155"/>
      <c r="F51" s="156"/>
      <c r="G51" s="157" t="s">
        <v>95</v>
      </c>
      <c r="H51" s="158">
        <v>8</v>
      </c>
      <c r="I51" s="159">
        <v>72.09</v>
      </c>
      <c r="J51" s="159">
        <v>576.72</v>
      </c>
    </row>
    <row r="52" spans="1:10" x14ac:dyDescent="0.2">
      <c r="A52" s="152" t="s">
        <v>195</v>
      </c>
      <c r="B52" s="153" t="s">
        <v>93</v>
      </c>
      <c r="C52" s="152" t="s">
        <v>23</v>
      </c>
      <c r="D52" s="154" t="s">
        <v>94</v>
      </c>
      <c r="E52" s="155"/>
      <c r="F52" s="156"/>
      <c r="G52" s="157" t="s">
        <v>95</v>
      </c>
      <c r="H52" s="158">
        <v>8</v>
      </c>
      <c r="I52" s="159">
        <v>57.15</v>
      </c>
      <c r="J52" s="159">
        <v>457.2</v>
      </c>
    </row>
    <row r="53" spans="1:10" x14ac:dyDescent="0.2">
      <c r="A53" s="152" t="s">
        <v>195</v>
      </c>
      <c r="B53" s="153" t="s">
        <v>98</v>
      </c>
      <c r="C53" s="152" t="s">
        <v>23</v>
      </c>
      <c r="D53" s="154" t="s">
        <v>99</v>
      </c>
      <c r="E53" s="155"/>
      <c r="F53" s="156"/>
      <c r="G53" s="157" t="s">
        <v>95</v>
      </c>
      <c r="H53" s="158">
        <v>8</v>
      </c>
      <c r="I53" s="159">
        <v>71.45</v>
      </c>
      <c r="J53" s="159">
        <v>571.6</v>
      </c>
    </row>
    <row r="54" spans="1:10" x14ac:dyDescent="0.2">
      <c r="A54" s="152" t="s">
        <v>195</v>
      </c>
      <c r="B54" s="153" t="s">
        <v>100</v>
      </c>
      <c r="C54" s="152" t="s">
        <v>23</v>
      </c>
      <c r="D54" s="154" t="s">
        <v>101</v>
      </c>
      <c r="E54" s="155"/>
      <c r="F54" s="156"/>
      <c r="G54" s="157" t="s">
        <v>95</v>
      </c>
      <c r="H54" s="158">
        <v>8</v>
      </c>
      <c r="I54" s="159">
        <v>50.27</v>
      </c>
      <c r="J54" s="159">
        <v>402.16</v>
      </c>
    </row>
    <row r="55" spans="1:10" x14ac:dyDescent="0.2">
      <c r="A55" s="152" t="s">
        <v>195</v>
      </c>
      <c r="B55" s="153" t="s">
        <v>104</v>
      </c>
      <c r="C55" s="152" t="s">
        <v>23</v>
      </c>
      <c r="D55" s="154" t="s">
        <v>105</v>
      </c>
      <c r="E55" s="155"/>
      <c r="F55" s="156"/>
      <c r="G55" s="157" t="s">
        <v>31</v>
      </c>
      <c r="H55" s="158">
        <v>11</v>
      </c>
      <c r="I55" s="159">
        <v>363.03</v>
      </c>
      <c r="J55" s="159">
        <v>3993.33</v>
      </c>
    </row>
    <row r="56" spans="1:10" x14ac:dyDescent="0.2">
      <c r="A56" s="160"/>
      <c r="B56" s="160"/>
      <c r="C56" s="160"/>
      <c r="D56" s="160"/>
      <c r="E56" s="160" t="s">
        <v>86</v>
      </c>
      <c r="F56" s="161">
        <v>447.4122127</v>
      </c>
      <c r="G56" s="160" t="s">
        <v>87</v>
      </c>
      <c r="H56" s="161">
        <v>504.37</v>
      </c>
      <c r="I56" s="160" t="s">
        <v>88</v>
      </c>
      <c r="J56" s="161">
        <v>951.78</v>
      </c>
    </row>
    <row r="57" spans="1:10" x14ac:dyDescent="0.2">
      <c r="A57" s="160"/>
      <c r="B57" s="160"/>
      <c r="C57" s="160"/>
      <c r="D57" s="160"/>
      <c r="E57" s="160" t="s">
        <v>89</v>
      </c>
      <c r="F57" s="161">
        <v>1500.25</v>
      </c>
      <c r="G57" s="160"/>
      <c r="H57" s="162" t="s">
        <v>90</v>
      </c>
      <c r="I57" s="162"/>
      <c r="J57" s="161">
        <v>7501.26</v>
      </c>
    </row>
    <row r="58" spans="1:10" ht="13.5" thickBot="1" x14ac:dyDescent="0.25">
      <c r="A58" s="163"/>
      <c r="B58" s="163"/>
      <c r="C58" s="163"/>
      <c r="D58" s="163"/>
      <c r="E58" s="164"/>
      <c r="F58" s="163"/>
      <c r="G58" s="163" t="s">
        <v>91</v>
      </c>
      <c r="H58" s="165">
        <v>12</v>
      </c>
      <c r="I58" s="163" t="s">
        <v>92</v>
      </c>
      <c r="J58" s="166">
        <v>90015.12</v>
      </c>
    </row>
    <row r="59" spans="1:10" ht="13.5" thickTop="1" x14ac:dyDescent="0.2">
      <c r="A59" s="167"/>
      <c r="B59" s="167"/>
      <c r="C59" s="167"/>
      <c r="D59" s="167"/>
      <c r="E59" s="167"/>
      <c r="F59" s="167"/>
      <c r="G59" s="167"/>
      <c r="H59" s="167"/>
      <c r="I59" s="167"/>
      <c r="J59" s="167"/>
    </row>
    <row r="60" spans="1:10" x14ac:dyDescent="0.2">
      <c r="A60" s="136" t="s">
        <v>25</v>
      </c>
      <c r="B60" s="136"/>
      <c r="C60" s="136"/>
      <c r="D60" s="147" t="s">
        <v>782</v>
      </c>
      <c r="E60" s="169"/>
      <c r="F60" s="149"/>
      <c r="G60" s="137"/>
      <c r="H60" s="138"/>
      <c r="I60" s="136"/>
      <c r="J60" s="139">
        <v>147467.28</v>
      </c>
    </row>
    <row r="61" spans="1:10" ht="14.25" x14ac:dyDescent="0.2">
      <c r="A61" s="141" t="s">
        <v>343</v>
      </c>
      <c r="B61" s="142" t="s">
        <v>17</v>
      </c>
      <c r="C61" s="141" t="s">
        <v>18</v>
      </c>
      <c r="D61" s="143" t="s">
        <v>0</v>
      </c>
      <c r="E61" s="168"/>
      <c r="F61" s="145"/>
      <c r="G61" s="146" t="s">
        <v>19</v>
      </c>
      <c r="H61" s="142" t="s">
        <v>20</v>
      </c>
      <c r="I61" s="142" t="s">
        <v>21</v>
      </c>
      <c r="J61" s="142" t="s">
        <v>1</v>
      </c>
    </row>
    <row r="62" spans="1:10" x14ac:dyDescent="0.2">
      <c r="A62" s="136" t="s">
        <v>196</v>
      </c>
      <c r="B62" s="138" t="s">
        <v>783</v>
      </c>
      <c r="C62" s="136" t="s">
        <v>23</v>
      </c>
      <c r="D62" s="147" t="s">
        <v>784</v>
      </c>
      <c r="E62" s="148"/>
      <c r="F62" s="149"/>
      <c r="G62" s="150" t="s">
        <v>29</v>
      </c>
      <c r="H62" s="151">
        <v>1</v>
      </c>
      <c r="I62" s="139">
        <v>465.64</v>
      </c>
      <c r="J62" s="139">
        <v>465.64</v>
      </c>
    </row>
    <row r="63" spans="1:10" x14ac:dyDescent="0.2">
      <c r="A63" s="152" t="s">
        <v>195</v>
      </c>
      <c r="B63" s="153" t="s">
        <v>581</v>
      </c>
      <c r="C63" s="152" t="s">
        <v>23</v>
      </c>
      <c r="D63" s="154" t="s">
        <v>582</v>
      </c>
      <c r="E63" s="155"/>
      <c r="F63" s="156"/>
      <c r="G63" s="157" t="s">
        <v>29</v>
      </c>
      <c r="H63" s="158">
        <v>0.5</v>
      </c>
      <c r="I63" s="159">
        <v>23.9</v>
      </c>
      <c r="J63" s="159">
        <v>11.95</v>
      </c>
    </row>
    <row r="64" spans="1:10" x14ac:dyDescent="0.2">
      <c r="A64" s="152" t="s">
        <v>195</v>
      </c>
      <c r="B64" s="153" t="s">
        <v>106</v>
      </c>
      <c r="C64" s="152" t="s">
        <v>23</v>
      </c>
      <c r="D64" s="154" t="s">
        <v>107</v>
      </c>
      <c r="E64" s="155"/>
      <c r="F64" s="156"/>
      <c r="G64" s="157" t="s">
        <v>24</v>
      </c>
      <c r="H64" s="158">
        <v>0.37290000000000001</v>
      </c>
      <c r="I64" s="159">
        <v>27.31</v>
      </c>
      <c r="J64" s="159">
        <v>10.18</v>
      </c>
    </row>
    <row r="65" spans="1:10" x14ac:dyDescent="0.2">
      <c r="A65" s="152" t="s">
        <v>195</v>
      </c>
      <c r="B65" s="153" t="s">
        <v>108</v>
      </c>
      <c r="C65" s="152" t="s">
        <v>23</v>
      </c>
      <c r="D65" s="154" t="s">
        <v>109</v>
      </c>
      <c r="E65" s="155"/>
      <c r="F65" s="156"/>
      <c r="G65" s="157" t="s">
        <v>24</v>
      </c>
      <c r="H65" s="158">
        <v>1.1186</v>
      </c>
      <c r="I65" s="159">
        <v>22.19</v>
      </c>
      <c r="J65" s="159">
        <v>24.82</v>
      </c>
    </row>
    <row r="66" spans="1:10" x14ac:dyDescent="0.2">
      <c r="A66" s="152" t="s">
        <v>934</v>
      </c>
      <c r="B66" s="153" t="s">
        <v>968</v>
      </c>
      <c r="C66" s="152" t="s">
        <v>23</v>
      </c>
      <c r="D66" s="154" t="s">
        <v>969</v>
      </c>
      <c r="E66" s="155"/>
      <c r="F66" s="156"/>
      <c r="G66" s="157" t="s">
        <v>47</v>
      </c>
      <c r="H66" s="158">
        <v>3.2082999999999999</v>
      </c>
      <c r="I66" s="159">
        <v>5.61</v>
      </c>
      <c r="J66" s="159">
        <v>17.989999999999998</v>
      </c>
    </row>
    <row r="67" spans="1:10" x14ac:dyDescent="0.2">
      <c r="A67" s="152" t="s">
        <v>934</v>
      </c>
      <c r="B67" s="153" t="s">
        <v>113</v>
      </c>
      <c r="C67" s="152" t="s">
        <v>23</v>
      </c>
      <c r="D67" s="154" t="s">
        <v>114</v>
      </c>
      <c r="E67" s="155"/>
      <c r="F67" s="156"/>
      <c r="G67" s="157" t="s">
        <v>29</v>
      </c>
      <c r="H67" s="158">
        <v>1</v>
      </c>
      <c r="I67" s="159">
        <v>400</v>
      </c>
      <c r="J67" s="159">
        <v>400</v>
      </c>
    </row>
    <row r="68" spans="1:10" x14ac:dyDescent="0.2">
      <c r="A68" s="152" t="s">
        <v>934</v>
      </c>
      <c r="B68" s="153" t="s">
        <v>970</v>
      </c>
      <c r="C68" s="152" t="s">
        <v>23</v>
      </c>
      <c r="D68" s="154" t="s">
        <v>971</v>
      </c>
      <c r="E68" s="155"/>
      <c r="F68" s="156"/>
      <c r="G68" s="157" t="s">
        <v>59</v>
      </c>
      <c r="H68" s="158">
        <v>1.1299999999999999E-2</v>
      </c>
      <c r="I68" s="159">
        <v>38.659999999999997</v>
      </c>
      <c r="J68" s="159">
        <v>0.43</v>
      </c>
    </row>
    <row r="69" spans="1:10" x14ac:dyDescent="0.2">
      <c r="A69" s="152" t="s">
        <v>934</v>
      </c>
      <c r="B69" s="153" t="s">
        <v>972</v>
      </c>
      <c r="C69" s="152" t="s">
        <v>23</v>
      </c>
      <c r="D69" s="154" t="s">
        <v>973</v>
      </c>
      <c r="E69" s="155"/>
      <c r="F69" s="156"/>
      <c r="G69" s="157" t="s">
        <v>59</v>
      </c>
      <c r="H69" s="158">
        <v>1.32E-2</v>
      </c>
      <c r="I69" s="159">
        <v>20.71</v>
      </c>
      <c r="J69" s="159">
        <v>0.27</v>
      </c>
    </row>
    <row r="70" spans="1:10" x14ac:dyDescent="0.2">
      <c r="A70" s="160"/>
      <c r="B70" s="160"/>
      <c r="C70" s="160"/>
      <c r="D70" s="160"/>
      <c r="E70" s="160" t="s">
        <v>86</v>
      </c>
      <c r="F70" s="161">
        <v>12.78616086118554</v>
      </c>
      <c r="G70" s="160" t="s">
        <v>87</v>
      </c>
      <c r="H70" s="161">
        <v>14.41</v>
      </c>
      <c r="I70" s="160" t="s">
        <v>88</v>
      </c>
      <c r="J70" s="161">
        <v>27.2</v>
      </c>
    </row>
    <row r="71" spans="1:10" x14ac:dyDescent="0.2">
      <c r="A71" s="160"/>
      <c r="B71" s="160"/>
      <c r="C71" s="160"/>
      <c r="D71" s="160"/>
      <c r="E71" s="160" t="s">
        <v>89</v>
      </c>
      <c r="F71" s="161">
        <v>116.41</v>
      </c>
      <c r="G71" s="160"/>
      <c r="H71" s="162" t="s">
        <v>90</v>
      </c>
      <c r="I71" s="162"/>
      <c r="J71" s="161">
        <v>582.04999999999995</v>
      </c>
    </row>
    <row r="72" spans="1:10" ht="13.5" thickBot="1" x14ac:dyDescent="0.25">
      <c r="A72" s="163"/>
      <c r="B72" s="163"/>
      <c r="C72" s="163"/>
      <c r="D72" s="163"/>
      <c r="E72" s="164"/>
      <c r="F72" s="163"/>
      <c r="G72" s="163" t="s">
        <v>91</v>
      </c>
      <c r="H72" s="165">
        <v>144</v>
      </c>
      <c r="I72" s="163" t="s">
        <v>92</v>
      </c>
      <c r="J72" s="166">
        <v>83815.199999999997</v>
      </c>
    </row>
    <row r="73" spans="1:10" ht="13.5" thickTop="1" x14ac:dyDescent="0.2">
      <c r="A73" s="167"/>
      <c r="B73" s="167"/>
      <c r="C73" s="167"/>
      <c r="D73" s="167"/>
      <c r="E73" s="167"/>
      <c r="F73" s="167"/>
      <c r="G73" s="167"/>
      <c r="H73" s="167"/>
      <c r="I73" s="167"/>
      <c r="J73" s="167"/>
    </row>
    <row r="74" spans="1:10" ht="14.25" x14ac:dyDescent="0.2">
      <c r="A74" s="141" t="s">
        <v>344</v>
      </c>
      <c r="B74" s="142" t="s">
        <v>17</v>
      </c>
      <c r="C74" s="141" t="s">
        <v>18</v>
      </c>
      <c r="D74" s="143" t="s">
        <v>0</v>
      </c>
      <c r="E74" s="168"/>
      <c r="F74" s="145"/>
      <c r="G74" s="146" t="s">
        <v>19</v>
      </c>
      <c r="H74" s="142" t="s">
        <v>20</v>
      </c>
      <c r="I74" s="142" t="s">
        <v>21</v>
      </c>
      <c r="J74" s="142" t="s">
        <v>1</v>
      </c>
    </row>
    <row r="75" spans="1:10" x14ac:dyDescent="0.2">
      <c r="A75" s="136" t="s">
        <v>196</v>
      </c>
      <c r="B75" s="138" t="s">
        <v>785</v>
      </c>
      <c r="C75" s="136" t="s">
        <v>26</v>
      </c>
      <c r="D75" s="147" t="s">
        <v>786</v>
      </c>
      <c r="E75" s="148"/>
      <c r="F75" s="149"/>
      <c r="G75" s="150" t="s">
        <v>29</v>
      </c>
      <c r="H75" s="151">
        <v>1</v>
      </c>
      <c r="I75" s="139">
        <v>895.35</v>
      </c>
      <c r="J75" s="139">
        <v>895.35</v>
      </c>
    </row>
    <row r="76" spans="1:10" x14ac:dyDescent="0.2">
      <c r="A76" s="152" t="s">
        <v>195</v>
      </c>
      <c r="B76" s="153" t="s">
        <v>106</v>
      </c>
      <c r="C76" s="152" t="s">
        <v>23</v>
      </c>
      <c r="D76" s="154" t="s">
        <v>107</v>
      </c>
      <c r="E76" s="155"/>
      <c r="F76" s="156"/>
      <c r="G76" s="157" t="s">
        <v>24</v>
      </c>
      <c r="H76" s="158">
        <v>0.97940000000000005</v>
      </c>
      <c r="I76" s="159">
        <v>27.31</v>
      </c>
      <c r="J76" s="159">
        <v>26.74</v>
      </c>
    </row>
    <row r="77" spans="1:10" x14ac:dyDescent="0.2">
      <c r="A77" s="152" t="s">
        <v>195</v>
      </c>
      <c r="B77" s="153" t="s">
        <v>137</v>
      </c>
      <c r="C77" s="152" t="s">
        <v>23</v>
      </c>
      <c r="D77" s="154" t="s">
        <v>974</v>
      </c>
      <c r="E77" s="155"/>
      <c r="F77" s="156"/>
      <c r="G77" s="157" t="s">
        <v>29</v>
      </c>
      <c r="H77" s="158">
        <v>3.7456999999999998</v>
      </c>
      <c r="I77" s="159">
        <v>16.04</v>
      </c>
      <c r="J77" s="159">
        <v>60.08</v>
      </c>
    </row>
    <row r="78" spans="1:10" x14ac:dyDescent="0.2">
      <c r="A78" s="152" t="s">
        <v>195</v>
      </c>
      <c r="B78" s="153" t="s">
        <v>135</v>
      </c>
      <c r="C78" s="152" t="s">
        <v>23</v>
      </c>
      <c r="D78" s="154" t="s">
        <v>975</v>
      </c>
      <c r="E78" s="155"/>
      <c r="F78" s="156"/>
      <c r="G78" s="157" t="s">
        <v>47</v>
      </c>
      <c r="H78" s="158">
        <v>0.25180000000000002</v>
      </c>
      <c r="I78" s="159">
        <v>12.12</v>
      </c>
      <c r="J78" s="159">
        <v>3.05</v>
      </c>
    </row>
    <row r="79" spans="1:10" x14ac:dyDescent="0.2">
      <c r="A79" s="152" t="s">
        <v>195</v>
      </c>
      <c r="B79" s="153" t="s">
        <v>134</v>
      </c>
      <c r="C79" s="152" t="s">
        <v>23</v>
      </c>
      <c r="D79" s="154" t="s">
        <v>976</v>
      </c>
      <c r="E79" s="155"/>
      <c r="F79" s="156"/>
      <c r="G79" s="157" t="s">
        <v>47</v>
      </c>
      <c r="H79" s="158">
        <v>0.2266</v>
      </c>
      <c r="I79" s="159">
        <v>4.5199999999999996</v>
      </c>
      <c r="J79" s="159">
        <v>1.02</v>
      </c>
    </row>
    <row r="80" spans="1:10" x14ac:dyDescent="0.2">
      <c r="A80" s="152" t="s">
        <v>195</v>
      </c>
      <c r="B80" s="153" t="s">
        <v>124</v>
      </c>
      <c r="C80" s="152" t="s">
        <v>23</v>
      </c>
      <c r="D80" s="154" t="s">
        <v>977</v>
      </c>
      <c r="E80" s="155"/>
      <c r="F80" s="156"/>
      <c r="G80" s="157" t="s">
        <v>29</v>
      </c>
      <c r="H80" s="158">
        <v>6.3399999999999998E-2</v>
      </c>
      <c r="I80" s="159">
        <v>736.52</v>
      </c>
      <c r="J80" s="159">
        <v>46.69</v>
      </c>
    </row>
    <row r="81" spans="1:10" x14ac:dyDescent="0.2">
      <c r="A81" s="152" t="s">
        <v>195</v>
      </c>
      <c r="B81" s="153" t="s">
        <v>129</v>
      </c>
      <c r="C81" s="152" t="s">
        <v>23</v>
      </c>
      <c r="D81" s="154" t="s">
        <v>978</v>
      </c>
      <c r="E81" s="155"/>
      <c r="F81" s="156"/>
      <c r="G81" s="157" t="s">
        <v>47</v>
      </c>
      <c r="H81" s="158">
        <v>0.25180000000000002</v>
      </c>
      <c r="I81" s="159">
        <v>10.029999999999999</v>
      </c>
      <c r="J81" s="159">
        <v>2.52</v>
      </c>
    </row>
    <row r="82" spans="1:10" x14ac:dyDescent="0.2">
      <c r="A82" s="152" t="s">
        <v>195</v>
      </c>
      <c r="B82" s="153" t="s">
        <v>128</v>
      </c>
      <c r="C82" s="152" t="s">
        <v>23</v>
      </c>
      <c r="D82" s="154" t="s">
        <v>979</v>
      </c>
      <c r="E82" s="155"/>
      <c r="F82" s="156"/>
      <c r="G82" s="157" t="s">
        <v>47</v>
      </c>
      <c r="H82" s="158">
        <v>0.2266</v>
      </c>
      <c r="I82" s="159">
        <v>13.01</v>
      </c>
      <c r="J82" s="159">
        <v>2.94</v>
      </c>
    </row>
    <row r="83" spans="1:10" x14ac:dyDescent="0.2">
      <c r="A83" s="152" t="s">
        <v>195</v>
      </c>
      <c r="B83" s="153" t="s">
        <v>980</v>
      </c>
      <c r="C83" s="152" t="s">
        <v>23</v>
      </c>
      <c r="D83" s="154" t="s">
        <v>981</v>
      </c>
      <c r="E83" s="155"/>
      <c r="F83" s="156"/>
      <c r="G83" s="157" t="s">
        <v>28</v>
      </c>
      <c r="H83" s="158">
        <v>7.5499999999999998E-2</v>
      </c>
      <c r="I83" s="159">
        <v>16.82</v>
      </c>
      <c r="J83" s="159">
        <v>1.26</v>
      </c>
    </row>
    <row r="84" spans="1:10" x14ac:dyDescent="0.2">
      <c r="A84" s="152" t="s">
        <v>195</v>
      </c>
      <c r="B84" s="153" t="s">
        <v>130</v>
      </c>
      <c r="C84" s="152" t="s">
        <v>23</v>
      </c>
      <c r="D84" s="154" t="s">
        <v>982</v>
      </c>
      <c r="E84" s="155"/>
      <c r="F84" s="156"/>
      <c r="G84" s="157" t="s">
        <v>47</v>
      </c>
      <c r="H84" s="158">
        <v>0.62190000000000001</v>
      </c>
      <c r="I84" s="159">
        <v>3.31</v>
      </c>
      <c r="J84" s="159">
        <v>2.0499999999999998</v>
      </c>
    </row>
    <row r="85" spans="1:10" x14ac:dyDescent="0.2">
      <c r="A85" s="152" t="s">
        <v>195</v>
      </c>
      <c r="B85" s="153" t="s">
        <v>983</v>
      </c>
      <c r="C85" s="152" t="s">
        <v>23</v>
      </c>
      <c r="D85" s="154" t="s">
        <v>984</v>
      </c>
      <c r="E85" s="155"/>
      <c r="F85" s="156"/>
      <c r="G85" s="157" t="s">
        <v>47</v>
      </c>
      <c r="H85" s="158">
        <v>0.67979999999999996</v>
      </c>
      <c r="I85" s="159">
        <v>4.8499999999999996</v>
      </c>
      <c r="J85" s="159">
        <v>3.29</v>
      </c>
    </row>
    <row r="86" spans="1:10" x14ac:dyDescent="0.2">
      <c r="A86" s="152" t="s">
        <v>195</v>
      </c>
      <c r="B86" s="153" t="s">
        <v>985</v>
      </c>
      <c r="C86" s="152" t="s">
        <v>23</v>
      </c>
      <c r="D86" s="154" t="s">
        <v>986</v>
      </c>
      <c r="E86" s="155"/>
      <c r="F86" s="156"/>
      <c r="G86" s="157" t="s">
        <v>28</v>
      </c>
      <c r="H86" s="158">
        <v>0.12590000000000001</v>
      </c>
      <c r="I86" s="159">
        <v>15.88</v>
      </c>
      <c r="J86" s="159">
        <v>1.99</v>
      </c>
    </row>
    <row r="87" spans="1:10" x14ac:dyDescent="0.2">
      <c r="A87" s="152" t="s">
        <v>195</v>
      </c>
      <c r="B87" s="153" t="s">
        <v>987</v>
      </c>
      <c r="C87" s="152" t="s">
        <v>23</v>
      </c>
      <c r="D87" s="154" t="s">
        <v>988</v>
      </c>
      <c r="E87" s="155"/>
      <c r="F87" s="156"/>
      <c r="G87" s="157" t="s">
        <v>28</v>
      </c>
      <c r="H87" s="158">
        <v>5.04E-2</v>
      </c>
      <c r="I87" s="159">
        <v>29.94</v>
      </c>
      <c r="J87" s="159">
        <v>1.5</v>
      </c>
    </row>
    <row r="88" spans="1:10" x14ac:dyDescent="0.2">
      <c r="A88" s="152" t="s">
        <v>195</v>
      </c>
      <c r="B88" s="153" t="s">
        <v>989</v>
      </c>
      <c r="C88" s="152" t="s">
        <v>23</v>
      </c>
      <c r="D88" s="154" t="s">
        <v>990</v>
      </c>
      <c r="E88" s="155"/>
      <c r="F88" s="156"/>
      <c r="G88" s="157" t="s">
        <v>28</v>
      </c>
      <c r="H88" s="158">
        <v>2.52E-2</v>
      </c>
      <c r="I88" s="159">
        <v>68.72</v>
      </c>
      <c r="J88" s="159">
        <v>1.73</v>
      </c>
    </row>
    <row r="89" spans="1:10" x14ac:dyDescent="0.2">
      <c r="A89" s="152" t="s">
        <v>195</v>
      </c>
      <c r="B89" s="153" t="s">
        <v>120</v>
      </c>
      <c r="C89" s="152" t="s">
        <v>23</v>
      </c>
      <c r="D89" s="154" t="s">
        <v>991</v>
      </c>
      <c r="E89" s="155"/>
      <c r="F89" s="156"/>
      <c r="G89" s="157" t="s">
        <v>29</v>
      </c>
      <c r="H89" s="158">
        <v>1.4396</v>
      </c>
      <c r="I89" s="159">
        <v>25.92</v>
      </c>
      <c r="J89" s="159">
        <v>37.31</v>
      </c>
    </row>
    <row r="90" spans="1:10" x14ac:dyDescent="0.2">
      <c r="A90" s="152" t="s">
        <v>195</v>
      </c>
      <c r="B90" s="153" t="s">
        <v>136</v>
      </c>
      <c r="C90" s="152" t="s">
        <v>23</v>
      </c>
      <c r="D90" s="154" t="s">
        <v>992</v>
      </c>
      <c r="E90" s="155"/>
      <c r="F90" s="156"/>
      <c r="G90" s="157" t="s">
        <v>36</v>
      </c>
      <c r="H90" s="158">
        <v>2.6200000000000001E-2</v>
      </c>
      <c r="I90" s="159">
        <v>87.77</v>
      </c>
      <c r="J90" s="159">
        <v>2.29</v>
      </c>
    </row>
    <row r="91" spans="1:10" x14ac:dyDescent="0.2">
      <c r="A91" s="152" t="s">
        <v>195</v>
      </c>
      <c r="B91" s="153" t="s">
        <v>993</v>
      </c>
      <c r="C91" s="152" t="s">
        <v>23</v>
      </c>
      <c r="D91" s="154" t="s">
        <v>994</v>
      </c>
      <c r="E91" s="155"/>
      <c r="F91" s="156"/>
      <c r="G91" s="157" t="s">
        <v>36</v>
      </c>
      <c r="H91" s="158">
        <v>6.7000000000000002E-3</v>
      </c>
      <c r="I91" s="159">
        <v>26.27</v>
      </c>
      <c r="J91" s="159">
        <v>0.17</v>
      </c>
    </row>
    <row r="92" spans="1:10" x14ac:dyDescent="0.2">
      <c r="A92" s="152" t="s">
        <v>195</v>
      </c>
      <c r="B92" s="153" t="s">
        <v>121</v>
      </c>
      <c r="C92" s="152" t="s">
        <v>23</v>
      </c>
      <c r="D92" s="154" t="s">
        <v>122</v>
      </c>
      <c r="E92" s="155"/>
      <c r="F92" s="156"/>
      <c r="G92" s="157" t="s">
        <v>29</v>
      </c>
      <c r="H92" s="158">
        <v>1.4396</v>
      </c>
      <c r="I92" s="159">
        <v>68.069999999999993</v>
      </c>
      <c r="J92" s="159">
        <v>97.99</v>
      </c>
    </row>
    <row r="93" spans="1:10" x14ac:dyDescent="0.2">
      <c r="A93" s="152" t="s">
        <v>195</v>
      </c>
      <c r="B93" s="153" t="s">
        <v>123</v>
      </c>
      <c r="C93" s="152" t="s">
        <v>23</v>
      </c>
      <c r="D93" s="154" t="s">
        <v>995</v>
      </c>
      <c r="E93" s="155"/>
      <c r="F93" s="156"/>
      <c r="G93" s="157" t="s">
        <v>29</v>
      </c>
      <c r="H93" s="158">
        <v>7.5499999999999998E-2</v>
      </c>
      <c r="I93" s="159">
        <v>692.37</v>
      </c>
      <c r="J93" s="159">
        <v>52.27</v>
      </c>
    </row>
    <row r="94" spans="1:10" x14ac:dyDescent="0.2">
      <c r="A94" s="152" t="s">
        <v>195</v>
      </c>
      <c r="B94" s="153" t="s">
        <v>69</v>
      </c>
      <c r="C94" s="152" t="s">
        <v>23</v>
      </c>
      <c r="D94" s="154" t="s">
        <v>996</v>
      </c>
      <c r="E94" s="155"/>
      <c r="F94" s="156"/>
      <c r="G94" s="157" t="s">
        <v>29</v>
      </c>
      <c r="H94" s="158">
        <v>6.0000000000000001E-3</v>
      </c>
      <c r="I94" s="159">
        <v>22</v>
      </c>
      <c r="J94" s="159">
        <v>0.13</v>
      </c>
    </row>
    <row r="95" spans="1:10" x14ac:dyDescent="0.2">
      <c r="A95" s="152" t="s">
        <v>195</v>
      </c>
      <c r="B95" s="153" t="s">
        <v>125</v>
      </c>
      <c r="C95" s="152" t="s">
        <v>23</v>
      </c>
      <c r="D95" s="154" t="s">
        <v>997</v>
      </c>
      <c r="E95" s="155"/>
      <c r="F95" s="156"/>
      <c r="G95" s="157" t="s">
        <v>29</v>
      </c>
      <c r="H95" s="158">
        <v>1.4396</v>
      </c>
      <c r="I95" s="159">
        <v>42.67</v>
      </c>
      <c r="J95" s="159">
        <v>61.42</v>
      </c>
    </row>
    <row r="96" spans="1:10" x14ac:dyDescent="0.2">
      <c r="A96" s="152" t="s">
        <v>195</v>
      </c>
      <c r="B96" s="153" t="s">
        <v>131</v>
      </c>
      <c r="C96" s="152" t="s">
        <v>23</v>
      </c>
      <c r="D96" s="154" t="s">
        <v>998</v>
      </c>
      <c r="E96" s="155"/>
      <c r="F96" s="156"/>
      <c r="G96" s="157" t="s">
        <v>28</v>
      </c>
      <c r="H96" s="158">
        <v>5.04E-2</v>
      </c>
      <c r="I96" s="159">
        <v>23.24</v>
      </c>
      <c r="J96" s="159">
        <v>1.17</v>
      </c>
    </row>
    <row r="97" spans="1:10" x14ac:dyDescent="0.2">
      <c r="A97" s="152" t="s">
        <v>195</v>
      </c>
      <c r="B97" s="153" t="s">
        <v>999</v>
      </c>
      <c r="C97" s="152" t="s">
        <v>23</v>
      </c>
      <c r="D97" s="154" t="s">
        <v>1000</v>
      </c>
      <c r="E97" s="155"/>
      <c r="F97" s="156"/>
      <c r="G97" s="157" t="s">
        <v>28</v>
      </c>
      <c r="H97" s="158">
        <v>2.52E-2</v>
      </c>
      <c r="I97" s="159">
        <v>19.670000000000002</v>
      </c>
      <c r="J97" s="159">
        <v>0.49</v>
      </c>
    </row>
    <row r="98" spans="1:10" x14ac:dyDescent="0.2">
      <c r="A98" s="152" t="s">
        <v>195</v>
      </c>
      <c r="B98" s="153" t="s">
        <v>132</v>
      </c>
      <c r="C98" s="152" t="s">
        <v>23</v>
      </c>
      <c r="D98" s="154" t="s">
        <v>133</v>
      </c>
      <c r="E98" s="155"/>
      <c r="F98" s="156"/>
      <c r="G98" s="157" t="s">
        <v>28</v>
      </c>
      <c r="H98" s="158">
        <v>0.1007</v>
      </c>
      <c r="I98" s="159">
        <v>157.87</v>
      </c>
      <c r="J98" s="159">
        <v>15.89</v>
      </c>
    </row>
    <row r="99" spans="1:10" x14ac:dyDescent="0.2">
      <c r="A99" s="152" t="s">
        <v>195</v>
      </c>
      <c r="B99" s="153" t="s">
        <v>1001</v>
      </c>
      <c r="C99" s="152" t="s">
        <v>23</v>
      </c>
      <c r="D99" s="154" t="s">
        <v>1002</v>
      </c>
      <c r="E99" s="155"/>
      <c r="F99" s="156"/>
      <c r="G99" s="157" t="s">
        <v>28</v>
      </c>
      <c r="H99" s="158">
        <v>2.52E-2</v>
      </c>
      <c r="I99" s="159">
        <v>134.31</v>
      </c>
      <c r="J99" s="159">
        <v>3.38</v>
      </c>
    </row>
    <row r="100" spans="1:10" x14ac:dyDescent="0.2">
      <c r="A100" s="152" t="s">
        <v>195</v>
      </c>
      <c r="B100" s="153" t="s">
        <v>1003</v>
      </c>
      <c r="C100" s="152" t="s">
        <v>23</v>
      </c>
      <c r="D100" s="154" t="s">
        <v>1004</v>
      </c>
      <c r="E100" s="155"/>
      <c r="F100" s="156"/>
      <c r="G100" s="157" t="s">
        <v>28</v>
      </c>
      <c r="H100" s="158">
        <v>2.52E-2</v>
      </c>
      <c r="I100" s="159">
        <v>19.309999999999999</v>
      </c>
      <c r="J100" s="159">
        <v>0.48</v>
      </c>
    </row>
    <row r="101" spans="1:10" x14ac:dyDescent="0.2">
      <c r="A101" s="152" t="s">
        <v>195</v>
      </c>
      <c r="B101" s="153" t="s">
        <v>117</v>
      </c>
      <c r="C101" s="152" t="s">
        <v>23</v>
      </c>
      <c r="D101" s="154" t="s">
        <v>1005</v>
      </c>
      <c r="E101" s="155"/>
      <c r="F101" s="156"/>
      <c r="G101" s="157" t="s">
        <v>29</v>
      </c>
      <c r="H101" s="158">
        <v>0.35170000000000001</v>
      </c>
      <c r="I101" s="159">
        <v>101.78</v>
      </c>
      <c r="J101" s="159">
        <v>35.79</v>
      </c>
    </row>
    <row r="102" spans="1:10" x14ac:dyDescent="0.2">
      <c r="A102" s="152" t="s">
        <v>195</v>
      </c>
      <c r="B102" s="153" t="s">
        <v>118</v>
      </c>
      <c r="C102" s="152" t="s">
        <v>23</v>
      </c>
      <c r="D102" s="154" t="s">
        <v>119</v>
      </c>
      <c r="E102" s="155"/>
      <c r="F102" s="156"/>
      <c r="G102" s="157" t="s">
        <v>29</v>
      </c>
      <c r="H102" s="158">
        <v>0.40479999999999999</v>
      </c>
      <c r="I102" s="159">
        <v>149.74</v>
      </c>
      <c r="J102" s="159">
        <v>60.61</v>
      </c>
    </row>
    <row r="103" spans="1:10" x14ac:dyDescent="0.2">
      <c r="A103" s="152" t="s">
        <v>195</v>
      </c>
      <c r="B103" s="153" t="s">
        <v>1006</v>
      </c>
      <c r="C103" s="152" t="s">
        <v>23</v>
      </c>
      <c r="D103" s="154" t="s">
        <v>1007</v>
      </c>
      <c r="E103" s="155"/>
      <c r="F103" s="156"/>
      <c r="G103" s="157" t="s">
        <v>29</v>
      </c>
      <c r="H103" s="158">
        <v>2.81E-2</v>
      </c>
      <c r="I103" s="159">
        <v>80.95</v>
      </c>
      <c r="J103" s="159">
        <v>2.27</v>
      </c>
    </row>
    <row r="104" spans="1:10" x14ac:dyDescent="0.2">
      <c r="A104" s="152" t="s">
        <v>195</v>
      </c>
      <c r="B104" s="153" t="s">
        <v>1008</v>
      </c>
      <c r="C104" s="152" t="s">
        <v>23</v>
      </c>
      <c r="D104" s="154" t="s">
        <v>1009</v>
      </c>
      <c r="E104" s="155"/>
      <c r="F104" s="156"/>
      <c r="G104" s="157" t="s">
        <v>29</v>
      </c>
      <c r="H104" s="158">
        <v>3.2300000000000002E-2</v>
      </c>
      <c r="I104" s="159">
        <v>129.47999999999999</v>
      </c>
      <c r="J104" s="159">
        <v>4.18</v>
      </c>
    </row>
    <row r="105" spans="1:10" x14ac:dyDescent="0.2">
      <c r="A105" s="152" t="s">
        <v>195</v>
      </c>
      <c r="B105" s="153" t="s">
        <v>116</v>
      </c>
      <c r="C105" s="152" t="s">
        <v>23</v>
      </c>
      <c r="D105" s="154" t="s">
        <v>1010</v>
      </c>
      <c r="E105" s="155"/>
      <c r="F105" s="156"/>
      <c r="G105" s="157" t="s">
        <v>29</v>
      </c>
      <c r="H105" s="158">
        <v>0.54949999999999999</v>
      </c>
      <c r="I105" s="159">
        <v>119.68</v>
      </c>
      <c r="J105" s="159">
        <v>65.760000000000005</v>
      </c>
    </row>
    <row r="106" spans="1:10" x14ac:dyDescent="0.2">
      <c r="A106" s="152" t="s">
        <v>195</v>
      </c>
      <c r="B106" s="153" t="s">
        <v>115</v>
      </c>
      <c r="C106" s="152" t="s">
        <v>23</v>
      </c>
      <c r="D106" s="154" t="s">
        <v>1011</v>
      </c>
      <c r="E106" s="155"/>
      <c r="F106" s="156"/>
      <c r="G106" s="157" t="s">
        <v>29</v>
      </c>
      <c r="H106" s="158">
        <v>0.4284</v>
      </c>
      <c r="I106" s="159">
        <v>151.96</v>
      </c>
      <c r="J106" s="159">
        <v>65.09</v>
      </c>
    </row>
    <row r="107" spans="1:10" x14ac:dyDescent="0.2">
      <c r="A107" s="152" t="s">
        <v>195</v>
      </c>
      <c r="B107" s="153" t="s">
        <v>1012</v>
      </c>
      <c r="C107" s="152" t="s">
        <v>23</v>
      </c>
      <c r="D107" s="154" t="s">
        <v>1013</v>
      </c>
      <c r="E107" s="155"/>
      <c r="F107" s="156"/>
      <c r="G107" s="157" t="s">
        <v>29</v>
      </c>
      <c r="H107" s="158">
        <v>4.3900000000000002E-2</v>
      </c>
      <c r="I107" s="159">
        <v>95.52</v>
      </c>
      <c r="J107" s="159">
        <v>4.1900000000000004</v>
      </c>
    </row>
    <row r="108" spans="1:10" x14ac:dyDescent="0.2">
      <c r="A108" s="152" t="s">
        <v>195</v>
      </c>
      <c r="B108" s="153" t="s">
        <v>1014</v>
      </c>
      <c r="C108" s="152" t="s">
        <v>23</v>
      </c>
      <c r="D108" s="154" t="s">
        <v>1015</v>
      </c>
      <c r="E108" s="155"/>
      <c r="F108" s="156"/>
      <c r="G108" s="157" t="s">
        <v>29</v>
      </c>
      <c r="H108" s="158">
        <v>3.4200000000000001E-2</v>
      </c>
      <c r="I108" s="159">
        <v>122.08</v>
      </c>
      <c r="J108" s="159">
        <v>4.17</v>
      </c>
    </row>
    <row r="109" spans="1:10" x14ac:dyDescent="0.2">
      <c r="A109" s="152" t="s">
        <v>195</v>
      </c>
      <c r="B109" s="153" t="s">
        <v>126</v>
      </c>
      <c r="C109" s="152" t="s">
        <v>23</v>
      </c>
      <c r="D109" s="154" t="s">
        <v>127</v>
      </c>
      <c r="E109" s="155"/>
      <c r="F109" s="156"/>
      <c r="G109" s="157" t="s">
        <v>36</v>
      </c>
      <c r="H109" s="158">
        <v>2.69E-2</v>
      </c>
      <c r="I109" s="159">
        <v>1071.18</v>
      </c>
      <c r="J109" s="159">
        <v>28.81</v>
      </c>
    </row>
    <row r="110" spans="1:10" x14ac:dyDescent="0.2">
      <c r="A110" s="152" t="s">
        <v>195</v>
      </c>
      <c r="B110" s="153" t="s">
        <v>1016</v>
      </c>
      <c r="C110" s="152" t="s">
        <v>23</v>
      </c>
      <c r="D110" s="154" t="s">
        <v>1017</v>
      </c>
      <c r="E110" s="155"/>
      <c r="F110" s="156"/>
      <c r="G110" s="157" t="s">
        <v>28</v>
      </c>
      <c r="H110" s="158">
        <v>2.52E-2</v>
      </c>
      <c r="I110" s="159">
        <v>117.41</v>
      </c>
      <c r="J110" s="159">
        <v>2.95</v>
      </c>
    </row>
    <row r="111" spans="1:10" x14ac:dyDescent="0.2">
      <c r="A111" s="152" t="s">
        <v>195</v>
      </c>
      <c r="B111" s="153" t="s">
        <v>1018</v>
      </c>
      <c r="C111" s="152" t="s">
        <v>23</v>
      </c>
      <c r="D111" s="154" t="s">
        <v>1019</v>
      </c>
      <c r="E111" s="155"/>
      <c r="F111" s="156"/>
      <c r="G111" s="157" t="s">
        <v>28</v>
      </c>
      <c r="H111" s="158">
        <v>5.04E-2</v>
      </c>
      <c r="I111" s="159">
        <v>25.04</v>
      </c>
      <c r="J111" s="159">
        <v>1.26</v>
      </c>
    </row>
    <row r="112" spans="1:10" x14ac:dyDescent="0.2">
      <c r="A112" s="152" t="s">
        <v>934</v>
      </c>
      <c r="B112" s="153" t="s">
        <v>1020</v>
      </c>
      <c r="C112" s="152" t="s">
        <v>23</v>
      </c>
      <c r="D112" s="154" t="s">
        <v>1021</v>
      </c>
      <c r="E112" s="155"/>
      <c r="F112" s="156"/>
      <c r="G112" s="157" t="s">
        <v>47</v>
      </c>
      <c r="H112" s="158">
        <v>3.4843999999999999</v>
      </c>
      <c r="I112" s="159">
        <v>7.78</v>
      </c>
      <c r="J112" s="159">
        <v>27.1</v>
      </c>
    </row>
    <row r="113" spans="1:10" x14ac:dyDescent="0.2">
      <c r="A113" s="152" t="s">
        <v>934</v>
      </c>
      <c r="B113" s="153" t="s">
        <v>1022</v>
      </c>
      <c r="C113" s="152" t="s">
        <v>23</v>
      </c>
      <c r="D113" s="154" t="s">
        <v>1023</v>
      </c>
      <c r="E113" s="155"/>
      <c r="F113" s="156"/>
      <c r="G113" s="157" t="s">
        <v>47</v>
      </c>
      <c r="H113" s="158">
        <v>3.9174000000000002</v>
      </c>
      <c r="I113" s="159">
        <v>18.37</v>
      </c>
      <c r="J113" s="159">
        <v>71.959999999999994</v>
      </c>
    </row>
    <row r="114" spans="1:10" x14ac:dyDescent="0.2">
      <c r="A114" s="152" t="s">
        <v>934</v>
      </c>
      <c r="B114" s="153" t="s">
        <v>1024</v>
      </c>
      <c r="C114" s="152" t="s">
        <v>23</v>
      </c>
      <c r="D114" s="154" t="s">
        <v>1025</v>
      </c>
      <c r="E114" s="155"/>
      <c r="F114" s="156"/>
      <c r="G114" s="157" t="s">
        <v>28</v>
      </c>
      <c r="H114" s="158">
        <v>2.52E-2</v>
      </c>
      <c r="I114" s="159">
        <v>190.31</v>
      </c>
      <c r="J114" s="159">
        <v>4.79</v>
      </c>
    </row>
    <row r="115" spans="1:10" x14ac:dyDescent="0.2">
      <c r="A115" s="152" t="s">
        <v>934</v>
      </c>
      <c r="B115" s="153" t="s">
        <v>1026</v>
      </c>
      <c r="C115" s="152" t="s">
        <v>23</v>
      </c>
      <c r="D115" s="154" t="s">
        <v>1027</v>
      </c>
      <c r="E115" s="155"/>
      <c r="F115" s="156"/>
      <c r="G115" s="157" t="s">
        <v>28</v>
      </c>
      <c r="H115" s="158">
        <v>2.52E-2</v>
      </c>
      <c r="I115" s="159">
        <v>184.03</v>
      </c>
      <c r="J115" s="159">
        <v>4.63</v>
      </c>
    </row>
    <row r="116" spans="1:10" x14ac:dyDescent="0.2">
      <c r="A116" s="152" t="s">
        <v>934</v>
      </c>
      <c r="B116" s="153" t="s">
        <v>138</v>
      </c>
      <c r="C116" s="152" t="s">
        <v>23</v>
      </c>
      <c r="D116" s="154" t="s">
        <v>139</v>
      </c>
      <c r="E116" s="155"/>
      <c r="F116" s="156"/>
      <c r="G116" s="157" t="s">
        <v>28</v>
      </c>
      <c r="H116" s="158">
        <v>2.52E-2</v>
      </c>
      <c r="I116" s="159">
        <v>16.329999999999998</v>
      </c>
      <c r="J116" s="159">
        <v>0.41</v>
      </c>
    </row>
    <row r="117" spans="1:10" x14ac:dyDescent="0.2">
      <c r="A117" s="152" t="s">
        <v>934</v>
      </c>
      <c r="B117" s="153" t="s">
        <v>1028</v>
      </c>
      <c r="C117" s="152" t="s">
        <v>23</v>
      </c>
      <c r="D117" s="154" t="s">
        <v>1029</v>
      </c>
      <c r="E117" s="155"/>
      <c r="F117" s="156"/>
      <c r="G117" s="157" t="s">
        <v>29</v>
      </c>
      <c r="H117" s="158">
        <v>1</v>
      </c>
      <c r="I117" s="159">
        <v>83.53</v>
      </c>
      <c r="J117" s="159">
        <v>83.53</v>
      </c>
    </row>
    <row r="118" spans="1:10" x14ac:dyDescent="0.2">
      <c r="A118" s="160"/>
      <c r="B118" s="160"/>
      <c r="C118" s="160"/>
      <c r="D118" s="160"/>
      <c r="E118" s="160" t="s">
        <v>86</v>
      </c>
      <c r="F118" s="161">
        <v>71.245240445635318</v>
      </c>
      <c r="G118" s="160" t="s">
        <v>87</v>
      </c>
      <c r="H118" s="161">
        <v>80.31</v>
      </c>
      <c r="I118" s="160" t="s">
        <v>88</v>
      </c>
      <c r="J118" s="161">
        <v>151.56</v>
      </c>
    </row>
    <row r="119" spans="1:10" x14ac:dyDescent="0.2">
      <c r="A119" s="160"/>
      <c r="B119" s="160"/>
      <c r="C119" s="160"/>
      <c r="D119" s="160"/>
      <c r="E119" s="160" t="s">
        <v>89</v>
      </c>
      <c r="F119" s="161">
        <v>223.83</v>
      </c>
      <c r="G119" s="160"/>
      <c r="H119" s="162" t="s">
        <v>90</v>
      </c>
      <c r="I119" s="162"/>
      <c r="J119" s="161">
        <v>1119.18</v>
      </c>
    </row>
    <row r="120" spans="1:10" ht="13.5" thickBot="1" x14ac:dyDescent="0.25">
      <c r="A120" s="163"/>
      <c r="B120" s="163"/>
      <c r="C120" s="163"/>
      <c r="D120" s="163"/>
      <c r="E120" s="164"/>
      <c r="F120" s="163"/>
      <c r="G120" s="163" t="s">
        <v>91</v>
      </c>
      <c r="H120" s="165">
        <v>48</v>
      </c>
      <c r="I120" s="163" t="s">
        <v>92</v>
      </c>
      <c r="J120" s="166">
        <v>53720.639999999999</v>
      </c>
    </row>
    <row r="121" spans="1:10" ht="13.5" thickTop="1" x14ac:dyDescent="0.2">
      <c r="A121" s="167"/>
      <c r="B121" s="167"/>
      <c r="C121" s="167"/>
      <c r="D121" s="167"/>
      <c r="E121" s="167"/>
      <c r="F121" s="167"/>
      <c r="G121" s="167"/>
      <c r="H121" s="167"/>
      <c r="I121" s="167"/>
      <c r="J121" s="167"/>
    </row>
    <row r="122" spans="1:10" ht="14.25" x14ac:dyDescent="0.2">
      <c r="A122" s="141" t="s">
        <v>345</v>
      </c>
      <c r="B122" s="142" t="s">
        <v>17</v>
      </c>
      <c r="C122" s="141" t="s">
        <v>18</v>
      </c>
      <c r="D122" s="143" t="s">
        <v>0</v>
      </c>
      <c r="E122" s="168"/>
      <c r="F122" s="145"/>
      <c r="G122" s="146" t="s">
        <v>19</v>
      </c>
      <c r="H122" s="142" t="s">
        <v>20</v>
      </c>
      <c r="I122" s="142" t="s">
        <v>21</v>
      </c>
      <c r="J122" s="142" t="s">
        <v>1</v>
      </c>
    </row>
    <row r="123" spans="1:10" x14ac:dyDescent="0.2">
      <c r="A123" s="170" t="s">
        <v>934</v>
      </c>
      <c r="B123" s="171" t="s">
        <v>787</v>
      </c>
      <c r="C123" s="170" t="s">
        <v>23</v>
      </c>
      <c r="D123" s="172" t="s">
        <v>788</v>
      </c>
      <c r="E123" s="173"/>
      <c r="F123" s="174"/>
      <c r="G123" s="175" t="s">
        <v>665</v>
      </c>
      <c r="H123" s="176">
        <v>1</v>
      </c>
      <c r="I123" s="177">
        <v>662.1</v>
      </c>
      <c r="J123" s="177">
        <v>662.1</v>
      </c>
    </row>
    <row r="124" spans="1:10" x14ac:dyDescent="0.2">
      <c r="A124" s="160"/>
      <c r="B124" s="160"/>
      <c r="C124" s="160"/>
      <c r="D124" s="160"/>
      <c r="E124" s="160" t="s">
        <v>86</v>
      </c>
      <c r="F124" s="161">
        <v>0</v>
      </c>
      <c r="G124" s="160" t="s">
        <v>87</v>
      </c>
      <c r="H124" s="161">
        <v>0</v>
      </c>
      <c r="I124" s="160" t="s">
        <v>88</v>
      </c>
      <c r="J124" s="161">
        <v>0</v>
      </c>
    </row>
    <row r="125" spans="1:10" x14ac:dyDescent="0.2">
      <c r="A125" s="160"/>
      <c r="B125" s="160"/>
      <c r="C125" s="160"/>
      <c r="D125" s="160"/>
      <c r="E125" s="160" t="s">
        <v>89</v>
      </c>
      <c r="F125" s="161">
        <v>165.52</v>
      </c>
      <c r="G125" s="160"/>
      <c r="H125" s="162" t="s">
        <v>90</v>
      </c>
      <c r="I125" s="162"/>
      <c r="J125" s="161">
        <v>827.62</v>
      </c>
    </row>
    <row r="126" spans="1:10" ht="13.5" thickBot="1" x14ac:dyDescent="0.25">
      <c r="A126" s="163"/>
      <c r="B126" s="163"/>
      <c r="C126" s="163"/>
      <c r="D126" s="163"/>
      <c r="E126" s="164"/>
      <c r="F126" s="163"/>
      <c r="G126" s="163" t="s">
        <v>91</v>
      </c>
      <c r="H126" s="165">
        <v>12</v>
      </c>
      <c r="I126" s="163" t="s">
        <v>92</v>
      </c>
      <c r="J126" s="166">
        <v>9931.44</v>
      </c>
    </row>
    <row r="127" spans="1:10" ht="13.5" thickTop="1" x14ac:dyDescent="0.2">
      <c r="A127" s="167"/>
      <c r="B127" s="167"/>
      <c r="C127" s="167"/>
      <c r="D127" s="167"/>
      <c r="E127" s="167"/>
      <c r="F127" s="167"/>
      <c r="G127" s="167"/>
      <c r="H127" s="167"/>
      <c r="I127" s="167"/>
      <c r="J127" s="167"/>
    </row>
    <row r="128" spans="1:10" x14ac:dyDescent="0.2">
      <c r="A128" s="136" t="s">
        <v>3</v>
      </c>
      <c r="B128" s="136"/>
      <c r="C128" s="136"/>
      <c r="D128" s="147" t="s">
        <v>789</v>
      </c>
      <c r="E128" s="169"/>
      <c r="F128" s="149"/>
      <c r="G128" s="137"/>
      <c r="H128" s="138">
        <v>10</v>
      </c>
      <c r="I128" s="136"/>
      <c r="J128" s="139">
        <v>3822817.48</v>
      </c>
    </row>
    <row r="129" spans="1:10" x14ac:dyDescent="0.2">
      <c r="A129" s="136" t="s">
        <v>30</v>
      </c>
      <c r="B129" s="136"/>
      <c r="C129" s="136"/>
      <c r="D129" s="147" t="s">
        <v>6</v>
      </c>
      <c r="E129" s="169"/>
      <c r="F129" s="149"/>
      <c r="G129" s="137"/>
      <c r="H129" s="138"/>
      <c r="I129" s="136"/>
      <c r="J129" s="139">
        <v>191019.6</v>
      </c>
    </row>
    <row r="130" spans="1:10" ht="14.25" x14ac:dyDescent="0.2">
      <c r="A130" s="141" t="s">
        <v>380</v>
      </c>
      <c r="B130" s="142" t="s">
        <v>17</v>
      </c>
      <c r="C130" s="141" t="s">
        <v>18</v>
      </c>
      <c r="D130" s="143" t="s">
        <v>0</v>
      </c>
      <c r="E130" s="168"/>
      <c r="F130" s="145"/>
      <c r="G130" s="146" t="s">
        <v>19</v>
      </c>
      <c r="H130" s="142" t="s">
        <v>20</v>
      </c>
      <c r="I130" s="142" t="s">
        <v>21</v>
      </c>
      <c r="J130" s="142" t="s">
        <v>1</v>
      </c>
    </row>
    <row r="131" spans="1:10" x14ac:dyDescent="0.2">
      <c r="A131" s="136" t="s">
        <v>196</v>
      </c>
      <c r="B131" s="138" t="s">
        <v>1030</v>
      </c>
      <c r="C131" s="136" t="s">
        <v>26</v>
      </c>
      <c r="D131" s="147" t="s">
        <v>791</v>
      </c>
      <c r="E131" s="148"/>
      <c r="F131" s="149"/>
      <c r="G131" s="150" t="s">
        <v>36</v>
      </c>
      <c r="H131" s="151">
        <v>1</v>
      </c>
      <c r="I131" s="139">
        <v>264.22000000000003</v>
      </c>
      <c r="J131" s="139">
        <v>264.22000000000003</v>
      </c>
    </row>
    <row r="132" spans="1:10" x14ac:dyDescent="0.2">
      <c r="A132" s="152" t="s">
        <v>195</v>
      </c>
      <c r="B132" s="153" t="s">
        <v>634</v>
      </c>
      <c r="C132" s="152" t="s">
        <v>23</v>
      </c>
      <c r="D132" s="154" t="s">
        <v>635</v>
      </c>
      <c r="E132" s="155"/>
      <c r="F132" s="156"/>
      <c r="G132" s="157" t="s">
        <v>31</v>
      </c>
      <c r="H132" s="158">
        <v>0.7</v>
      </c>
      <c r="I132" s="159">
        <v>130.63</v>
      </c>
      <c r="J132" s="159">
        <v>91.44</v>
      </c>
    </row>
    <row r="133" spans="1:10" x14ac:dyDescent="0.2">
      <c r="A133" s="152" t="s">
        <v>195</v>
      </c>
      <c r="B133" s="153" t="s">
        <v>636</v>
      </c>
      <c r="C133" s="152" t="s">
        <v>23</v>
      </c>
      <c r="D133" s="154" t="s">
        <v>637</v>
      </c>
      <c r="E133" s="155"/>
      <c r="F133" s="156"/>
      <c r="G133" s="157" t="s">
        <v>95</v>
      </c>
      <c r="H133" s="158">
        <v>0.3</v>
      </c>
      <c r="I133" s="159">
        <v>55.71</v>
      </c>
      <c r="J133" s="159">
        <v>16.71</v>
      </c>
    </row>
    <row r="134" spans="1:10" x14ac:dyDescent="0.2">
      <c r="A134" s="152" t="s">
        <v>195</v>
      </c>
      <c r="B134" s="153" t="s">
        <v>106</v>
      </c>
      <c r="C134" s="152" t="s">
        <v>23</v>
      </c>
      <c r="D134" s="154" t="s">
        <v>107</v>
      </c>
      <c r="E134" s="155"/>
      <c r="F134" s="156"/>
      <c r="G134" s="157" t="s">
        <v>24</v>
      </c>
      <c r="H134" s="158">
        <v>2</v>
      </c>
      <c r="I134" s="159">
        <v>27.31</v>
      </c>
      <c r="J134" s="159">
        <v>54.62</v>
      </c>
    </row>
    <row r="135" spans="1:10" x14ac:dyDescent="0.2">
      <c r="A135" s="152" t="s">
        <v>195</v>
      </c>
      <c r="B135" s="153" t="s">
        <v>146</v>
      </c>
      <c r="C135" s="152" t="s">
        <v>23</v>
      </c>
      <c r="D135" s="154" t="s">
        <v>147</v>
      </c>
      <c r="E135" s="155"/>
      <c r="F135" s="156"/>
      <c r="G135" s="157" t="s">
        <v>24</v>
      </c>
      <c r="H135" s="158">
        <v>3</v>
      </c>
      <c r="I135" s="159">
        <v>22.73</v>
      </c>
      <c r="J135" s="159">
        <v>68.19</v>
      </c>
    </row>
    <row r="136" spans="1:10" x14ac:dyDescent="0.2">
      <c r="A136" s="152" t="s">
        <v>195</v>
      </c>
      <c r="B136" s="153" t="s">
        <v>1031</v>
      </c>
      <c r="C136" s="152" t="s">
        <v>23</v>
      </c>
      <c r="D136" s="154" t="s">
        <v>1032</v>
      </c>
      <c r="E136" s="155"/>
      <c r="F136" s="156"/>
      <c r="G136" s="157" t="s">
        <v>24</v>
      </c>
      <c r="H136" s="158">
        <v>1</v>
      </c>
      <c r="I136" s="159">
        <v>33.26</v>
      </c>
      <c r="J136" s="159">
        <v>33.26</v>
      </c>
    </row>
    <row r="137" spans="1:10" x14ac:dyDescent="0.2">
      <c r="A137" s="160"/>
      <c r="B137" s="160"/>
      <c r="C137" s="160"/>
      <c r="D137" s="160"/>
      <c r="E137" s="160" t="s">
        <v>86</v>
      </c>
      <c r="F137" s="161">
        <v>59.427443199999999</v>
      </c>
      <c r="G137" s="160" t="s">
        <v>87</v>
      </c>
      <c r="H137" s="161">
        <v>66.989999999999995</v>
      </c>
      <c r="I137" s="160" t="s">
        <v>88</v>
      </c>
      <c r="J137" s="161">
        <v>126.42</v>
      </c>
    </row>
    <row r="138" spans="1:10" x14ac:dyDescent="0.2">
      <c r="A138" s="160"/>
      <c r="B138" s="160"/>
      <c r="C138" s="160"/>
      <c r="D138" s="160"/>
      <c r="E138" s="160" t="s">
        <v>89</v>
      </c>
      <c r="F138" s="161">
        <v>66.05</v>
      </c>
      <c r="G138" s="160"/>
      <c r="H138" s="162" t="s">
        <v>90</v>
      </c>
      <c r="I138" s="162"/>
      <c r="J138" s="161">
        <v>330.27</v>
      </c>
    </row>
    <row r="139" spans="1:10" ht="13.5" thickBot="1" x14ac:dyDescent="0.25">
      <c r="A139" s="163"/>
      <c r="B139" s="163"/>
      <c r="C139" s="163"/>
      <c r="D139" s="163"/>
      <c r="E139" s="164"/>
      <c r="F139" s="163"/>
      <c r="G139" s="163" t="s">
        <v>91</v>
      </c>
      <c r="H139" s="165">
        <v>240</v>
      </c>
      <c r="I139" s="163" t="s">
        <v>92</v>
      </c>
      <c r="J139" s="166">
        <v>79264.800000000003</v>
      </c>
    </row>
    <row r="140" spans="1:10" ht="13.5" thickTop="1" x14ac:dyDescent="0.2">
      <c r="A140" s="167"/>
      <c r="B140" s="167"/>
      <c r="C140" s="167"/>
      <c r="D140" s="167"/>
      <c r="E140" s="167"/>
      <c r="F140" s="167"/>
      <c r="G140" s="167"/>
      <c r="H140" s="167"/>
      <c r="I140" s="167"/>
      <c r="J140" s="167"/>
    </row>
    <row r="141" spans="1:10" ht="14.25" x14ac:dyDescent="0.2">
      <c r="A141" s="141" t="s">
        <v>381</v>
      </c>
      <c r="B141" s="142" t="s">
        <v>17</v>
      </c>
      <c r="C141" s="141" t="s">
        <v>18</v>
      </c>
      <c r="D141" s="143" t="s">
        <v>0</v>
      </c>
      <c r="E141" s="168"/>
      <c r="F141" s="145"/>
      <c r="G141" s="146" t="s">
        <v>19</v>
      </c>
      <c r="H141" s="142" t="s">
        <v>20</v>
      </c>
      <c r="I141" s="142" t="s">
        <v>21</v>
      </c>
      <c r="J141" s="142" t="s">
        <v>1</v>
      </c>
    </row>
    <row r="142" spans="1:10" x14ac:dyDescent="0.2">
      <c r="A142" s="136" t="s">
        <v>196</v>
      </c>
      <c r="B142" s="138" t="s">
        <v>41</v>
      </c>
      <c r="C142" s="136" t="s">
        <v>23</v>
      </c>
      <c r="D142" s="147" t="s">
        <v>792</v>
      </c>
      <c r="E142" s="148"/>
      <c r="F142" s="149"/>
      <c r="G142" s="150" t="s">
        <v>29</v>
      </c>
      <c r="H142" s="151">
        <v>1</v>
      </c>
      <c r="I142" s="139">
        <v>4.7300000000000004</v>
      </c>
      <c r="J142" s="139">
        <v>4.7300000000000004</v>
      </c>
    </row>
    <row r="143" spans="1:10" x14ac:dyDescent="0.2">
      <c r="A143" s="152" t="s">
        <v>195</v>
      </c>
      <c r="B143" s="153" t="s">
        <v>108</v>
      </c>
      <c r="C143" s="152" t="s">
        <v>23</v>
      </c>
      <c r="D143" s="154" t="s">
        <v>109</v>
      </c>
      <c r="E143" s="155"/>
      <c r="F143" s="156"/>
      <c r="G143" s="157" t="s">
        <v>24</v>
      </c>
      <c r="H143" s="158">
        <v>0.2132</v>
      </c>
      <c r="I143" s="159">
        <v>22.19</v>
      </c>
      <c r="J143" s="159">
        <v>4.7300000000000004</v>
      </c>
    </row>
    <row r="144" spans="1:10" x14ac:dyDescent="0.2">
      <c r="A144" s="160"/>
      <c r="B144" s="160"/>
      <c r="C144" s="160"/>
      <c r="D144" s="160"/>
      <c r="E144" s="160" t="s">
        <v>86</v>
      </c>
      <c r="F144" s="161">
        <v>1.3867343581065199</v>
      </c>
      <c r="G144" s="160" t="s">
        <v>87</v>
      </c>
      <c r="H144" s="161">
        <v>1.56</v>
      </c>
      <c r="I144" s="160" t="s">
        <v>88</v>
      </c>
      <c r="J144" s="161">
        <v>2.95</v>
      </c>
    </row>
    <row r="145" spans="1:10" x14ac:dyDescent="0.2">
      <c r="A145" s="160"/>
      <c r="B145" s="160"/>
      <c r="C145" s="160"/>
      <c r="D145" s="160"/>
      <c r="E145" s="160" t="s">
        <v>89</v>
      </c>
      <c r="F145" s="161">
        <v>1.18</v>
      </c>
      <c r="G145" s="160"/>
      <c r="H145" s="162" t="s">
        <v>90</v>
      </c>
      <c r="I145" s="162"/>
      <c r="J145" s="161">
        <v>5.91</v>
      </c>
    </row>
    <row r="146" spans="1:10" ht="13.5" thickBot="1" x14ac:dyDescent="0.25">
      <c r="A146" s="163"/>
      <c r="B146" s="163"/>
      <c r="C146" s="163"/>
      <c r="D146" s="163"/>
      <c r="E146" s="164"/>
      <c r="F146" s="163"/>
      <c r="G146" s="163" t="s">
        <v>91</v>
      </c>
      <c r="H146" s="165">
        <v>3600</v>
      </c>
      <c r="I146" s="163" t="s">
        <v>92</v>
      </c>
      <c r="J146" s="166">
        <v>21276</v>
      </c>
    </row>
    <row r="147" spans="1:10" ht="13.5" thickTop="1" x14ac:dyDescent="0.2">
      <c r="A147" s="167"/>
      <c r="B147" s="167"/>
      <c r="C147" s="167"/>
      <c r="D147" s="167"/>
      <c r="E147" s="167"/>
      <c r="F147" s="167"/>
      <c r="G147" s="167"/>
      <c r="H147" s="167"/>
      <c r="I147" s="167"/>
      <c r="J147" s="167"/>
    </row>
    <row r="148" spans="1:10" ht="14.25" x14ac:dyDescent="0.2">
      <c r="A148" s="141" t="s">
        <v>382</v>
      </c>
      <c r="B148" s="142" t="s">
        <v>17</v>
      </c>
      <c r="C148" s="141" t="s">
        <v>18</v>
      </c>
      <c r="D148" s="143" t="s">
        <v>0</v>
      </c>
      <c r="E148" s="168"/>
      <c r="F148" s="145"/>
      <c r="G148" s="146" t="s">
        <v>19</v>
      </c>
      <c r="H148" s="142" t="s">
        <v>20</v>
      </c>
      <c r="I148" s="142" t="s">
        <v>21</v>
      </c>
      <c r="J148" s="142" t="s">
        <v>1</v>
      </c>
    </row>
    <row r="149" spans="1:10" x14ac:dyDescent="0.2">
      <c r="A149" s="136" t="s">
        <v>196</v>
      </c>
      <c r="B149" s="138" t="s">
        <v>346</v>
      </c>
      <c r="C149" s="136" t="s">
        <v>23</v>
      </c>
      <c r="D149" s="147" t="s">
        <v>793</v>
      </c>
      <c r="E149" s="148"/>
      <c r="F149" s="149"/>
      <c r="G149" s="150" t="s">
        <v>36</v>
      </c>
      <c r="H149" s="151">
        <v>1</v>
      </c>
      <c r="I149" s="139">
        <v>9.19</v>
      </c>
      <c r="J149" s="139">
        <v>9.19</v>
      </c>
    </row>
    <row r="150" spans="1:10" x14ac:dyDescent="0.2">
      <c r="A150" s="152" t="s">
        <v>195</v>
      </c>
      <c r="B150" s="153" t="s">
        <v>149</v>
      </c>
      <c r="C150" s="152" t="s">
        <v>23</v>
      </c>
      <c r="D150" s="154" t="s">
        <v>150</v>
      </c>
      <c r="E150" s="155"/>
      <c r="F150" s="156"/>
      <c r="G150" s="157" t="s">
        <v>31</v>
      </c>
      <c r="H150" s="158">
        <v>8.3000000000000001E-3</v>
      </c>
      <c r="I150" s="159">
        <v>209.34</v>
      </c>
      <c r="J150" s="159">
        <v>1.73</v>
      </c>
    </row>
    <row r="151" spans="1:10" x14ac:dyDescent="0.2">
      <c r="A151" s="152" t="s">
        <v>195</v>
      </c>
      <c r="B151" s="153" t="s">
        <v>153</v>
      </c>
      <c r="C151" s="152" t="s">
        <v>23</v>
      </c>
      <c r="D151" s="154" t="s">
        <v>154</v>
      </c>
      <c r="E151" s="155"/>
      <c r="F151" s="156"/>
      <c r="G151" s="157" t="s">
        <v>95</v>
      </c>
      <c r="H151" s="158">
        <v>1.5100000000000001E-2</v>
      </c>
      <c r="I151" s="159">
        <v>85.92</v>
      </c>
      <c r="J151" s="159">
        <v>1.29</v>
      </c>
    </row>
    <row r="152" spans="1:10" x14ac:dyDescent="0.2">
      <c r="A152" s="152" t="s">
        <v>195</v>
      </c>
      <c r="B152" s="153" t="s">
        <v>640</v>
      </c>
      <c r="C152" s="152" t="s">
        <v>23</v>
      </c>
      <c r="D152" s="154" t="s">
        <v>641</v>
      </c>
      <c r="E152" s="155"/>
      <c r="F152" s="156"/>
      <c r="G152" s="157" t="s">
        <v>31</v>
      </c>
      <c r="H152" s="158">
        <v>2.6700000000000002E-2</v>
      </c>
      <c r="I152" s="159">
        <v>183.31</v>
      </c>
      <c r="J152" s="159">
        <v>4.8899999999999997</v>
      </c>
    </row>
    <row r="153" spans="1:10" x14ac:dyDescent="0.2">
      <c r="A153" s="152" t="s">
        <v>195</v>
      </c>
      <c r="B153" s="153" t="s">
        <v>638</v>
      </c>
      <c r="C153" s="152" t="s">
        <v>23</v>
      </c>
      <c r="D153" s="154" t="s">
        <v>639</v>
      </c>
      <c r="E153" s="155"/>
      <c r="F153" s="156"/>
      <c r="G153" s="157" t="s">
        <v>95</v>
      </c>
      <c r="H153" s="158">
        <v>2.0299999999999999E-2</v>
      </c>
      <c r="I153" s="159">
        <v>63.12</v>
      </c>
      <c r="J153" s="159">
        <v>1.28</v>
      </c>
    </row>
    <row r="154" spans="1:10" x14ac:dyDescent="0.2">
      <c r="A154" s="160"/>
      <c r="B154" s="160"/>
      <c r="C154" s="160"/>
      <c r="D154" s="160"/>
      <c r="E154" s="160" t="s">
        <v>86</v>
      </c>
      <c r="F154" s="161">
        <v>0.70511916513890849</v>
      </c>
      <c r="G154" s="160" t="s">
        <v>87</v>
      </c>
      <c r="H154" s="161">
        <v>0.79</v>
      </c>
      <c r="I154" s="160" t="s">
        <v>88</v>
      </c>
      <c r="J154" s="161">
        <v>1.5</v>
      </c>
    </row>
    <row r="155" spans="1:10" x14ac:dyDescent="0.2">
      <c r="A155" s="160"/>
      <c r="B155" s="160"/>
      <c r="C155" s="160"/>
      <c r="D155" s="160"/>
      <c r="E155" s="160" t="s">
        <v>89</v>
      </c>
      <c r="F155" s="161">
        <v>2.29</v>
      </c>
      <c r="G155" s="160"/>
      <c r="H155" s="162" t="s">
        <v>90</v>
      </c>
      <c r="I155" s="162"/>
      <c r="J155" s="161">
        <v>11.48</v>
      </c>
    </row>
    <row r="156" spans="1:10" ht="13.5" thickBot="1" x14ac:dyDescent="0.25">
      <c r="A156" s="163"/>
      <c r="B156" s="163"/>
      <c r="C156" s="163"/>
      <c r="D156" s="163"/>
      <c r="E156" s="164"/>
      <c r="F156" s="163"/>
      <c r="G156" s="163" t="s">
        <v>91</v>
      </c>
      <c r="H156" s="165">
        <v>960</v>
      </c>
      <c r="I156" s="163" t="s">
        <v>92</v>
      </c>
      <c r="J156" s="166">
        <v>11020.8</v>
      </c>
    </row>
    <row r="157" spans="1:10" ht="13.5" thickTop="1" x14ac:dyDescent="0.2">
      <c r="A157" s="167"/>
      <c r="B157" s="167"/>
      <c r="C157" s="167"/>
      <c r="D157" s="167"/>
      <c r="E157" s="167"/>
      <c r="F157" s="167"/>
      <c r="G157" s="167"/>
      <c r="H157" s="167"/>
      <c r="I157" s="167"/>
      <c r="J157" s="167"/>
    </row>
    <row r="158" spans="1:10" ht="14.25" x14ac:dyDescent="0.2">
      <c r="A158" s="141" t="s">
        <v>383</v>
      </c>
      <c r="B158" s="142" t="s">
        <v>17</v>
      </c>
      <c r="C158" s="141" t="s">
        <v>18</v>
      </c>
      <c r="D158" s="143" t="s">
        <v>0</v>
      </c>
      <c r="E158" s="168"/>
      <c r="F158" s="145"/>
      <c r="G158" s="146" t="s">
        <v>19</v>
      </c>
      <c r="H158" s="142" t="s">
        <v>20</v>
      </c>
      <c r="I158" s="142" t="s">
        <v>21</v>
      </c>
      <c r="J158" s="142" t="s">
        <v>1</v>
      </c>
    </row>
    <row r="159" spans="1:10" x14ac:dyDescent="0.2">
      <c r="A159" s="136" t="s">
        <v>196</v>
      </c>
      <c r="B159" s="138" t="s">
        <v>347</v>
      </c>
      <c r="C159" s="136" t="s">
        <v>23</v>
      </c>
      <c r="D159" s="147" t="s">
        <v>348</v>
      </c>
      <c r="E159" s="148"/>
      <c r="F159" s="149"/>
      <c r="G159" s="150" t="s">
        <v>44</v>
      </c>
      <c r="H159" s="151">
        <v>1</v>
      </c>
      <c r="I159" s="139">
        <v>3.08</v>
      </c>
      <c r="J159" s="139">
        <v>3.08</v>
      </c>
    </row>
    <row r="160" spans="1:10" x14ac:dyDescent="0.2">
      <c r="A160" s="152" t="s">
        <v>195</v>
      </c>
      <c r="B160" s="153" t="s">
        <v>151</v>
      </c>
      <c r="C160" s="152" t="s">
        <v>23</v>
      </c>
      <c r="D160" s="154" t="s">
        <v>152</v>
      </c>
      <c r="E160" s="155"/>
      <c r="F160" s="156"/>
      <c r="G160" s="157" t="s">
        <v>31</v>
      </c>
      <c r="H160" s="158">
        <v>1.0500000000000001E-2</v>
      </c>
      <c r="I160" s="159">
        <v>263.10000000000002</v>
      </c>
      <c r="J160" s="159">
        <v>2.76</v>
      </c>
    </row>
    <row r="161" spans="1:10" x14ac:dyDescent="0.2">
      <c r="A161" s="152" t="s">
        <v>195</v>
      </c>
      <c r="B161" s="153" t="s">
        <v>96</v>
      </c>
      <c r="C161" s="152" t="s">
        <v>23</v>
      </c>
      <c r="D161" s="154" t="s">
        <v>97</v>
      </c>
      <c r="E161" s="155"/>
      <c r="F161" s="156"/>
      <c r="G161" s="157" t="s">
        <v>95</v>
      </c>
      <c r="H161" s="158">
        <v>4.4999999999999997E-3</v>
      </c>
      <c r="I161" s="159">
        <v>72.09</v>
      </c>
      <c r="J161" s="159">
        <v>0.32</v>
      </c>
    </row>
    <row r="162" spans="1:10" x14ac:dyDescent="0.2">
      <c r="A162" s="160"/>
      <c r="B162" s="160"/>
      <c r="C162" s="160"/>
      <c r="D162" s="160"/>
      <c r="E162" s="160" t="s">
        <v>86</v>
      </c>
      <c r="F162" s="161">
        <v>0.15982701076481926</v>
      </c>
      <c r="G162" s="160" t="s">
        <v>87</v>
      </c>
      <c r="H162" s="161">
        <v>0.18</v>
      </c>
      <c r="I162" s="160" t="s">
        <v>88</v>
      </c>
      <c r="J162" s="161">
        <v>0.34</v>
      </c>
    </row>
    <row r="163" spans="1:10" x14ac:dyDescent="0.2">
      <c r="A163" s="160"/>
      <c r="B163" s="160"/>
      <c r="C163" s="160"/>
      <c r="D163" s="160"/>
      <c r="E163" s="160" t="s">
        <v>89</v>
      </c>
      <c r="F163" s="161">
        <v>0.77</v>
      </c>
      <c r="G163" s="160"/>
      <c r="H163" s="162" t="s">
        <v>90</v>
      </c>
      <c r="I163" s="162"/>
      <c r="J163" s="161">
        <v>3.85</v>
      </c>
    </row>
    <row r="164" spans="1:10" ht="13.5" thickBot="1" x14ac:dyDescent="0.25">
      <c r="A164" s="163"/>
      <c r="B164" s="163"/>
      <c r="C164" s="163"/>
      <c r="D164" s="163"/>
      <c r="E164" s="164"/>
      <c r="F164" s="163"/>
      <c r="G164" s="163" t="s">
        <v>91</v>
      </c>
      <c r="H164" s="165">
        <v>960</v>
      </c>
      <c r="I164" s="163" t="s">
        <v>92</v>
      </c>
      <c r="J164" s="166">
        <v>3696</v>
      </c>
    </row>
    <row r="165" spans="1:10" ht="13.5" thickTop="1" x14ac:dyDescent="0.2">
      <c r="A165" s="167"/>
      <c r="B165" s="167"/>
      <c r="C165" s="167"/>
      <c r="D165" s="167"/>
      <c r="E165" s="167"/>
      <c r="F165" s="167"/>
      <c r="G165" s="167"/>
      <c r="H165" s="167"/>
      <c r="I165" s="167"/>
      <c r="J165" s="167"/>
    </row>
    <row r="166" spans="1:10" ht="14.25" x14ac:dyDescent="0.2">
      <c r="A166" s="141" t="s">
        <v>384</v>
      </c>
      <c r="B166" s="142" t="s">
        <v>17</v>
      </c>
      <c r="C166" s="141" t="s">
        <v>18</v>
      </c>
      <c r="D166" s="143" t="s">
        <v>0</v>
      </c>
      <c r="E166" s="168"/>
      <c r="F166" s="145"/>
      <c r="G166" s="146" t="s">
        <v>19</v>
      </c>
      <c r="H166" s="142" t="s">
        <v>20</v>
      </c>
      <c r="I166" s="142" t="s">
        <v>21</v>
      </c>
      <c r="J166" s="142" t="s">
        <v>1</v>
      </c>
    </row>
    <row r="167" spans="1:10" x14ac:dyDescent="0.2">
      <c r="A167" s="136" t="s">
        <v>196</v>
      </c>
      <c r="B167" s="138" t="s">
        <v>794</v>
      </c>
      <c r="C167" s="136" t="s">
        <v>23</v>
      </c>
      <c r="D167" s="147" t="s">
        <v>795</v>
      </c>
      <c r="E167" s="148"/>
      <c r="F167" s="149"/>
      <c r="G167" s="150" t="s">
        <v>28</v>
      </c>
      <c r="H167" s="151">
        <v>1</v>
      </c>
      <c r="I167" s="139">
        <v>14.52</v>
      </c>
      <c r="J167" s="139">
        <v>14.52</v>
      </c>
    </row>
    <row r="168" spans="1:10" x14ac:dyDescent="0.2">
      <c r="A168" s="152" t="s">
        <v>195</v>
      </c>
      <c r="B168" s="153" t="s">
        <v>644</v>
      </c>
      <c r="C168" s="152" t="s">
        <v>23</v>
      </c>
      <c r="D168" s="154" t="s">
        <v>645</v>
      </c>
      <c r="E168" s="155"/>
      <c r="F168" s="156"/>
      <c r="G168" s="157" t="s">
        <v>24</v>
      </c>
      <c r="H168" s="158">
        <v>0.2994</v>
      </c>
      <c r="I168" s="159">
        <v>16.260000000000002</v>
      </c>
      <c r="J168" s="159">
        <v>4.8600000000000003</v>
      </c>
    </row>
    <row r="169" spans="1:10" x14ac:dyDescent="0.2">
      <c r="A169" s="152" t="s">
        <v>195</v>
      </c>
      <c r="B169" s="153" t="s">
        <v>642</v>
      </c>
      <c r="C169" s="152" t="s">
        <v>23</v>
      </c>
      <c r="D169" s="154" t="s">
        <v>643</v>
      </c>
      <c r="E169" s="155"/>
      <c r="F169" s="156"/>
      <c r="G169" s="157" t="s">
        <v>24</v>
      </c>
      <c r="H169" s="158">
        <v>0.2994</v>
      </c>
      <c r="I169" s="159">
        <v>27.47</v>
      </c>
      <c r="J169" s="159">
        <v>8.2200000000000006</v>
      </c>
    </row>
    <row r="170" spans="1:10" x14ac:dyDescent="0.2">
      <c r="A170" s="152" t="s">
        <v>934</v>
      </c>
      <c r="B170" s="153" t="s">
        <v>646</v>
      </c>
      <c r="C170" s="152" t="s">
        <v>23</v>
      </c>
      <c r="D170" s="154" t="s">
        <v>647</v>
      </c>
      <c r="E170" s="155"/>
      <c r="F170" s="156"/>
      <c r="G170" s="157" t="s">
        <v>59</v>
      </c>
      <c r="H170" s="158">
        <v>7.3499999999999996E-2</v>
      </c>
      <c r="I170" s="159">
        <v>7.94</v>
      </c>
      <c r="J170" s="159">
        <v>0.57999999999999996</v>
      </c>
    </row>
    <row r="171" spans="1:10" x14ac:dyDescent="0.2">
      <c r="A171" s="152" t="s">
        <v>934</v>
      </c>
      <c r="B171" s="153" t="s">
        <v>1033</v>
      </c>
      <c r="C171" s="152" t="s">
        <v>23</v>
      </c>
      <c r="D171" s="154" t="s">
        <v>1034</v>
      </c>
      <c r="E171" s="155"/>
      <c r="F171" s="156"/>
      <c r="G171" s="157" t="s">
        <v>24</v>
      </c>
      <c r="H171" s="158">
        <v>0.2994</v>
      </c>
      <c r="I171" s="159">
        <v>2.9</v>
      </c>
      <c r="J171" s="159">
        <v>0.86</v>
      </c>
    </row>
    <row r="172" spans="1:10" x14ac:dyDescent="0.2">
      <c r="A172" s="160"/>
      <c r="B172" s="160"/>
      <c r="C172" s="160"/>
      <c r="D172" s="160"/>
      <c r="E172" s="160" t="s">
        <v>86</v>
      </c>
      <c r="F172" s="161">
        <v>4.1413998965825227</v>
      </c>
      <c r="G172" s="160" t="s">
        <v>87</v>
      </c>
      <c r="H172" s="161">
        <v>4.67</v>
      </c>
      <c r="I172" s="160" t="s">
        <v>88</v>
      </c>
      <c r="J172" s="161">
        <v>8.81</v>
      </c>
    </row>
    <row r="173" spans="1:10" x14ac:dyDescent="0.2">
      <c r="A173" s="160"/>
      <c r="B173" s="160"/>
      <c r="C173" s="160"/>
      <c r="D173" s="160"/>
      <c r="E173" s="160" t="s">
        <v>89</v>
      </c>
      <c r="F173" s="161">
        <v>3.63</v>
      </c>
      <c r="G173" s="160"/>
      <c r="H173" s="162" t="s">
        <v>90</v>
      </c>
      <c r="I173" s="162"/>
      <c r="J173" s="161">
        <v>18.149999999999999</v>
      </c>
    </row>
    <row r="174" spans="1:10" ht="13.5" thickBot="1" x14ac:dyDescent="0.25">
      <c r="A174" s="163"/>
      <c r="B174" s="163"/>
      <c r="C174" s="163"/>
      <c r="D174" s="163"/>
      <c r="E174" s="164"/>
      <c r="F174" s="163"/>
      <c r="G174" s="163" t="s">
        <v>91</v>
      </c>
      <c r="H174" s="165">
        <v>120</v>
      </c>
      <c r="I174" s="163" t="s">
        <v>92</v>
      </c>
      <c r="J174" s="166">
        <v>2178</v>
      </c>
    </row>
    <row r="175" spans="1:10" ht="13.5" thickTop="1" x14ac:dyDescent="0.2">
      <c r="A175" s="167"/>
      <c r="B175" s="167"/>
      <c r="C175" s="167"/>
      <c r="D175" s="167"/>
      <c r="E175" s="167"/>
      <c r="F175" s="167"/>
      <c r="G175" s="167"/>
      <c r="H175" s="167"/>
      <c r="I175" s="167"/>
      <c r="J175" s="167"/>
    </row>
    <row r="176" spans="1:10" ht="14.25" x14ac:dyDescent="0.2">
      <c r="A176" s="141" t="s">
        <v>385</v>
      </c>
      <c r="B176" s="142" t="s">
        <v>17</v>
      </c>
      <c r="C176" s="141" t="s">
        <v>18</v>
      </c>
      <c r="D176" s="143" t="s">
        <v>0</v>
      </c>
      <c r="E176" s="168"/>
      <c r="F176" s="145"/>
      <c r="G176" s="146" t="s">
        <v>19</v>
      </c>
      <c r="H176" s="142" t="s">
        <v>20</v>
      </c>
      <c r="I176" s="142" t="s">
        <v>21</v>
      </c>
      <c r="J176" s="142" t="s">
        <v>1</v>
      </c>
    </row>
    <row r="177" spans="1:10" x14ac:dyDescent="0.2">
      <c r="A177" s="136" t="s">
        <v>196</v>
      </c>
      <c r="B177" s="138" t="s">
        <v>46</v>
      </c>
      <c r="C177" s="136" t="s">
        <v>23</v>
      </c>
      <c r="D177" s="147" t="s">
        <v>796</v>
      </c>
      <c r="E177" s="148"/>
      <c r="F177" s="149"/>
      <c r="G177" s="150" t="s">
        <v>47</v>
      </c>
      <c r="H177" s="151">
        <v>1</v>
      </c>
      <c r="I177" s="139">
        <v>65.41</v>
      </c>
      <c r="J177" s="139">
        <v>65.41</v>
      </c>
    </row>
    <row r="178" spans="1:10" x14ac:dyDescent="0.2">
      <c r="A178" s="152" t="s">
        <v>195</v>
      </c>
      <c r="B178" s="153" t="s">
        <v>146</v>
      </c>
      <c r="C178" s="152" t="s">
        <v>23</v>
      </c>
      <c r="D178" s="154" t="s">
        <v>147</v>
      </c>
      <c r="E178" s="155"/>
      <c r="F178" s="156"/>
      <c r="G178" s="157" t="s">
        <v>24</v>
      </c>
      <c r="H178" s="158">
        <v>0.72470000000000001</v>
      </c>
      <c r="I178" s="159">
        <v>22.73</v>
      </c>
      <c r="J178" s="159">
        <v>16.47</v>
      </c>
    </row>
    <row r="179" spans="1:10" x14ac:dyDescent="0.2">
      <c r="A179" s="152" t="s">
        <v>195</v>
      </c>
      <c r="B179" s="153" t="s">
        <v>106</v>
      </c>
      <c r="C179" s="152" t="s">
        <v>23</v>
      </c>
      <c r="D179" s="154" t="s">
        <v>107</v>
      </c>
      <c r="E179" s="155"/>
      <c r="F179" s="156"/>
      <c r="G179" s="157" t="s">
        <v>24</v>
      </c>
      <c r="H179" s="158">
        <v>0.72470000000000001</v>
      </c>
      <c r="I179" s="159">
        <v>27.31</v>
      </c>
      <c r="J179" s="159">
        <v>19.79</v>
      </c>
    </row>
    <row r="180" spans="1:10" x14ac:dyDescent="0.2">
      <c r="A180" s="152" t="s">
        <v>195</v>
      </c>
      <c r="B180" s="153" t="s">
        <v>140</v>
      </c>
      <c r="C180" s="152" t="s">
        <v>23</v>
      </c>
      <c r="D180" s="154" t="s">
        <v>141</v>
      </c>
      <c r="E180" s="155"/>
      <c r="F180" s="156"/>
      <c r="G180" s="157" t="s">
        <v>31</v>
      </c>
      <c r="H180" s="158">
        <v>7.0000000000000001E-3</v>
      </c>
      <c r="I180" s="159">
        <v>29.49</v>
      </c>
      <c r="J180" s="159">
        <v>0.2</v>
      </c>
    </row>
    <row r="181" spans="1:10" x14ac:dyDescent="0.2">
      <c r="A181" s="152" t="s">
        <v>195</v>
      </c>
      <c r="B181" s="153" t="s">
        <v>142</v>
      </c>
      <c r="C181" s="152" t="s">
        <v>23</v>
      </c>
      <c r="D181" s="154" t="s">
        <v>143</v>
      </c>
      <c r="E181" s="155"/>
      <c r="F181" s="156"/>
      <c r="G181" s="157" t="s">
        <v>95</v>
      </c>
      <c r="H181" s="158">
        <v>2.8000000000000001E-2</v>
      </c>
      <c r="I181" s="159">
        <v>28.09</v>
      </c>
      <c r="J181" s="159">
        <v>0.78</v>
      </c>
    </row>
    <row r="182" spans="1:10" x14ac:dyDescent="0.2">
      <c r="A182" s="152" t="s">
        <v>195</v>
      </c>
      <c r="B182" s="153" t="s">
        <v>144</v>
      </c>
      <c r="C182" s="152" t="s">
        <v>23</v>
      </c>
      <c r="D182" s="154" t="s">
        <v>145</v>
      </c>
      <c r="E182" s="155"/>
      <c r="F182" s="156"/>
      <c r="G182" s="157" t="s">
        <v>36</v>
      </c>
      <c r="H182" s="158">
        <v>4.0000000000000001E-3</v>
      </c>
      <c r="I182" s="159">
        <v>555.32000000000005</v>
      </c>
      <c r="J182" s="159">
        <v>2.2200000000000002</v>
      </c>
    </row>
    <row r="183" spans="1:10" x14ac:dyDescent="0.2">
      <c r="A183" s="152" t="s">
        <v>934</v>
      </c>
      <c r="B183" s="153" t="s">
        <v>110</v>
      </c>
      <c r="C183" s="152" t="s">
        <v>23</v>
      </c>
      <c r="D183" s="154" t="s">
        <v>1035</v>
      </c>
      <c r="E183" s="155"/>
      <c r="F183" s="156"/>
      <c r="G183" s="157" t="s">
        <v>47</v>
      </c>
      <c r="H183" s="158">
        <v>0.74450000000000005</v>
      </c>
      <c r="I183" s="159">
        <v>7.07</v>
      </c>
      <c r="J183" s="159">
        <v>5.26</v>
      </c>
    </row>
    <row r="184" spans="1:10" x14ac:dyDescent="0.2">
      <c r="A184" s="152" t="s">
        <v>934</v>
      </c>
      <c r="B184" s="153" t="s">
        <v>148</v>
      </c>
      <c r="C184" s="152" t="s">
        <v>23</v>
      </c>
      <c r="D184" s="154" t="s">
        <v>1036</v>
      </c>
      <c r="E184" s="155"/>
      <c r="F184" s="156"/>
      <c r="G184" s="157" t="s">
        <v>47</v>
      </c>
      <c r="H184" s="158">
        <v>0.41249999999999998</v>
      </c>
      <c r="I184" s="159">
        <v>25.42</v>
      </c>
      <c r="J184" s="159">
        <v>10.48</v>
      </c>
    </row>
    <row r="185" spans="1:10" x14ac:dyDescent="0.2">
      <c r="A185" s="152" t="s">
        <v>934</v>
      </c>
      <c r="B185" s="153" t="s">
        <v>155</v>
      </c>
      <c r="C185" s="152" t="s">
        <v>23</v>
      </c>
      <c r="D185" s="154" t="s">
        <v>156</v>
      </c>
      <c r="E185" s="155"/>
      <c r="F185" s="156"/>
      <c r="G185" s="157" t="s">
        <v>59</v>
      </c>
      <c r="H185" s="158">
        <v>0.111</v>
      </c>
      <c r="I185" s="159">
        <v>20.32</v>
      </c>
      <c r="J185" s="159">
        <v>2.25</v>
      </c>
    </row>
    <row r="186" spans="1:10" x14ac:dyDescent="0.2">
      <c r="A186" s="152" t="s">
        <v>934</v>
      </c>
      <c r="B186" s="153" t="s">
        <v>159</v>
      </c>
      <c r="C186" s="152" t="s">
        <v>23</v>
      </c>
      <c r="D186" s="154" t="s">
        <v>160</v>
      </c>
      <c r="E186" s="155"/>
      <c r="F186" s="156"/>
      <c r="G186" s="157" t="s">
        <v>39</v>
      </c>
      <c r="H186" s="158">
        <v>2.5600000000000001E-2</v>
      </c>
      <c r="I186" s="159">
        <v>43.16</v>
      </c>
      <c r="J186" s="159">
        <v>1.1000000000000001</v>
      </c>
    </row>
    <row r="187" spans="1:10" x14ac:dyDescent="0.2">
      <c r="A187" s="152" t="s">
        <v>934</v>
      </c>
      <c r="B187" s="153" t="s">
        <v>157</v>
      </c>
      <c r="C187" s="152" t="s">
        <v>23</v>
      </c>
      <c r="D187" s="154" t="s">
        <v>158</v>
      </c>
      <c r="E187" s="155"/>
      <c r="F187" s="156"/>
      <c r="G187" s="157" t="s">
        <v>47</v>
      </c>
      <c r="H187" s="158">
        <v>0.55000000000000004</v>
      </c>
      <c r="I187" s="159">
        <v>12.49</v>
      </c>
      <c r="J187" s="159">
        <v>6.86</v>
      </c>
    </row>
    <row r="188" spans="1:10" x14ac:dyDescent="0.2">
      <c r="A188" s="160"/>
      <c r="B188" s="160"/>
      <c r="C188" s="160"/>
      <c r="D188" s="160"/>
      <c r="E188" s="160" t="s">
        <v>86</v>
      </c>
      <c r="F188" s="161">
        <v>11.944718657453109</v>
      </c>
      <c r="G188" s="160" t="s">
        <v>87</v>
      </c>
      <c r="H188" s="161">
        <v>13.47</v>
      </c>
      <c r="I188" s="160" t="s">
        <v>88</v>
      </c>
      <c r="J188" s="161">
        <v>25.41</v>
      </c>
    </row>
    <row r="189" spans="1:10" x14ac:dyDescent="0.2">
      <c r="A189" s="160"/>
      <c r="B189" s="160"/>
      <c r="C189" s="160"/>
      <c r="D189" s="160"/>
      <c r="E189" s="160" t="s">
        <v>89</v>
      </c>
      <c r="F189" s="161">
        <v>16.350000000000001</v>
      </c>
      <c r="G189" s="160"/>
      <c r="H189" s="162" t="s">
        <v>90</v>
      </c>
      <c r="I189" s="162"/>
      <c r="J189" s="161">
        <v>81.760000000000005</v>
      </c>
    </row>
    <row r="190" spans="1:10" ht="13.5" thickBot="1" x14ac:dyDescent="0.25">
      <c r="A190" s="163"/>
      <c r="B190" s="163"/>
      <c r="C190" s="163"/>
      <c r="D190" s="163"/>
      <c r="E190" s="164"/>
      <c r="F190" s="163"/>
      <c r="G190" s="163" t="s">
        <v>91</v>
      </c>
      <c r="H190" s="165">
        <v>900</v>
      </c>
      <c r="I190" s="163" t="s">
        <v>92</v>
      </c>
      <c r="J190" s="166">
        <v>73584</v>
      </c>
    </row>
    <row r="191" spans="1:10" ht="13.5" thickTop="1" x14ac:dyDescent="0.2">
      <c r="A191" s="167"/>
      <c r="B191" s="167"/>
      <c r="C191" s="167"/>
      <c r="D191" s="167"/>
      <c r="E191" s="167"/>
      <c r="F191" s="167"/>
      <c r="G191" s="167"/>
      <c r="H191" s="167"/>
      <c r="I191" s="167"/>
      <c r="J191" s="167"/>
    </row>
    <row r="192" spans="1:10" x14ac:dyDescent="0.2">
      <c r="A192" s="136" t="s">
        <v>32</v>
      </c>
      <c r="B192" s="136"/>
      <c r="C192" s="136"/>
      <c r="D192" s="147" t="s">
        <v>349</v>
      </c>
      <c r="E192" s="169"/>
      <c r="F192" s="149"/>
      <c r="G192" s="137"/>
      <c r="H192" s="138"/>
      <c r="I192" s="136"/>
      <c r="J192" s="139">
        <v>384896.76</v>
      </c>
    </row>
    <row r="193" spans="1:10" ht="14.25" x14ac:dyDescent="0.2">
      <c r="A193" s="141" t="s">
        <v>386</v>
      </c>
      <c r="B193" s="142" t="s">
        <v>17</v>
      </c>
      <c r="C193" s="141" t="s">
        <v>18</v>
      </c>
      <c r="D193" s="143" t="s">
        <v>0</v>
      </c>
      <c r="E193" s="168"/>
      <c r="F193" s="145"/>
      <c r="G193" s="146" t="s">
        <v>19</v>
      </c>
      <c r="H193" s="142" t="s">
        <v>20</v>
      </c>
      <c r="I193" s="142" t="s">
        <v>21</v>
      </c>
      <c r="J193" s="142" t="s">
        <v>1</v>
      </c>
    </row>
    <row r="194" spans="1:10" x14ac:dyDescent="0.2">
      <c r="A194" s="136" t="s">
        <v>196</v>
      </c>
      <c r="B194" s="138" t="s">
        <v>350</v>
      </c>
      <c r="C194" s="136" t="s">
        <v>23</v>
      </c>
      <c r="D194" s="147" t="s">
        <v>351</v>
      </c>
      <c r="E194" s="148"/>
      <c r="F194" s="149"/>
      <c r="G194" s="150" t="s">
        <v>36</v>
      </c>
      <c r="H194" s="151">
        <v>1</v>
      </c>
      <c r="I194" s="139">
        <v>15.72</v>
      </c>
      <c r="J194" s="139">
        <v>15.72</v>
      </c>
    </row>
    <row r="195" spans="1:10" x14ac:dyDescent="0.2">
      <c r="A195" s="152" t="s">
        <v>195</v>
      </c>
      <c r="B195" s="153" t="s">
        <v>654</v>
      </c>
      <c r="C195" s="152" t="s">
        <v>23</v>
      </c>
      <c r="D195" s="154" t="s">
        <v>655</v>
      </c>
      <c r="E195" s="155"/>
      <c r="F195" s="156"/>
      <c r="G195" s="157" t="s">
        <v>36</v>
      </c>
      <c r="H195" s="158">
        <v>1.25</v>
      </c>
      <c r="I195" s="159">
        <v>8.4600000000000009</v>
      </c>
      <c r="J195" s="159">
        <v>10.57</v>
      </c>
    </row>
    <row r="196" spans="1:10" x14ac:dyDescent="0.2">
      <c r="A196" s="152" t="s">
        <v>195</v>
      </c>
      <c r="B196" s="153" t="s">
        <v>108</v>
      </c>
      <c r="C196" s="152" t="s">
        <v>23</v>
      </c>
      <c r="D196" s="154" t="s">
        <v>109</v>
      </c>
      <c r="E196" s="155"/>
      <c r="F196" s="156"/>
      <c r="G196" s="157" t="s">
        <v>24</v>
      </c>
      <c r="H196" s="158">
        <v>3.1E-2</v>
      </c>
      <c r="I196" s="159">
        <v>22.19</v>
      </c>
      <c r="J196" s="159">
        <v>0.68</v>
      </c>
    </row>
    <row r="197" spans="1:10" x14ac:dyDescent="0.2">
      <c r="A197" s="152" t="s">
        <v>195</v>
      </c>
      <c r="B197" s="153" t="s">
        <v>648</v>
      </c>
      <c r="C197" s="152" t="s">
        <v>23</v>
      </c>
      <c r="D197" s="154" t="s">
        <v>649</v>
      </c>
      <c r="E197" s="155"/>
      <c r="F197" s="156"/>
      <c r="G197" s="157" t="s">
        <v>95</v>
      </c>
      <c r="H197" s="158">
        <v>1.95E-2</v>
      </c>
      <c r="I197" s="159">
        <v>78.88</v>
      </c>
      <c r="J197" s="159">
        <v>1.53</v>
      </c>
    </row>
    <row r="198" spans="1:10" x14ac:dyDescent="0.2">
      <c r="A198" s="152" t="s">
        <v>195</v>
      </c>
      <c r="B198" s="153" t="s">
        <v>650</v>
      </c>
      <c r="C198" s="152" t="s">
        <v>23</v>
      </c>
      <c r="D198" s="154" t="s">
        <v>651</v>
      </c>
      <c r="E198" s="155"/>
      <c r="F198" s="156"/>
      <c r="G198" s="157" t="s">
        <v>31</v>
      </c>
      <c r="H198" s="158">
        <v>1.15E-2</v>
      </c>
      <c r="I198" s="159">
        <v>204.67</v>
      </c>
      <c r="J198" s="159">
        <v>2.35</v>
      </c>
    </row>
    <row r="199" spans="1:10" x14ac:dyDescent="0.2">
      <c r="A199" s="152" t="s">
        <v>195</v>
      </c>
      <c r="B199" s="153" t="s">
        <v>652</v>
      </c>
      <c r="C199" s="152" t="s">
        <v>23</v>
      </c>
      <c r="D199" s="154" t="s">
        <v>653</v>
      </c>
      <c r="E199" s="155"/>
      <c r="F199" s="156"/>
      <c r="G199" s="157" t="s">
        <v>44</v>
      </c>
      <c r="H199" s="158">
        <v>0.25</v>
      </c>
      <c r="I199" s="159">
        <v>2.37</v>
      </c>
      <c r="J199" s="159">
        <v>0.59</v>
      </c>
    </row>
    <row r="200" spans="1:10" x14ac:dyDescent="0.2">
      <c r="A200" s="160"/>
      <c r="B200" s="160"/>
      <c r="C200" s="160"/>
      <c r="D200" s="160"/>
      <c r="E200" s="160" t="s">
        <v>86</v>
      </c>
      <c r="F200" s="161">
        <v>1.0623795421426221</v>
      </c>
      <c r="G200" s="160" t="s">
        <v>87</v>
      </c>
      <c r="H200" s="161">
        <v>1.2</v>
      </c>
      <c r="I200" s="160" t="s">
        <v>88</v>
      </c>
      <c r="J200" s="161">
        <v>2.2599999999999998</v>
      </c>
    </row>
    <row r="201" spans="1:10" x14ac:dyDescent="0.2">
      <c r="A201" s="160"/>
      <c r="B201" s="160"/>
      <c r="C201" s="160"/>
      <c r="D201" s="160"/>
      <c r="E201" s="160" t="s">
        <v>89</v>
      </c>
      <c r="F201" s="161">
        <v>3.93</v>
      </c>
      <c r="G201" s="160"/>
      <c r="H201" s="162" t="s">
        <v>90</v>
      </c>
      <c r="I201" s="162"/>
      <c r="J201" s="161">
        <v>19.649999999999999</v>
      </c>
    </row>
    <row r="202" spans="1:10" ht="13.5" thickBot="1" x14ac:dyDescent="0.25">
      <c r="A202" s="163"/>
      <c r="B202" s="163"/>
      <c r="C202" s="163"/>
      <c r="D202" s="163"/>
      <c r="E202" s="164"/>
      <c r="F202" s="163"/>
      <c r="G202" s="163" t="s">
        <v>91</v>
      </c>
      <c r="H202" s="165">
        <v>4870.5</v>
      </c>
      <c r="I202" s="163" t="s">
        <v>92</v>
      </c>
      <c r="J202" s="166">
        <v>95705.32</v>
      </c>
    </row>
    <row r="203" spans="1:10" ht="13.5" thickTop="1" x14ac:dyDescent="0.2">
      <c r="A203" s="167"/>
      <c r="B203" s="167"/>
      <c r="C203" s="167"/>
      <c r="D203" s="167"/>
      <c r="E203" s="167"/>
      <c r="F203" s="167"/>
      <c r="G203" s="167"/>
      <c r="H203" s="167"/>
      <c r="I203" s="167"/>
      <c r="J203" s="167"/>
    </row>
    <row r="204" spans="1:10" ht="14.25" x14ac:dyDescent="0.2">
      <c r="A204" s="141" t="s">
        <v>387</v>
      </c>
      <c r="B204" s="142" t="s">
        <v>17</v>
      </c>
      <c r="C204" s="141" t="s">
        <v>18</v>
      </c>
      <c r="D204" s="143" t="s">
        <v>0</v>
      </c>
      <c r="E204" s="168"/>
      <c r="F204" s="145"/>
      <c r="G204" s="146" t="s">
        <v>19</v>
      </c>
      <c r="H204" s="142" t="s">
        <v>20</v>
      </c>
      <c r="I204" s="142" t="s">
        <v>21</v>
      </c>
      <c r="J204" s="142" t="s">
        <v>1</v>
      </c>
    </row>
    <row r="205" spans="1:10" x14ac:dyDescent="0.2">
      <c r="A205" s="170" t="s">
        <v>934</v>
      </c>
      <c r="B205" s="171" t="s">
        <v>51</v>
      </c>
      <c r="C205" s="170" t="s">
        <v>23</v>
      </c>
      <c r="D205" s="172" t="s">
        <v>52</v>
      </c>
      <c r="E205" s="173"/>
      <c r="F205" s="174"/>
      <c r="G205" s="175" t="s">
        <v>36</v>
      </c>
      <c r="H205" s="176">
        <v>1</v>
      </c>
      <c r="I205" s="177">
        <v>54.26</v>
      </c>
      <c r="J205" s="177">
        <v>54.26</v>
      </c>
    </row>
    <row r="206" spans="1:10" x14ac:dyDescent="0.2">
      <c r="A206" s="160"/>
      <c r="B206" s="160"/>
      <c r="C206" s="160"/>
      <c r="D206" s="160"/>
      <c r="E206" s="160" t="s">
        <v>86</v>
      </c>
      <c r="F206" s="161">
        <v>0</v>
      </c>
      <c r="G206" s="160" t="s">
        <v>87</v>
      </c>
      <c r="H206" s="161">
        <v>0</v>
      </c>
      <c r="I206" s="160" t="s">
        <v>88</v>
      </c>
      <c r="J206" s="161">
        <v>0</v>
      </c>
    </row>
    <row r="207" spans="1:10" x14ac:dyDescent="0.2">
      <c r="A207" s="160"/>
      <c r="B207" s="160"/>
      <c r="C207" s="160"/>
      <c r="D207" s="160"/>
      <c r="E207" s="160" t="s">
        <v>89</v>
      </c>
      <c r="F207" s="161">
        <v>13.56</v>
      </c>
      <c r="G207" s="160"/>
      <c r="H207" s="162" t="s">
        <v>90</v>
      </c>
      <c r="I207" s="162"/>
      <c r="J207" s="161">
        <v>67.819999999999993</v>
      </c>
    </row>
    <row r="208" spans="1:10" ht="13.5" thickBot="1" x14ac:dyDescent="0.25">
      <c r="A208" s="163"/>
      <c r="B208" s="163"/>
      <c r="C208" s="163"/>
      <c r="D208" s="163"/>
      <c r="E208" s="164"/>
      <c r="F208" s="163"/>
      <c r="G208" s="163" t="s">
        <v>91</v>
      </c>
      <c r="H208" s="165">
        <v>779.28</v>
      </c>
      <c r="I208" s="163" t="s">
        <v>92</v>
      </c>
      <c r="J208" s="166">
        <v>52850.76</v>
      </c>
    </row>
    <row r="209" spans="1:10" ht="13.5" thickTop="1" x14ac:dyDescent="0.2">
      <c r="A209" s="167"/>
      <c r="B209" s="167"/>
      <c r="C209" s="167"/>
      <c r="D209" s="167"/>
      <c r="E209" s="167"/>
      <c r="F209" s="167"/>
      <c r="G209" s="167"/>
      <c r="H209" s="167"/>
      <c r="I209" s="167"/>
      <c r="J209" s="167"/>
    </row>
    <row r="210" spans="1:10" ht="14.25" x14ac:dyDescent="0.2">
      <c r="A210" s="141" t="s">
        <v>388</v>
      </c>
      <c r="B210" s="142" t="s">
        <v>17</v>
      </c>
      <c r="C210" s="141" t="s">
        <v>18</v>
      </c>
      <c r="D210" s="143" t="s">
        <v>0</v>
      </c>
      <c r="E210" s="168"/>
      <c r="F210" s="145"/>
      <c r="G210" s="146" t="s">
        <v>19</v>
      </c>
      <c r="H210" s="142" t="s">
        <v>20</v>
      </c>
      <c r="I210" s="142" t="s">
        <v>21</v>
      </c>
      <c r="J210" s="142" t="s">
        <v>1</v>
      </c>
    </row>
    <row r="211" spans="1:10" x14ac:dyDescent="0.2">
      <c r="A211" s="136" t="s">
        <v>196</v>
      </c>
      <c r="B211" s="138" t="s">
        <v>49</v>
      </c>
      <c r="C211" s="136" t="s">
        <v>23</v>
      </c>
      <c r="D211" s="147" t="s">
        <v>797</v>
      </c>
      <c r="E211" s="148"/>
      <c r="F211" s="149"/>
      <c r="G211" s="150" t="s">
        <v>36</v>
      </c>
      <c r="H211" s="151">
        <v>1</v>
      </c>
      <c r="I211" s="139">
        <v>96.13</v>
      </c>
      <c r="J211" s="139">
        <v>96.13</v>
      </c>
    </row>
    <row r="212" spans="1:10" x14ac:dyDescent="0.2">
      <c r="A212" s="152" t="s">
        <v>195</v>
      </c>
      <c r="B212" s="153" t="s">
        <v>161</v>
      </c>
      <c r="C212" s="152" t="s">
        <v>23</v>
      </c>
      <c r="D212" s="154" t="s">
        <v>162</v>
      </c>
      <c r="E212" s="155"/>
      <c r="F212" s="156"/>
      <c r="G212" s="157" t="s">
        <v>24</v>
      </c>
      <c r="H212" s="158">
        <v>0.96599999999999997</v>
      </c>
      <c r="I212" s="159">
        <v>27.72</v>
      </c>
      <c r="J212" s="159">
        <v>26.77</v>
      </c>
    </row>
    <row r="213" spans="1:10" x14ac:dyDescent="0.2">
      <c r="A213" s="152" t="s">
        <v>195</v>
      </c>
      <c r="B213" s="153" t="s">
        <v>108</v>
      </c>
      <c r="C213" s="152" t="s">
        <v>23</v>
      </c>
      <c r="D213" s="154" t="s">
        <v>109</v>
      </c>
      <c r="E213" s="155"/>
      <c r="F213" s="156"/>
      <c r="G213" s="157" t="s">
        <v>24</v>
      </c>
      <c r="H213" s="158">
        <v>3.1259999999999999</v>
      </c>
      <c r="I213" s="159">
        <v>22.19</v>
      </c>
      <c r="J213" s="159">
        <v>69.36</v>
      </c>
    </row>
    <row r="214" spans="1:10" x14ac:dyDescent="0.2">
      <c r="A214" s="160"/>
      <c r="B214" s="160"/>
      <c r="C214" s="160"/>
      <c r="D214" s="160"/>
      <c r="E214" s="160" t="s">
        <v>86</v>
      </c>
      <c r="F214" s="161">
        <v>29.107319136934141</v>
      </c>
      <c r="G214" s="160" t="s">
        <v>87</v>
      </c>
      <c r="H214" s="161">
        <v>32.81</v>
      </c>
      <c r="I214" s="160" t="s">
        <v>88</v>
      </c>
      <c r="J214" s="161">
        <v>61.92</v>
      </c>
    </row>
    <row r="215" spans="1:10" x14ac:dyDescent="0.2">
      <c r="A215" s="160"/>
      <c r="B215" s="160"/>
      <c r="C215" s="160"/>
      <c r="D215" s="160"/>
      <c r="E215" s="160" t="s">
        <v>89</v>
      </c>
      <c r="F215" s="161">
        <v>24.03</v>
      </c>
      <c r="G215" s="160"/>
      <c r="H215" s="162" t="s">
        <v>90</v>
      </c>
      <c r="I215" s="162"/>
      <c r="J215" s="161">
        <v>120.16</v>
      </c>
    </row>
    <row r="216" spans="1:10" ht="13.5" thickBot="1" x14ac:dyDescent="0.25">
      <c r="A216" s="163"/>
      <c r="B216" s="163"/>
      <c r="C216" s="163"/>
      <c r="D216" s="163"/>
      <c r="E216" s="164"/>
      <c r="F216" s="163"/>
      <c r="G216" s="163" t="s">
        <v>91</v>
      </c>
      <c r="H216" s="165">
        <v>1072.3499999999999</v>
      </c>
      <c r="I216" s="163" t="s">
        <v>92</v>
      </c>
      <c r="J216" s="166">
        <v>128853.57</v>
      </c>
    </row>
    <row r="217" spans="1:10" ht="13.5" thickTop="1" x14ac:dyDescent="0.2">
      <c r="A217" s="167"/>
      <c r="B217" s="167"/>
      <c r="C217" s="167"/>
      <c r="D217" s="167"/>
      <c r="E217" s="167"/>
      <c r="F217" s="167"/>
      <c r="G217" s="167"/>
      <c r="H217" s="167"/>
      <c r="I217" s="167"/>
      <c r="J217" s="167"/>
    </row>
    <row r="218" spans="1:10" ht="14.25" x14ac:dyDescent="0.2">
      <c r="A218" s="141" t="s">
        <v>389</v>
      </c>
      <c r="B218" s="142" t="s">
        <v>17</v>
      </c>
      <c r="C218" s="141" t="s">
        <v>18</v>
      </c>
      <c r="D218" s="143" t="s">
        <v>0</v>
      </c>
      <c r="E218" s="168"/>
      <c r="F218" s="145"/>
      <c r="G218" s="146" t="s">
        <v>19</v>
      </c>
      <c r="H218" s="142" t="s">
        <v>20</v>
      </c>
      <c r="I218" s="142" t="s">
        <v>21</v>
      </c>
      <c r="J218" s="142" t="s">
        <v>1</v>
      </c>
    </row>
    <row r="219" spans="1:10" x14ac:dyDescent="0.2">
      <c r="A219" s="136" t="s">
        <v>196</v>
      </c>
      <c r="B219" s="138" t="s">
        <v>352</v>
      </c>
      <c r="C219" s="136" t="s">
        <v>23</v>
      </c>
      <c r="D219" s="147" t="s">
        <v>798</v>
      </c>
      <c r="E219" s="148"/>
      <c r="F219" s="149"/>
      <c r="G219" s="150" t="s">
        <v>36</v>
      </c>
      <c r="H219" s="151">
        <v>1</v>
      </c>
      <c r="I219" s="139">
        <v>6.46</v>
      </c>
      <c r="J219" s="139">
        <v>6.46</v>
      </c>
    </row>
    <row r="220" spans="1:10" x14ac:dyDescent="0.2">
      <c r="A220" s="152" t="s">
        <v>195</v>
      </c>
      <c r="B220" s="153" t="s">
        <v>33</v>
      </c>
      <c r="C220" s="152" t="s">
        <v>23</v>
      </c>
      <c r="D220" s="154" t="s">
        <v>34</v>
      </c>
      <c r="E220" s="155"/>
      <c r="F220" s="156"/>
      <c r="G220" s="157" t="s">
        <v>31</v>
      </c>
      <c r="H220" s="158">
        <v>4.2570000000000004E-3</v>
      </c>
      <c r="I220" s="159">
        <v>312.44</v>
      </c>
      <c r="J220" s="159">
        <v>1.33</v>
      </c>
    </row>
    <row r="221" spans="1:10" x14ac:dyDescent="0.2">
      <c r="A221" s="152" t="s">
        <v>195</v>
      </c>
      <c r="B221" s="153" t="s">
        <v>98</v>
      </c>
      <c r="C221" s="152" t="s">
        <v>23</v>
      </c>
      <c r="D221" s="154" t="s">
        <v>99</v>
      </c>
      <c r="E221" s="155"/>
      <c r="F221" s="156"/>
      <c r="G221" s="157" t="s">
        <v>95</v>
      </c>
      <c r="H221" s="158">
        <v>1.11688E-2</v>
      </c>
      <c r="I221" s="159">
        <v>71.45</v>
      </c>
      <c r="J221" s="159">
        <v>0.79</v>
      </c>
    </row>
    <row r="222" spans="1:10" x14ac:dyDescent="0.2">
      <c r="A222" s="152" t="s">
        <v>195</v>
      </c>
      <c r="B222" s="153" t="s">
        <v>163</v>
      </c>
      <c r="C222" s="152" t="s">
        <v>23</v>
      </c>
      <c r="D222" s="154" t="s">
        <v>164</v>
      </c>
      <c r="E222" s="155"/>
      <c r="F222" s="156"/>
      <c r="G222" s="157" t="s">
        <v>31</v>
      </c>
      <c r="H222" s="158">
        <v>4.5111999999999999E-3</v>
      </c>
      <c r="I222" s="159">
        <v>260.27</v>
      </c>
      <c r="J222" s="159">
        <v>1.17</v>
      </c>
    </row>
    <row r="223" spans="1:10" x14ac:dyDescent="0.2">
      <c r="A223" s="152" t="s">
        <v>195</v>
      </c>
      <c r="B223" s="153" t="s">
        <v>102</v>
      </c>
      <c r="C223" s="152" t="s">
        <v>23</v>
      </c>
      <c r="D223" s="154" t="s">
        <v>103</v>
      </c>
      <c r="E223" s="155"/>
      <c r="F223" s="156"/>
      <c r="G223" s="157" t="s">
        <v>95</v>
      </c>
      <c r="H223" s="158">
        <v>1.09146E-2</v>
      </c>
      <c r="I223" s="159">
        <v>99.64</v>
      </c>
      <c r="J223" s="159">
        <v>1.08</v>
      </c>
    </row>
    <row r="224" spans="1:10" x14ac:dyDescent="0.2">
      <c r="A224" s="152" t="s">
        <v>195</v>
      </c>
      <c r="B224" s="153" t="s">
        <v>108</v>
      </c>
      <c r="C224" s="152" t="s">
        <v>23</v>
      </c>
      <c r="D224" s="154" t="s">
        <v>109</v>
      </c>
      <c r="E224" s="155"/>
      <c r="F224" s="156"/>
      <c r="G224" s="157" t="s">
        <v>24</v>
      </c>
      <c r="H224" s="158">
        <v>1.5425899999999999E-2</v>
      </c>
      <c r="I224" s="159">
        <v>22.19</v>
      </c>
      <c r="J224" s="159">
        <v>0.34</v>
      </c>
    </row>
    <row r="225" spans="1:10" x14ac:dyDescent="0.2">
      <c r="A225" s="152" t="s">
        <v>195</v>
      </c>
      <c r="B225" s="153" t="s">
        <v>656</v>
      </c>
      <c r="C225" s="152" t="s">
        <v>23</v>
      </c>
      <c r="D225" s="154" t="s">
        <v>1037</v>
      </c>
      <c r="E225" s="155"/>
      <c r="F225" s="156"/>
      <c r="G225" s="157" t="s">
        <v>31</v>
      </c>
      <c r="H225" s="158">
        <v>3.1484E-3</v>
      </c>
      <c r="I225" s="159">
        <v>215.02</v>
      </c>
      <c r="J225" s="159">
        <v>0.67</v>
      </c>
    </row>
    <row r="226" spans="1:10" x14ac:dyDescent="0.2">
      <c r="A226" s="152" t="s">
        <v>195</v>
      </c>
      <c r="B226" s="153" t="s">
        <v>657</v>
      </c>
      <c r="C226" s="152" t="s">
        <v>23</v>
      </c>
      <c r="D226" s="154" t="s">
        <v>1038</v>
      </c>
      <c r="E226" s="155"/>
      <c r="F226" s="156"/>
      <c r="G226" s="157" t="s">
        <v>95</v>
      </c>
      <c r="H226" s="158">
        <v>1.2277400000000001E-2</v>
      </c>
      <c r="I226" s="159">
        <v>88.1</v>
      </c>
      <c r="J226" s="159">
        <v>1.08</v>
      </c>
    </row>
    <row r="227" spans="1:10" x14ac:dyDescent="0.2">
      <c r="A227" s="160"/>
      <c r="B227" s="160"/>
      <c r="C227" s="160"/>
      <c r="D227" s="160"/>
      <c r="E227" s="160" t="s">
        <v>86</v>
      </c>
      <c r="F227" s="161">
        <v>0.56879612654538614</v>
      </c>
      <c r="G227" s="160" t="s">
        <v>87</v>
      </c>
      <c r="H227" s="161">
        <v>0.64</v>
      </c>
      <c r="I227" s="160" t="s">
        <v>88</v>
      </c>
      <c r="J227" s="161">
        <v>1.21</v>
      </c>
    </row>
    <row r="228" spans="1:10" x14ac:dyDescent="0.2">
      <c r="A228" s="160"/>
      <c r="B228" s="160"/>
      <c r="C228" s="160"/>
      <c r="D228" s="160"/>
      <c r="E228" s="160" t="s">
        <v>89</v>
      </c>
      <c r="F228" s="161">
        <v>1.61</v>
      </c>
      <c r="G228" s="160"/>
      <c r="H228" s="162" t="s">
        <v>90</v>
      </c>
      <c r="I228" s="162"/>
      <c r="J228" s="161">
        <v>8.07</v>
      </c>
    </row>
    <row r="229" spans="1:10" ht="13.5" thickBot="1" x14ac:dyDescent="0.25">
      <c r="A229" s="163"/>
      <c r="B229" s="163"/>
      <c r="C229" s="163"/>
      <c r="D229" s="163"/>
      <c r="E229" s="164"/>
      <c r="F229" s="163"/>
      <c r="G229" s="163" t="s">
        <v>91</v>
      </c>
      <c r="H229" s="165">
        <v>1851.63</v>
      </c>
      <c r="I229" s="163" t="s">
        <v>92</v>
      </c>
      <c r="J229" s="166">
        <v>14942.65</v>
      </c>
    </row>
    <row r="230" spans="1:10" ht="13.5" thickTop="1" x14ac:dyDescent="0.2">
      <c r="A230" s="167"/>
      <c r="B230" s="167"/>
      <c r="C230" s="167"/>
      <c r="D230" s="167"/>
      <c r="E230" s="167"/>
      <c r="F230" s="167"/>
      <c r="G230" s="167"/>
      <c r="H230" s="167"/>
      <c r="I230" s="167"/>
      <c r="J230" s="167"/>
    </row>
    <row r="231" spans="1:10" ht="14.25" x14ac:dyDescent="0.2">
      <c r="A231" s="141" t="s">
        <v>390</v>
      </c>
      <c r="B231" s="142" t="s">
        <v>17</v>
      </c>
      <c r="C231" s="141" t="s">
        <v>18</v>
      </c>
      <c r="D231" s="143" t="s">
        <v>0</v>
      </c>
      <c r="E231" s="168"/>
      <c r="F231" s="145"/>
      <c r="G231" s="146" t="s">
        <v>19</v>
      </c>
      <c r="H231" s="142" t="s">
        <v>20</v>
      </c>
      <c r="I231" s="142" t="s">
        <v>21</v>
      </c>
      <c r="J231" s="142" t="s">
        <v>1</v>
      </c>
    </row>
    <row r="232" spans="1:10" x14ac:dyDescent="0.2">
      <c r="A232" s="136" t="s">
        <v>196</v>
      </c>
      <c r="B232" s="138" t="s">
        <v>346</v>
      </c>
      <c r="C232" s="136" t="s">
        <v>23</v>
      </c>
      <c r="D232" s="147" t="s">
        <v>793</v>
      </c>
      <c r="E232" s="148"/>
      <c r="F232" s="149"/>
      <c r="G232" s="150" t="s">
        <v>36</v>
      </c>
      <c r="H232" s="151">
        <v>1</v>
      </c>
      <c r="I232" s="139">
        <v>9.19</v>
      </c>
      <c r="J232" s="139">
        <v>9.19</v>
      </c>
    </row>
    <row r="233" spans="1:10" x14ac:dyDescent="0.2">
      <c r="A233" s="152" t="s">
        <v>195</v>
      </c>
      <c r="B233" s="153" t="s">
        <v>149</v>
      </c>
      <c r="C233" s="152" t="s">
        <v>23</v>
      </c>
      <c r="D233" s="154" t="s">
        <v>150</v>
      </c>
      <c r="E233" s="155"/>
      <c r="F233" s="156"/>
      <c r="G233" s="157" t="s">
        <v>31</v>
      </c>
      <c r="H233" s="158">
        <v>8.3000000000000001E-3</v>
      </c>
      <c r="I233" s="159">
        <v>209.34</v>
      </c>
      <c r="J233" s="159">
        <v>1.73</v>
      </c>
    </row>
    <row r="234" spans="1:10" x14ac:dyDescent="0.2">
      <c r="A234" s="152" t="s">
        <v>195</v>
      </c>
      <c r="B234" s="153" t="s">
        <v>153</v>
      </c>
      <c r="C234" s="152" t="s">
        <v>23</v>
      </c>
      <c r="D234" s="154" t="s">
        <v>154</v>
      </c>
      <c r="E234" s="155"/>
      <c r="F234" s="156"/>
      <c r="G234" s="157" t="s">
        <v>95</v>
      </c>
      <c r="H234" s="158">
        <v>1.5100000000000001E-2</v>
      </c>
      <c r="I234" s="159">
        <v>85.92</v>
      </c>
      <c r="J234" s="159">
        <v>1.29</v>
      </c>
    </row>
    <row r="235" spans="1:10" x14ac:dyDescent="0.2">
      <c r="A235" s="152" t="s">
        <v>195</v>
      </c>
      <c r="B235" s="153" t="s">
        <v>640</v>
      </c>
      <c r="C235" s="152" t="s">
        <v>23</v>
      </c>
      <c r="D235" s="154" t="s">
        <v>641</v>
      </c>
      <c r="E235" s="155"/>
      <c r="F235" s="156"/>
      <c r="G235" s="157" t="s">
        <v>31</v>
      </c>
      <c r="H235" s="158">
        <v>2.6700000000000002E-2</v>
      </c>
      <c r="I235" s="159">
        <v>183.31</v>
      </c>
      <c r="J235" s="159">
        <v>4.8899999999999997</v>
      </c>
    </row>
    <row r="236" spans="1:10" x14ac:dyDescent="0.2">
      <c r="A236" s="152" t="s">
        <v>195</v>
      </c>
      <c r="B236" s="153" t="s">
        <v>638</v>
      </c>
      <c r="C236" s="152" t="s">
        <v>23</v>
      </c>
      <c r="D236" s="154" t="s">
        <v>639</v>
      </c>
      <c r="E236" s="155"/>
      <c r="F236" s="156"/>
      <c r="G236" s="157" t="s">
        <v>95</v>
      </c>
      <c r="H236" s="158">
        <v>2.0299999999999999E-2</v>
      </c>
      <c r="I236" s="159">
        <v>63.12</v>
      </c>
      <c r="J236" s="159">
        <v>1.28</v>
      </c>
    </row>
    <row r="237" spans="1:10" x14ac:dyDescent="0.2">
      <c r="A237" s="160"/>
      <c r="B237" s="160"/>
      <c r="C237" s="160"/>
      <c r="D237" s="160"/>
      <c r="E237" s="160" t="s">
        <v>86</v>
      </c>
      <c r="F237" s="161">
        <v>0.70511916513890849</v>
      </c>
      <c r="G237" s="160" t="s">
        <v>87</v>
      </c>
      <c r="H237" s="161">
        <v>0.79</v>
      </c>
      <c r="I237" s="160" t="s">
        <v>88</v>
      </c>
      <c r="J237" s="161">
        <v>1.5</v>
      </c>
    </row>
    <row r="238" spans="1:10" x14ac:dyDescent="0.2">
      <c r="A238" s="160"/>
      <c r="B238" s="160"/>
      <c r="C238" s="160"/>
      <c r="D238" s="160"/>
      <c r="E238" s="160" t="s">
        <v>89</v>
      </c>
      <c r="F238" s="161">
        <v>2.29</v>
      </c>
      <c r="G238" s="160"/>
      <c r="H238" s="162" t="s">
        <v>90</v>
      </c>
      <c r="I238" s="162"/>
      <c r="J238" s="161">
        <v>11.48</v>
      </c>
    </row>
    <row r="239" spans="1:10" ht="13.5" thickBot="1" x14ac:dyDescent="0.25">
      <c r="A239" s="163"/>
      <c r="B239" s="163"/>
      <c r="C239" s="163"/>
      <c r="D239" s="163"/>
      <c r="E239" s="164"/>
      <c r="F239" s="163"/>
      <c r="G239" s="163" t="s">
        <v>91</v>
      </c>
      <c r="H239" s="165">
        <v>1851.63</v>
      </c>
      <c r="I239" s="163" t="s">
        <v>92</v>
      </c>
      <c r="J239" s="166">
        <v>21256.71</v>
      </c>
    </row>
    <row r="240" spans="1:10" ht="13.5" thickTop="1" x14ac:dyDescent="0.2">
      <c r="A240" s="167"/>
      <c r="B240" s="167"/>
      <c r="C240" s="167"/>
      <c r="D240" s="167"/>
      <c r="E240" s="167"/>
      <c r="F240" s="167"/>
      <c r="G240" s="167"/>
      <c r="H240" s="167"/>
      <c r="I240" s="167"/>
      <c r="J240" s="167"/>
    </row>
    <row r="241" spans="1:10" ht="14.25" x14ac:dyDescent="0.2">
      <c r="A241" s="141" t="s">
        <v>391</v>
      </c>
      <c r="B241" s="142" t="s">
        <v>17</v>
      </c>
      <c r="C241" s="141" t="s">
        <v>18</v>
      </c>
      <c r="D241" s="143" t="s">
        <v>0</v>
      </c>
      <c r="E241" s="168"/>
      <c r="F241" s="145"/>
      <c r="G241" s="146" t="s">
        <v>19</v>
      </c>
      <c r="H241" s="142" t="s">
        <v>20</v>
      </c>
      <c r="I241" s="142" t="s">
        <v>21</v>
      </c>
      <c r="J241" s="142" t="s">
        <v>1</v>
      </c>
    </row>
    <row r="242" spans="1:10" x14ac:dyDescent="0.2">
      <c r="A242" s="136" t="s">
        <v>196</v>
      </c>
      <c r="B242" s="138" t="s">
        <v>347</v>
      </c>
      <c r="C242" s="136" t="s">
        <v>23</v>
      </c>
      <c r="D242" s="147" t="s">
        <v>348</v>
      </c>
      <c r="E242" s="148"/>
      <c r="F242" s="149"/>
      <c r="G242" s="150" t="s">
        <v>44</v>
      </c>
      <c r="H242" s="151">
        <v>1</v>
      </c>
      <c r="I242" s="139">
        <v>3.08</v>
      </c>
      <c r="J242" s="139">
        <v>3.08</v>
      </c>
    </row>
    <row r="243" spans="1:10" x14ac:dyDescent="0.2">
      <c r="A243" s="152" t="s">
        <v>195</v>
      </c>
      <c r="B243" s="153" t="s">
        <v>151</v>
      </c>
      <c r="C243" s="152" t="s">
        <v>23</v>
      </c>
      <c r="D243" s="154" t="s">
        <v>152</v>
      </c>
      <c r="E243" s="155"/>
      <c r="F243" s="156"/>
      <c r="G243" s="157" t="s">
        <v>31</v>
      </c>
      <c r="H243" s="158">
        <v>1.0500000000000001E-2</v>
      </c>
      <c r="I243" s="159">
        <v>263.10000000000002</v>
      </c>
      <c r="J243" s="159">
        <v>2.76</v>
      </c>
    </row>
    <row r="244" spans="1:10" x14ac:dyDescent="0.2">
      <c r="A244" s="152" t="s">
        <v>195</v>
      </c>
      <c r="B244" s="153" t="s">
        <v>96</v>
      </c>
      <c r="C244" s="152" t="s">
        <v>23</v>
      </c>
      <c r="D244" s="154" t="s">
        <v>97</v>
      </c>
      <c r="E244" s="155"/>
      <c r="F244" s="156"/>
      <c r="G244" s="157" t="s">
        <v>95</v>
      </c>
      <c r="H244" s="158">
        <v>4.4999999999999997E-3</v>
      </c>
      <c r="I244" s="159">
        <v>72.09</v>
      </c>
      <c r="J244" s="159">
        <v>0.32</v>
      </c>
    </row>
    <row r="245" spans="1:10" x14ac:dyDescent="0.2">
      <c r="A245" s="160"/>
      <c r="B245" s="160"/>
      <c r="C245" s="160"/>
      <c r="D245" s="160"/>
      <c r="E245" s="160" t="s">
        <v>86</v>
      </c>
      <c r="F245" s="161">
        <v>0.15982701076481926</v>
      </c>
      <c r="G245" s="160" t="s">
        <v>87</v>
      </c>
      <c r="H245" s="161">
        <v>0.18</v>
      </c>
      <c r="I245" s="160" t="s">
        <v>88</v>
      </c>
      <c r="J245" s="161">
        <v>0.34</v>
      </c>
    </row>
    <row r="246" spans="1:10" x14ac:dyDescent="0.2">
      <c r="A246" s="160"/>
      <c r="B246" s="160"/>
      <c r="C246" s="160"/>
      <c r="D246" s="160"/>
      <c r="E246" s="160" t="s">
        <v>89</v>
      </c>
      <c r="F246" s="161">
        <v>0.77</v>
      </c>
      <c r="G246" s="160"/>
      <c r="H246" s="162" t="s">
        <v>90</v>
      </c>
      <c r="I246" s="162"/>
      <c r="J246" s="161">
        <v>3.85</v>
      </c>
    </row>
    <row r="247" spans="1:10" ht="13.5" thickBot="1" x14ac:dyDescent="0.25">
      <c r="A247" s="163"/>
      <c r="B247" s="163"/>
      <c r="C247" s="163"/>
      <c r="D247" s="163"/>
      <c r="E247" s="164"/>
      <c r="F247" s="163"/>
      <c r="G247" s="163" t="s">
        <v>91</v>
      </c>
      <c r="H247" s="165">
        <v>18516.3</v>
      </c>
      <c r="I247" s="163" t="s">
        <v>92</v>
      </c>
      <c r="J247" s="166">
        <v>71287.75</v>
      </c>
    </row>
    <row r="248" spans="1:10" ht="13.5" thickTop="1" x14ac:dyDescent="0.2">
      <c r="A248" s="167"/>
      <c r="B248" s="167"/>
      <c r="C248" s="167"/>
      <c r="D248" s="167"/>
      <c r="E248" s="167"/>
      <c r="F248" s="167"/>
      <c r="G248" s="167"/>
      <c r="H248" s="167"/>
      <c r="I248" s="167"/>
      <c r="J248" s="167"/>
    </row>
    <row r="249" spans="1:10" x14ac:dyDescent="0.2">
      <c r="A249" s="136" t="s">
        <v>35</v>
      </c>
      <c r="B249" s="136"/>
      <c r="C249" s="136"/>
      <c r="D249" s="147" t="s">
        <v>353</v>
      </c>
      <c r="E249" s="169"/>
      <c r="F249" s="149"/>
      <c r="G249" s="137"/>
      <c r="H249" s="138"/>
      <c r="I249" s="136"/>
      <c r="J249" s="139">
        <v>1398121.63</v>
      </c>
    </row>
    <row r="250" spans="1:10" ht="14.25" x14ac:dyDescent="0.2">
      <c r="A250" s="141" t="s">
        <v>392</v>
      </c>
      <c r="B250" s="142" t="s">
        <v>17</v>
      </c>
      <c r="C250" s="141" t="s">
        <v>18</v>
      </c>
      <c r="D250" s="143" t="s">
        <v>0</v>
      </c>
      <c r="E250" s="168"/>
      <c r="F250" s="145"/>
      <c r="G250" s="146" t="s">
        <v>19</v>
      </c>
      <c r="H250" s="142" t="s">
        <v>20</v>
      </c>
      <c r="I250" s="142" t="s">
        <v>21</v>
      </c>
      <c r="J250" s="142" t="s">
        <v>1</v>
      </c>
    </row>
    <row r="251" spans="1:10" x14ac:dyDescent="0.2">
      <c r="A251" s="136" t="s">
        <v>196</v>
      </c>
      <c r="B251" s="138" t="s">
        <v>606</v>
      </c>
      <c r="C251" s="136" t="s">
        <v>375</v>
      </c>
      <c r="D251" s="147" t="s">
        <v>799</v>
      </c>
      <c r="E251" s="148"/>
      <c r="F251" s="149"/>
      <c r="G251" s="150" t="s">
        <v>549</v>
      </c>
      <c r="H251" s="151">
        <v>1</v>
      </c>
      <c r="I251" s="139">
        <v>425.28</v>
      </c>
      <c r="J251" s="139">
        <v>425.28</v>
      </c>
    </row>
    <row r="252" spans="1:10" ht="14.25" x14ac:dyDescent="0.2">
      <c r="A252" s="178" t="s">
        <v>283</v>
      </c>
      <c r="B252" s="178" t="s">
        <v>17</v>
      </c>
      <c r="C252" s="178" t="s">
        <v>18</v>
      </c>
      <c r="D252" s="179" t="s">
        <v>1039</v>
      </c>
      <c r="E252" s="168"/>
      <c r="F252" s="145" t="s">
        <v>1040</v>
      </c>
      <c r="G252" s="178"/>
      <c r="H252" s="178" t="s">
        <v>1041</v>
      </c>
      <c r="I252" s="178"/>
      <c r="J252" s="178" t="s">
        <v>1042</v>
      </c>
    </row>
    <row r="253" spans="1:10" ht="14.25" x14ac:dyDescent="0.2">
      <c r="A253" s="178"/>
      <c r="B253" s="178"/>
      <c r="C253" s="178"/>
      <c r="D253" s="179"/>
      <c r="E253" s="168"/>
      <c r="F253" s="180" t="s">
        <v>683</v>
      </c>
      <c r="G253" s="142" t="s">
        <v>684</v>
      </c>
      <c r="H253" s="142" t="s">
        <v>683</v>
      </c>
      <c r="I253" s="142" t="s">
        <v>684</v>
      </c>
      <c r="J253" s="178"/>
    </row>
    <row r="254" spans="1:10" x14ac:dyDescent="0.2">
      <c r="A254" s="152" t="s">
        <v>934</v>
      </c>
      <c r="B254" s="153" t="s">
        <v>1043</v>
      </c>
      <c r="C254" s="152" t="s">
        <v>375</v>
      </c>
      <c r="D254" s="154" t="s">
        <v>1044</v>
      </c>
      <c r="E254" s="181"/>
      <c r="F254" s="182">
        <v>1</v>
      </c>
      <c r="G254" s="159">
        <v>0</v>
      </c>
      <c r="H254" s="183">
        <v>359.51609999999999</v>
      </c>
      <c r="I254" s="183">
        <v>180.89400000000001</v>
      </c>
      <c r="J254" s="183">
        <v>359.51609999999999</v>
      </c>
    </row>
    <row r="255" spans="1:10" x14ac:dyDescent="0.2">
      <c r="A255" s="184"/>
      <c r="B255" s="184"/>
      <c r="C255" s="184"/>
      <c r="D255" s="184"/>
      <c r="E255" s="184"/>
      <c r="F255" s="184" t="s">
        <v>685</v>
      </c>
      <c r="G255" s="184"/>
      <c r="H255" s="184"/>
      <c r="I255" s="184"/>
      <c r="J255" s="185">
        <v>359.51609999999999</v>
      </c>
    </row>
    <row r="256" spans="1:10" ht="14.25" x14ac:dyDescent="0.2">
      <c r="A256" s="141" t="s">
        <v>307</v>
      </c>
      <c r="B256" s="142" t="s">
        <v>17</v>
      </c>
      <c r="C256" s="141" t="s">
        <v>18</v>
      </c>
      <c r="D256" s="143" t="s">
        <v>1045</v>
      </c>
      <c r="E256" s="186"/>
      <c r="F256" s="145" t="s">
        <v>1046</v>
      </c>
      <c r="G256" s="178"/>
      <c r="H256" s="178"/>
      <c r="I256" s="178"/>
      <c r="J256" s="142" t="s">
        <v>1042</v>
      </c>
    </row>
    <row r="257" spans="1:10" x14ac:dyDescent="0.2">
      <c r="A257" s="152" t="s">
        <v>934</v>
      </c>
      <c r="B257" s="153" t="s">
        <v>1047</v>
      </c>
      <c r="C257" s="152" t="s">
        <v>375</v>
      </c>
      <c r="D257" s="154" t="s">
        <v>1048</v>
      </c>
      <c r="E257" s="181"/>
      <c r="F257" s="187"/>
      <c r="G257" s="152"/>
      <c r="H257" s="152"/>
      <c r="I257" s="183">
        <v>20.5275</v>
      </c>
      <c r="J257" s="183">
        <v>41.055</v>
      </c>
    </row>
    <row r="258" spans="1:10" x14ac:dyDescent="0.2">
      <c r="A258" s="184"/>
      <c r="B258" s="184"/>
      <c r="C258" s="184"/>
      <c r="D258" s="184"/>
      <c r="E258" s="184"/>
      <c r="F258" s="184" t="s">
        <v>686</v>
      </c>
      <c r="G258" s="184"/>
      <c r="H258" s="184"/>
      <c r="I258" s="184"/>
      <c r="J258" s="185">
        <v>41.055</v>
      </c>
    </row>
    <row r="259" spans="1:10" x14ac:dyDescent="0.2">
      <c r="A259" s="184"/>
      <c r="B259" s="184"/>
      <c r="C259" s="184"/>
      <c r="D259" s="184"/>
      <c r="E259" s="184"/>
      <c r="F259" s="184" t="s">
        <v>687</v>
      </c>
      <c r="G259" s="184"/>
      <c r="H259" s="184"/>
      <c r="I259" s="184"/>
      <c r="J259" s="185">
        <v>0</v>
      </c>
    </row>
    <row r="260" spans="1:10" x14ac:dyDescent="0.2">
      <c r="A260" s="184"/>
      <c r="B260" s="184"/>
      <c r="C260" s="184"/>
      <c r="D260" s="184"/>
      <c r="E260" s="184"/>
      <c r="F260" s="184" t="s">
        <v>688</v>
      </c>
      <c r="G260" s="184"/>
      <c r="H260" s="184"/>
      <c r="I260" s="184"/>
      <c r="J260" s="185">
        <v>400.5711</v>
      </c>
    </row>
    <row r="261" spans="1:10" x14ac:dyDescent="0.2">
      <c r="A261" s="184"/>
      <c r="B261" s="184"/>
      <c r="C261" s="184"/>
      <c r="D261" s="184"/>
      <c r="E261" s="184"/>
      <c r="F261" s="184" t="s">
        <v>689</v>
      </c>
      <c r="G261" s="184"/>
      <c r="H261" s="184"/>
      <c r="I261" s="184"/>
      <c r="J261" s="185">
        <v>0.12889999999999999</v>
      </c>
    </row>
    <row r="262" spans="1:10" x14ac:dyDescent="0.2">
      <c r="A262" s="184"/>
      <c r="B262" s="184"/>
      <c r="C262" s="184"/>
      <c r="D262" s="184"/>
      <c r="E262" s="184"/>
      <c r="F262" s="184" t="s">
        <v>690</v>
      </c>
      <c r="G262" s="184"/>
      <c r="H262" s="184"/>
      <c r="I262" s="184"/>
      <c r="J262" s="185">
        <v>6.2209000000000003</v>
      </c>
    </row>
    <row r="263" spans="1:10" x14ac:dyDescent="0.2">
      <c r="A263" s="184"/>
      <c r="B263" s="184"/>
      <c r="C263" s="184"/>
      <c r="D263" s="184"/>
      <c r="E263" s="184"/>
      <c r="F263" s="184" t="s">
        <v>691</v>
      </c>
      <c r="G263" s="184"/>
      <c r="H263" s="184"/>
      <c r="I263" s="184"/>
      <c r="J263" s="185">
        <v>8.3000000000000007</v>
      </c>
    </row>
    <row r="264" spans="1:10" x14ac:dyDescent="0.2">
      <c r="A264" s="184"/>
      <c r="B264" s="184"/>
      <c r="C264" s="184"/>
      <c r="D264" s="184"/>
      <c r="E264" s="184"/>
      <c r="F264" s="184" t="s">
        <v>692</v>
      </c>
      <c r="G264" s="184"/>
      <c r="H264" s="184"/>
      <c r="I264" s="184"/>
      <c r="J264" s="185">
        <v>48.261600000000001</v>
      </c>
    </row>
    <row r="265" spans="1:10" ht="14.25" x14ac:dyDescent="0.2">
      <c r="A265" s="141" t="s">
        <v>320</v>
      </c>
      <c r="B265" s="142" t="s">
        <v>18</v>
      </c>
      <c r="C265" s="141" t="s">
        <v>17</v>
      </c>
      <c r="D265" s="143" t="s">
        <v>1049</v>
      </c>
      <c r="E265" s="186"/>
      <c r="F265" s="180" t="s">
        <v>1050</v>
      </c>
      <c r="G265" s="178" t="s">
        <v>1051</v>
      </c>
      <c r="H265" s="178"/>
      <c r="I265" s="178"/>
      <c r="J265" s="142" t="s">
        <v>1042</v>
      </c>
    </row>
    <row r="266" spans="1:10" x14ac:dyDescent="0.2">
      <c r="A266" s="152" t="s">
        <v>934</v>
      </c>
      <c r="B266" s="153" t="s">
        <v>375</v>
      </c>
      <c r="C266" s="152" t="s">
        <v>1052</v>
      </c>
      <c r="D266" s="154" t="s">
        <v>1053</v>
      </c>
      <c r="E266" s="181"/>
      <c r="F266" s="188" t="s">
        <v>1054</v>
      </c>
      <c r="G266" s="189">
        <v>5.4634</v>
      </c>
      <c r="H266" s="189"/>
      <c r="I266" s="190"/>
      <c r="J266" s="183">
        <v>369.32580000000002</v>
      </c>
    </row>
    <row r="267" spans="1:10" x14ac:dyDescent="0.2">
      <c r="A267" s="184"/>
      <c r="B267" s="184"/>
      <c r="C267" s="184"/>
      <c r="D267" s="184"/>
      <c r="E267" s="184"/>
      <c r="F267" s="184" t="s">
        <v>694</v>
      </c>
      <c r="G267" s="184"/>
      <c r="H267" s="184"/>
      <c r="I267" s="184"/>
      <c r="J267" s="185">
        <v>369.32580000000002</v>
      </c>
    </row>
    <row r="268" spans="1:10" ht="14.25" x14ac:dyDescent="0.2">
      <c r="A268" s="141" t="s">
        <v>1055</v>
      </c>
      <c r="B268" s="142" t="s">
        <v>18</v>
      </c>
      <c r="C268" s="141" t="s">
        <v>934</v>
      </c>
      <c r="D268" s="143" t="s">
        <v>1056</v>
      </c>
      <c r="E268" s="186"/>
      <c r="F268" s="180" t="s">
        <v>1057</v>
      </c>
      <c r="G268" s="146" t="s">
        <v>1050</v>
      </c>
      <c r="H268" s="178" t="s">
        <v>1051</v>
      </c>
      <c r="I268" s="178"/>
      <c r="J268" s="142" t="s">
        <v>1042</v>
      </c>
    </row>
    <row r="269" spans="1:10" x14ac:dyDescent="0.2">
      <c r="A269" s="152" t="s">
        <v>1058</v>
      </c>
      <c r="B269" s="153" t="s">
        <v>375</v>
      </c>
      <c r="C269" s="152" t="s">
        <v>1052</v>
      </c>
      <c r="D269" s="154" t="s">
        <v>1059</v>
      </c>
      <c r="E269" s="191"/>
      <c r="F269" s="192">
        <v>6.7599999999999993E-2</v>
      </c>
      <c r="G269" s="157" t="s">
        <v>1060</v>
      </c>
      <c r="H269" s="189">
        <v>21.7</v>
      </c>
      <c r="I269" s="190"/>
      <c r="J269" s="183">
        <v>1.4669000000000001</v>
      </c>
    </row>
    <row r="270" spans="1:10" x14ac:dyDescent="0.2">
      <c r="A270" s="184"/>
      <c r="B270" s="184"/>
      <c r="C270" s="184"/>
      <c r="D270" s="184"/>
      <c r="E270" s="184"/>
      <c r="F270" s="184" t="s">
        <v>695</v>
      </c>
      <c r="G270" s="184"/>
      <c r="H270" s="184"/>
      <c r="I270" s="184"/>
      <c r="J270" s="185">
        <v>1.4669000000000001</v>
      </c>
    </row>
    <row r="271" spans="1:10" ht="14.25" x14ac:dyDescent="0.2">
      <c r="A271" s="141" t="s">
        <v>216</v>
      </c>
      <c r="B271" s="142" t="s">
        <v>18</v>
      </c>
      <c r="C271" s="141" t="s">
        <v>934</v>
      </c>
      <c r="D271" s="143" t="s">
        <v>1061</v>
      </c>
      <c r="E271" s="186"/>
      <c r="F271" s="180" t="s">
        <v>1050</v>
      </c>
      <c r="G271" s="178" t="s">
        <v>1062</v>
      </c>
      <c r="H271" s="178"/>
      <c r="I271" s="178"/>
      <c r="J271" s="142" t="s">
        <v>1042</v>
      </c>
    </row>
    <row r="272" spans="1:10" ht="14.25" x14ac:dyDescent="0.2">
      <c r="A272" s="146"/>
      <c r="B272" s="146"/>
      <c r="C272" s="146"/>
      <c r="D272" s="193"/>
      <c r="E272" s="194"/>
      <c r="F272" s="195"/>
      <c r="G272" s="146" t="s">
        <v>696</v>
      </c>
      <c r="H272" s="146" t="s">
        <v>697</v>
      </c>
      <c r="I272" s="146" t="s">
        <v>698</v>
      </c>
      <c r="J272" s="146"/>
    </row>
    <row r="273" spans="1:10" x14ac:dyDescent="0.2">
      <c r="A273" s="152" t="s">
        <v>1061</v>
      </c>
      <c r="B273" s="153" t="s">
        <v>375</v>
      </c>
      <c r="C273" s="152" t="s">
        <v>1052</v>
      </c>
      <c r="D273" s="154" t="s">
        <v>1063</v>
      </c>
      <c r="E273" s="181"/>
      <c r="F273" s="188" t="s">
        <v>1064</v>
      </c>
      <c r="G273" s="153" t="s">
        <v>1065</v>
      </c>
      <c r="H273" s="153" t="s">
        <v>1066</v>
      </c>
      <c r="I273" s="153" t="s">
        <v>1067</v>
      </c>
      <c r="J273" s="183">
        <v>0</v>
      </c>
    </row>
    <row r="274" spans="1:10" x14ac:dyDescent="0.2">
      <c r="A274" s="184"/>
      <c r="B274" s="184"/>
      <c r="C274" s="184"/>
      <c r="D274" s="184"/>
      <c r="E274" s="184"/>
      <c r="F274" s="184" t="s">
        <v>699</v>
      </c>
      <c r="G274" s="184"/>
      <c r="H274" s="184"/>
      <c r="I274" s="184"/>
      <c r="J274" s="185">
        <v>0</v>
      </c>
    </row>
    <row r="275" spans="1:10" x14ac:dyDescent="0.2">
      <c r="A275" s="160"/>
      <c r="B275" s="160"/>
      <c r="C275" s="160"/>
      <c r="D275" s="160"/>
      <c r="E275" s="160" t="s">
        <v>86</v>
      </c>
      <c r="F275" s="161">
        <v>2.3879162751697809</v>
      </c>
      <c r="G275" s="160" t="s">
        <v>87</v>
      </c>
      <c r="H275" s="161">
        <v>2.69</v>
      </c>
      <c r="I275" s="160" t="s">
        <v>88</v>
      </c>
      <c r="J275" s="161">
        <v>5.0798142921686749</v>
      </c>
    </row>
    <row r="276" spans="1:10" x14ac:dyDescent="0.2">
      <c r="A276" s="160"/>
      <c r="B276" s="160"/>
      <c r="C276" s="160"/>
      <c r="D276" s="160"/>
      <c r="E276" s="160" t="s">
        <v>89</v>
      </c>
      <c r="F276" s="161">
        <v>106.32</v>
      </c>
      <c r="G276" s="160"/>
      <c r="H276" s="162" t="s">
        <v>90</v>
      </c>
      <c r="I276" s="162"/>
      <c r="J276" s="161">
        <v>531.6</v>
      </c>
    </row>
    <row r="277" spans="1:10" ht="13.5" thickBot="1" x14ac:dyDescent="0.25">
      <c r="A277" s="163"/>
      <c r="B277" s="163"/>
      <c r="C277" s="163"/>
      <c r="D277" s="163"/>
      <c r="E277" s="164"/>
      <c r="F277" s="163"/>
      <c r="G277" s="163" t="s">
        <v>91</v>
      </c>
      <c r="H277" s="165">
        <v>1920</v>
      </c>
      <c r="I277" s="163" t="s">
        <v>92</v>
      </c>
      <c r="J277" s="166">
        <v>1020672</v>
      </c>
    </row>
    <row r="278" spans="1:10" ht="13.5" thickTop="1" x14ac:dyDescent="0.2">
      <c r="A278" s="167"/>
      <c r="B278" s="167"/>
      <c r="C278" s="167"/>
      <c r="D278" s="167"/>
      <c r="E278" s="167"/>
      <c r="F278" s="167"/>
      <c r="G278" s="167"/>
      <c r="H278" s="167"/>
      <c r="I278" s="167"/>
      <c r="J278" s="167"/>
    </row>
    <row r="279" spans="1:10" ht="14.25" x14ac:dyDescent="0.2">
      <c r="A279" s="141" t="s">
        <v>393</v>
      </c>
      <c r="B279" s="142" t="s">
        <v>17</v>
      </c>
      <c r="C279" s="141" t="s">
        <v>18</v>
      </c>
      <c r="D279" s="143" t="s">
        <v>0</v>
      </c>
      <c r="E279" s="168"/>
      <c r="F279" s="145"/>
      <c r="G279" s="146" t="s">
        <v>19</v>
      </c>
      <c r="H279" s="142" t="s">
        <v>20</v>
      </c>
      <c r="I279" s="142" t="s">
        <v>21</v>
      </c>
      <c r="J279" s="142" t="s">
        <v>1</v>
      </c>
    </row>
    <row r="280" spans="1:10" x14ac:dyDescent="0.2">
      <c r="A280" s="136" t="s">
        <v>196</v>
      </c>
      <c r="B280" s="138" t="s">
        <v>56</v>
      </c>
      <c r="C280" s="136" t="s">
        <v>23</v>
      </c>
      <c r="D280" s="147" t="s">
        <v>800</v>
      </c>
      <c r="E280" s="148"/>
      <c r="F280" s="149"/>
      <c r="G280" s="150" t="s">
        <v>29</v>
      </c>
      <c r="H280" s="151">
        <v>1</v>
      </c>
      <c r="I280" s="139">
        <v>45.71</v>
      </c>
      <c r="J280" s="139">
        <v>45.71</v>
      </c>
    </row>
    <row r="281" spans="1:10" x14ac:dyDescent="0.2">
      <c r="A281" s="152" t="s">
        <v>195</v>
      </c>
      <c r="B281" s="153" t="s">
        <v>161</v>
      </c>
      <c r="C281" s="152" t="s">
        <v>23</v>
      </c>
      <c r="D281" s="154" t="s">
        <v>162</v>
      </c>
      <c r="E281" s="155"/>
      <c r="F281" s="156"/>
      <c r="G281" s="157" t="s">
        <v>24</v>
      </c>
      <c r="H281" s="158">
        <v>0.33905000000000002</v>
      </c>
      <c r="I281" s="159">
        <v>27.72</v>
      </c>
      <c r="J281" s="159">
        <v>9.39</v>
      </c>
    </row>
    <row r="282" spans="1:10" x14ac:dyDescent="0.2">
      <c r="A282" s="152" t="s">
        <v>195</v>
      </c>
      <c r="B282" s="153" t="s">
        <v>108</v>
      </c>
      <c r="C282" s="152" t="s">
        <v>23</v>
      </c>
      <c r="D282" s="154" t="s">
        <v>109</v>
      </c>
      <c r="E282" s="155"/>
      <c r="F282" s="156"/>
      <c r="G282" s="157" t="s">
        <v>24</v>
      </c>
      <c r="H282" s="158">
        <v>0.12265</v>
      </c>
      <c r="I282" s="159">
        <v>22.19</v>
      </c>
      <c r="J282" s="159">
        <v>2.72</v>
      </c>
    </row>
    <row r="283" spans="1:10" x14ac:dyDescent="0.2">
      <c r="A283" s="152" t="s">
        <v>195</v>
      </c>
      <c r="B283" s="153" t="s">
        <v>165</v>
      </c>
      <c r="C283" s="152" t="s">
        <v>23</v>
      </c>
      <c r="D283" s="154" t="s">
        <v>166</v>
      </c>
      <c r="E283" s="155"/>
      <c r="F283" s="156"/>
      <c r="G283" s="157" t="s">
        <v>36</v>
      </c>
      <c r="H283" s="158">
        <v>6.9000000000000006E-2</v>
      </c>
      <c r="I283" s="159">
        <v>486.96</v>
      </c>
      <c r="J283" s="159">
        <v>33.6</v>
      </c>
    </row>
    <row r="284" spans="1:10" x14ac:dyDescent="0.2">
      <c r="A284" s="160"/>
      <c r="B284" s="160"/>
      <c r="C284" s="160"/>
      <c r="D284" s="160"/>
      <c r="E284" s="160" t="s">
        <v>86</v>
      </c>
      <c r="F284" s="161">
        <v>5.462323132609411</v>
      </c>
      <c r="G284" s="160" t="s">
        <v>87</v>
      </c>
      <c r="H284" s="161">
        <v>6.16</v>
      </c>
      <c r="I284" s="160" t="s">
        <v>88</v>
      </c>
      <c r="J284" s="161">
        <v>11.62</v>
      </c>
    </row>
    <row r="285" spans="1:10" x14ac:dyDescent="0.2">
      <c r="A285" s="160"/>
      <c r="B285" s="160"/>
      <c r="C285" s="160"/>
      <c r="D285" s="160"/>
      <c r="E285" s="160" t="s">
        <v>89</v>
      </c>
      <c r="F285" s="161">
        <v>11.42</v>
      </c>
      <c r="G285" s="160"/>
      <c r="H285" s="162" t="s">
        <v>90</v>
      </c>
      <c r="I285" s="162"/>
      <c r="J285" s="161">
        <v>57.13</v>
      </c>
    </row>
    <row r="286" spans="1:10" ht="13.5" thickBot="1" x14ac:dyDescent="0.25">
      <c r="A286" s="163"/>
      <c r="B286" s="163"/>
      <c r="C286" s="163"/>
      <c r="D286" s="163"/>
      <c r="E286" s="164"/>
      <c r="F286" s="163"/>
      <c r="G286" s="163" t="s">
        <v>91</v>
      </c>
      <c r="H286" s="165">
        <v>270</v>
      </c>
      <c r="I286" s="163" t="s">
        <v>92</v>
      </c>
      <c r="J286" s="166">
        <v>15425.1</v>
      </c>
    </row>
    <row r="287" spans="1:10" ht="13.5" thickTop="1" x14ac:dyDescent="0.2">
      <c r="A287" s="167"/>
      <c r="B287" s="167"/>
      <c r="C287" s="167"/>
      <c r="D287" s="167"/>
      <c r="E287" s="167"/>
      <c r="F287" s="167"/>
      <c r="G287" s="167"/>
      <c r="H287" s="167"/>
      <c r="I287" s="167"/>
      <c r="J287" s="167"/>
    </row>
    <row r="288" spans="1:10" ht="14.25" x14ac:dyDescent="0.2">
      <c r="A288" s="141" t="s">
        <v>394</v>
      </c>
      <c r="B288" s="142" t="s">
        <v>17</v>
      </c>
      <c r="C288" s="141" t="s">
        <v>18</v>
      </c>
      <c r="D288" s="143" t="s">
        <v>0</v>
      </c>
      <c r="E288" s="168"/>
      <c r="F288" s="145"/>
      <c r="G288" s="146" t="s">
        <v>19</v>
      </c>
      <c r="H288" s="142" t="s">
        <v>20</v>
      </c>
      <c r="I288" s="142" t="s">
        <v>21</v>
      </c>
      <c r="J288" s="142" t="s">
        <v>1</v>
      </c>
    </row>
    <row r="289" spans="1:10" x14ac:dyDescent="0.2">
      <c r="A289" s="136" t="s">
        <v>196</v>
      </c>
      <c r="B289" s="138" t="s">
        <v>58</v>
      </c>
      <c r="C289" s="136" t="s">
        <v>23</v>
      </c>
      <c r="D289" s="147" t="s">
        <v>801</v>
      </c>
      <c r="E289" s="148"/>
      <c r="F289" s="149"/>
      <c r="G289" s="150" t="s">
        <v>59</v>
      </c>
      <c r="H289" s="151">
        <v>1</v>
      </c>
      <c r="I289" s="139">
        <v>17.25</v>
      </c>
      <c r="J289" s="139">
        <v>17.25</v>
      </c>
    </row>
    <row r="290" spans="1:10" x14ac:dyDescent="0.2">
      <c r="A290" s="152" t="s">
        <v>195</v>
      </c>
      <c r="B290" s="153" t="s">
        <v>167</v>
      </c>
      <c r="C290" s="152" t="s">
        <v>23</v>
      </c>
      <c r="D290" s="154" t="s">
        <v>168</v>
      </c>
      <c r="E290" s="155"/>
      <c r="F290" s="156"/>
      <c r="G290" s="157" t="s">
        <v>24</v>
      </c>
      <c r="H290" s="158">
        <v>7.4999999999999997E-2</v>
      </c>
      <c r="I290" s="159">
        <v>22.9</v>
      </c>
      <c r="J290" s="159">
        <v>1.71</v>
      </c>
    </row>
    <row r="291" spans="1:10" x14ac:dyDescent="0.2">
      <c r="A291" s="152" t="s">
        <v>195</v>
      </c>
      <c r="B291" s="153" t="s">
        <v>169</v>
      </c>
      <c r="C291" s="152" t="s">
        <v>23</v>
      </c>
      <c r="D291" s="154" t="s">
        <v>170</v>
      </c>
      <c r="E291" s="155"/>
      <c r="F291" s="156"/>
      <c r="G291" s="157" t="s">
        <v>24</v>
      </c>
      <c r="H291" s="158">
        <v>0.19600000000000001</v>
      </c>
      <c r="I291" s="159">
        <v>27.53</v>
      </c>
      <c r="J291" s="159">
        <v>5.39</v>
      </c>
    </row>
    <row r="292" spans="1:10" x14ac:dyDescent="0.2">
      <c r="A292" s="152" t="s">
        <v>195</v>
      </c>
      <c r="B292" s="153" t="s">
        <v>709</v>
      </c>
      <c r="C292" s="152" t="s">
        <v>23</v>
      </c>
      <c r="D292" s="154" t="s">
        <v>743</v>
      </c>
      <c r="E292" s="155"/>
      <c r="F292" s="156"/>
      <c r="G292" s="157" t="s">
        <v>59</v>
      </c>
      <c r="H292" s="158">
        <v>1</v>
      </c>
      <c r="I292" s="159">
        <v>9.4499999999999993</v>
      </c>
      <c r="J292" s="159">
        <v>9.4499999999999993</v>
      </c>
    </row>
    <row r="293" spans="1:10" x14ac:dyDescent="0.2">
      <c r="A293" s="152" t="s">
        <v>934</v>
      </c>
      <c r="B293" s="153" t="s">
        <v>173</v>
      </c>
      <c r="C293" s="152" t="s">
        <v>23</v>
      </c>
      <c r="D293" s="154" t="s">
        <v>174</v>
      </c>
      <c r="E293" s="155"/>
      <c r="F293" s="156"/>
      <c r="G293" s="157" t="s">
        <v>28</v>
      </c>
      <c r="H293" s="158">
        <v>0.85599999999999998</v>
      </c>
      <c r="I293" s="159">
        <v>0.22</v>
      </c>
      <c r="J293" s="159">
        <v>0.18</v>
      </c>
    </row>
    <row r="294" spans="1:10" x14ac:dyDescent="0.2">
      <c r="A294" s="152" t="s">
        <v>934</v>
      </c>
      <c r="B294" s="153" t="s">
        <v>171</v>
      </c>
      <c r="C294" s="152" t="s">
        <v>23</v>
      </c>
      <c r="D294" s="154" t="s">
        <v>172</v>
      </c>
      <c r="E294" s="155"/>
      <c r="F294" s="156"/>
      <c r="G294" s="157" t="s">
        <v>59</v>
      </c>
      <c r="H294" s="158">
        <v>2.5000000000000001E-2</v>
      </c>
      <c r="I294" s="159">
        <v>21.15</v>
      </c>
      <c r="J294" s="159">
        <v>0.52</v>
      </c>
    </row>
    <row r="295" spans="1:10" x14ac:dyDescent="0.2">
      <c r="A295" s="160"/>
      <c r="B295" s="160"/>
      <c r="C295" s="160"/>
      <c r="D295" s="160"/>
      <c r="E295" s="160" t="s">
        <v>86</v>
      </c>
      <c r="F295" s="161">
        <v>2.5760353499741457</v>
      </c>
      <c r="G295" s="160" t="s">
        <v>87</v>
      </c>
      <c r="H295" s="161">
        <v>2.9</v>
      </c>
      <c r="I295" s="160" t="s">
        <v>88</v>
      </c>
      <c r="J295" s="161">
        <v>5.48</v>
      </c>
    </row>
    <row r="296" spans="1:10" x14ac:dyDescent="0.2">
      <c r="A296" s="160"/>
      <c r="B296" s="160"/>
      <c r="C296" s="160"/>
      <c r="D296" s="160"/>
      <c r="E296" s="160" t="s">
        <v>89</v>
      </c>
      <c r="F296" s="161">
        <v>4.3099999999999996</v>
      </c>
      <c r="G296" s="160"/>
      <c r="H296" s="162" t="s">
        <v>90</v>
      </c>
      <c r="I296" s="162"/>
      <c r="J296" s="161">
        <v>21.56</v>
      </c>
    </row>
    <row r="297" spans="1:10" ht="13.5" thickBot="1" x14ac:dyDescent="0.25">
      <c r="A297" s="163"/>
      <c r="B297" s="163"/>
      <c r="C297" s="163"/>
      <c r="D297" s="163"/>
      <c r="E297" s="164"/>
      <c r="F297" s="163"/>
      <c r="G297" s="163" t="s">
        <v>91</v>
      </c>
      <c r="H297" s="165">
        <v>78</v>
      </c>
      <c r="I297" s="163" t="s">
        <v>92</v>
      </c>
      <c r="J297" s="166">
        <v>1681.68</v>
      </c>
    </row>
    <row r="298" spans="1:10" ht="13.5" thickTop="1" x14ac:dyDescent="0.2">
      <c r="A298" s="167"/>
      <c r="B298" s="167"/>
      <c r="C298" s="167"/>
      <c r="D298" s="167"/>
      <c r="E298" s="167"/>
      <c r="F298" s="167"/>
      <c r="G298" s="167"/>
      <c r="H298" s="167"/>
      <c r="I298" s="167"/>
      <c r="J298" s="167"/>
    </row>
    <row r="299" spans="1:10" ht="14.25" x14ac:dyDescent="0.2">
      <c r="A299" s="141" t="s">
        <v>395</v>
      </c>
      <c r="B299" s="142" t="s">
        <v>17</v>
      </c>
      <c r="C299" s="141" t="s">
        <v>18</v>
      </c>
      <c r="D299" s="143" t="s">
        <v>0</v>
      </c>
      <c r="E299" s="168"/>
      <c r="F299" s="145"/>
      <c r="G299" s="146" t="s">
        <v>19</v>
      </c>
      <c r="H299" s="142" t="s">
        <v>20</v>
      </c>
      <c r="I299" s="142" t="s">
        <v>21</v>
      </c>
      <c r="J299" s="142" t="s">
        <v>1</v>
      </c>
    </row>
    <row r="300" spans="1:10" x14ac:dyDescent="0.2">
      <c r="A300" s="136" t="s">
        <v>196</v>
      </c>
      <c r="B300" s="138" t="s">
        <v>802</v>
      </c>
      <c r="C300" s="136" t="s">
        <v>23</v>
      </c>
      <c r="D300" s="147" t="s">
        <v>803</v>
      </c>
      <c r="E300" s="148"/>
      <c r="F300" s="149"/>
      <c r="G300" s="150" t="s">
        <v>59</v>
      </c>
      <c r="H300" s="151">
        <v>1</v>
      </c>
      <c r="I300" s="139">
        <v>10.28</v>
      </c>
      <c r="J300" s="139">
        <v>10.28</v>
      </c>
    </row>
    <row r="301" spans="1:10" x14ac:dyDescent="0.2">
      <c r="A301" s="152" t="s">
        <v>195</v>
      </c>
      <c r="B301" s="153" t="s">
        <v>167</v>
      </c>
      <c r="C301" s="152" t="s">
        <v>23</v>
      </c>
      <c r="D301" s="154" t="s">
        <v>168</v>
      </c>
      <c r="E301" s="155"/>
      <c r="F301" s="156"/>
      <c r="G301" s="157" t="s">
        <v>24</v>
      </c>
      <c r="H301" s="158">
        <v>2.5000000000000001E-2</v>
      </c>
      <c r="I301" s="159">
        <v>22.9</v>
      </c>
      <c r="J301" s="159">
        <v>0.56999999999999995</v>
      </c>
    </row>
    <row r="302" spans="1:10" x14ac:dyDescent="0.2">
      <c r="A302" s="152" t="s">
        <v>195</v>
      </c>
      <c r="B302" s="153" t="s">
        <v>169</v>
      </c>
      <c r="C302" s="152" t="s">
        <v>23</v>
      </c>
      <c r="D302" s="154" t="s">
        <v>170</v>
      </c>
      <c r="E302" s="155"/>
      <c r="F302" s="156"/>
      <c r="G302" s="157" t="s">
        <v>24</v>
      </c>
      <c r="H302" s="158">
        <v>6.4000000000000001E-2</v>
      </c>
      <c r="I302" s="159">
        <v>27.53</v>
      </c>
      <c r="J302" s="159">
        <v>1.76</v>
      </c>
    </row>
    <row r="303" spans="1:10" x14ac:dyDescent="0.2">
      <c r="A303" s="152" t="s">
        <v>195</v>
      </c>
      <c r="B303" s="153" t="s">
        <v>681</v>
      </c>
      <c r="C303" s="152" t="s">
        <v>23</v>
      </c>
      <c r="D303" s="154" t="s">
        <v>744</v>
      </c>
      <c r="E303" s="155"/>
      <c r="F303" s="156"/>
      <c r="G303" s="157" t="s">
        <v>59</v>
      </c>
      <c r="H303" s="158">
        <v>1</v>
      </c>
      <c r="I303" s="159">
        <v>7.37</v>
      </c>
      <c r="J303" s="159">
        <v>7.37</v>
      </c>
    </row>
    <row r="304" spans="1:10" x14ac:dyDescent="0.2">
      <c r="A304" s="152" t="s">
        <v>934</v>
      </c>
      <c r="B304" s="153" t="s">
        <v>173</v>
      </c>
      <c r="C304" s="152" t="s">
        <v>23</v>
      </c>
      <c r="D304" s="154" t="s">
        <v>174</v>
      </c>
      <c r="E304" s="155"/>
      <c r="F304" s="156"/>
      <c r="G304" s="157" t="s">
        <v>28</v>
      </c>
      <c r="H304" s="158">
        <v>0.317</v>
      </c>
      <c r="I304" s="159">
        <v>0.22</v>
      </c>
      <c r="J304" s="159">
        <v>0.06</v>
      </c>
    </row>
    <row r="305" spans="1:10" x14ac:dyDescent="0.2">
      <c r="A305" s="152" t="s">
        <v>934</v>
      </c>
      <c r="B305" s="153" t="s">
        <v>171</v>
      </c>
      <c r="C305" s="152" t="s">
        <v>23</v>
      </c>
      <c r="D305" s="154" t="s">
        <v>172</v>
      </c>
      <c r="E305" s="155"/>
      <c r="F305" s="156"/>
      <c r="G305" s="157" t="s">
        <v>59</v>
      </c>
      <c r="H305" s="158">
        <v>2.5000000000000001E-2</v>
      </c>
      <c r="I305" s="159">
        <v>21.15</v>
      </c>
      <c r="J305" s="159">
        <v>0.52</v>
      </c>
    </row>
    <row r="306" spans="1:10" x14ac:dyDescent="0.2">
      <c r="A306" s="160"/>
      <c r="B306" s="160"/>
      <c r="C306" s="160"/>
      <c r="D306" s="160"/>
      <c r="E306" s="160" t="s">
        <v>86</v>
      </c>
      <c r="F306" s="161">
        <v>0.7897334649555775</v>
      </c>
      <c r="G306" s="160" t="s">
        <v>87</v>
      </c>
      <c r="H306" s="161">
        <v>0.89</v>
      </c>
      <c r="I306" s="160" t="s">
        <v>88</v>
      </c>
      <c r="J306" s="161">
        <v>1.68</v>
      </c>
    </row>
    <row r="307" spans="1:10" x14ac:dyDescent="0.2">
      <c r="A307" s="160"/>
      <c r="B307" s="160"/>
      <c r="C307" s="160"/>
      <c r="D307" s="160"/>
      <c r="E307" s="160" t="s">
        <v>89</v>
      </c>
      <c r="F307" s="161">
        <v>2.57</v>
      </c>
      <c r="G307" s="160"/>
      <c r="H307" s="162" t="s">
        <v>90</v>
      </c>
      <c r="I307" s="162"/>
      <c r="J307" s="161">
        <v>12.85</v>
      </c>
    </row>
    <row r="308" spans="1:10" ht="13.5" thickBot="1" x14ac:dyDescent="0.25">
      <c r="A308" s="163"/>
      <c r="B308" s="163"/>
      <c r="C308" s="163"/>
      <c r="D308" s="163"/>
      <c r="E308" s="164"/>
      <c r="F308" s="163"/>
      <c r="G308" s="163" t="s">
        <v>91</v>
      </c>
      <c r="H308" s="165">
        <v>6846</v>
      </c>
      <c r="I308" s="163" t="s">
        <v>92</v>
      </c>
      <c r="J308" s="166">
        <v>87971.1</v>
      </c>
    </row>
    <row r="309" spans="1:10" ht="13.5" thickTop="1" x14ac:dyDescent="0.2">
      <c r="A309" s="167"/>
      <c r="B309" s="167"/>
      <c r="C309" s="167"/>
      <c r="D309" s="167"/>
      <c r="E309" s="167"/>
      <c r="F309" s="167"/>
      <c r="G309" s="167"/>
      <c r="H309" s="167"/>
      <c r="I309" s="167"/>
      <c r="J309" s="167"/>
    </row>
    <row r="310" spans="1:10" ht="14.25" x14ac:dyDescent="0.2">
      <c r="A310" s="141" t="s">
        <v>396</v>
      </c>
      <c r="B310" s="142" t="s">
        <v>17</v>
      </c>
      <c r="C310" s="141" t="s">
        <v>18</v>
      </c>
      <c r="D310" s="143" t="s">
        <v>0</v>
      </c>
      <c r="E310" s="168"/>
      <c r="F310" s="145"/>
      <c r="G310" s="146" t="s">
        <v>19</v>
      </c>
      <c r="H310" s="142" t="s">
        <v>20</v>
      </c>
      <c r="I310" s="142" t="s">
        <v>21</v>
      </c>
      <c r="J310" s="142" t="s">
        <v>1</v>
      </c>
    </row>
    <row r="311" spans="1:10" x14ac:dyDescent="0.2">
      <c r="A311" s="136" t="s">
        <v>196</v>
      </c>
      <c r="B311" s="138" t="s">
        <v>804</v>
      </c>
      <c r="C311" s="136" t="s">
        <v>23</v>
      </c>
      <c r="D311" s="147" t="s">
        <v>805</v>
      </c>
      <c r="E311" s="148"/>
      <c r="F311" s="149"/>
      <c r="G311" s="150" t="s">
        <v>59</v>
      </c>
      <c r="H311" s="151">
        <v>1</v>
      </c>
      <c r="I311" s="139">
        <v>9.6300000000000008</v>
      </c>
      <c r="J311" s="139">
        <v>9.6300000000000008</v>
      </c>
    </row>
    <row r="312" spans="1:10" x14ac:dyDescent="0.2">
      <c r="A312" s="152" t="s">
        <v>195</v>
      </c>
      <c r="B312" s="153" t="s">
        <v>167</v>
      </c>
      <c r="C312" s="152" t="s">
        <v>23</v>
      </c>
      <c r="D312" s="154" t="s">
        <v>168</v>
      </c>
      <c r="E312" s="155"/>
      <c r="F312" s="156"/>
      <c r="G312" s="157" t="s">
        <v>24</v>
      </c>
      <c r="H312" s="158">
        <v>1.9E-2</v>
      </c>
      <c r="I312" s="159">
        <v>22.9</v>
      </c>
      <c r="J312" s="159">
        <v>0.43</v>
      </c>
    </row>
    <row r="313" spans="1:10" x14ac:dyDescent="0.2">
      <c r="A313" s="152" t="s">
        <v>195</v>
      </c>
      <c r="B313" s="153" t="s">
        <v>169</v>
      </c>
      <c r="C313" s="152" t="s">
        <v>23</v>
      </c>
      <c r="D313" s="154" t="s">
        <v>170</v>
      </c>
      <c r="E313" s="155"/>
      <c r="F313" s="156"/>
      <c r="G313" s="157" t="s">
        <v>24</v>
      </c>
      <c r="H313" s="158">
        <v>4.9000000000000002E-2</v>
      </c>
      <c r="I313" s="159">
        <v>27.53</v>
      </c>
      <c r="J313" s="159">
        <v>1.34</v>
      </c>
    </row>
    <row r="314" spans="1:10" x14ac:dyDescent="0.2">
      <c r="A314" s="152" t="s">
        <v>195</v>
      </c>
      <c r="B314" s="153" t="s">
        <v>682</v>
      </c>
      <c r="C314" s="152" t="s">
        <v>23</v>
      </c>
      <c r="D314" s="154" t="s">
        <v>745</v>
      </c>
      <c r="E314" s="155"/>
      <c r="F314" s="156"/>
      <c r="G314" s="157" t="s">
        <v>59</v>
      </c>
      <c r="H314" s="158">
        <v>1</v>
      </c>
      <c r="I314" s="159">
        <v>7.29</v>
      </c>
      <c r="J314" s="159">
        <v>7.29</v>
      </c>
    </row>
    <row r="315" spans="1:10" x14ac:dyDescent="0.2">
      <c r="A315" s="152" t="s">
        <v>934</v>
      </c>
      <c r="B315" s="153" t="s">
        <v>173</v>
      </c>
      <c r="C315" s="152" t="s">
        <v>23</v>
      </c>
      <c r="D315" s="154" t="s">
        <v>174</v>
      </c>
      <c r="E315" s="155"/>
      <c r="F315" s="156"/>
      <c r="G315" s="157" t="s">
        <v>28</v>
      </c>
      <c r="H315" s="158">
        <v>0.245</v>
      </c>
      <c r="I315" s="159">
        <v>0.22</v>
      </c>
      <c r="J315" s="159">
        <v>0.05</v>
      </c>
    </row>
    <row r="316" spans="1:10" x14ac:dyDescent="0.2">
      <c r="A316" s="152" t="s">
        <v>934</v>
      </c>
      <c r="B316" s="153" t="s">
        <v>171</v>
      </c>
      <c r="C316" s="152" t="s">
        <v>23</v>
      </c>
      <c r="D316" s="154" t="s">
        <v>172</v>
      </c>
      <c r="E316" s="155"/>
      <c r="F316" s="156"/>
      <c r="G316" s="157" t="s">
        <v>59</v>
      </c>
      <c r="H316" s="158">
        <v>2.5000000000000001E-2</v>
      </c>
      <c r="I316" s="159">
        <v>21.15</v>
      </c>
      <c r="J316" s="159">
        <v>0.52</v>
      </c>
    </row>
    <row r="317" spans="1:10" x14ac:dyDescent="0.2">
      <c r="A317" s="160"/>
      <c r="B317" s="160"/>
      <c r="C317" s="160"/>
      <c r="D317" s="160"/>
      <c r="E317" s="160" t="s">
        <v>86</v>
      </c>
      <c r="F317" s="161">
        <v>0.58289850984816438</v>
      </c>
      <c r="G317" s="160" t="s">
        <v>87</v>
      </c>
      <c r="H317" s="161">
        <v>0.66</v>
      </c>
      <c r="I317" s="160" t="s">
        <v>88</v>
      </c>
      <c r="J317" s="161">
        <v>1.24</v>
      </c>
    </row>
    <row r="318" spans="1:10" x14ac:dyDescent="0.2">
      <c r="A318" s="160"/>
      <c r="B318" s="160"/>
      <c r="C318" s="160"/>
      <c r="D318" s="160"/>
      <c r="E318" s="160" t="s">
        <v>89</v>
      </c>
      <c r="F318" s="161">
        <v>2.4</v>
      </c>
      <c r="G318" s="160"/>
      <c r="H318" s="162" t="s">
        <v>90</v>
      </c>
      <c r="I318" s="162"/>
      <c r="J318" s="161">
        <v>12.03</v>
      </c>
    </row>
    <row r="319" spans="1:10" ht="13.5" thickBot="1" x14ac:dyDescent="0.25">
      <c r="A319" s="163"/>
      <c r="B319" s="163"/>
      <c r="C319" s="163"/>
      <c r="D319" s="163"/>
      <c r="E319" s="164"/>
      <c r="F319" s="163"/>
      <c r="G319" s="163" t="s">
        <v>91</v>
      </c>
      <c r="H319" s="165">
        <v>966</v>
      </c>
      <c r="I319" s="163" t="s">
        <v>92</v>
      </c>
      <c r="J319" s="166">
        <v>11620.98</v>
      </c>
    </row>
    <row r="320" spans="1:10" ht="13.5" thickTop="1" x14ac:dyDescent="0.2">
      <c r="A320" s="167"/>
      <c r="B320" s="167"/>
      <c r="C320" s="167"/>
      <c r="D320" s="167"/>
      <c r="E320" s="167"/>
      <c r="F320" s="167"/>
      <c r="G320" s="167"/>
      <c r="H320" s="167"/>
      <c r="I320" s="167"/>
      <c r="J320" s="167"/>
    </row>
    <row r="321" spans="1:10" ht="14.25" x14ac:dyDescent="0.2">
      <c r="A321" s="141" t="s">
        <v>397</v>
      </c>
      <c r="B321" s="142" t="s">
        <v>17</v>
      </c>
      <c r="C321" s="141" t="s">
        <v>18</v>
      </c>
      <c r="D321" s="143" t="s">
        <v>0</v>
      </c>
      <c r="E321" s="168"/>
      <c r="F321" s="145"/>
      <c r="G321" s="146" t="s">
        <v>19</v>
      </c>
      <c r="H321" s="142" t="s">
        <v>20</v>
      </c>
      <c r="I321" s="142" t="s">
        <v>21</v>
      </c>
      <c r="J321" s="142" t="s">
        <v>1</v>
      </c>
    </row>
    <row r="322" spans="1:10" x14ac:dyDescent="0.2">
      <c r="A322" s="136" t="s">
        <v>196</v>
      </c>
      <c r="B322" s="138" t="s">
        <v>354</v>
      </c>
      <c r="C322" s="136" t="s">
        <v>23</v>
      </c>
      <c r="D322" s="147" t="s">
        <v>806</v>
      </c>
      <c r="E322" s="148"/>
      <c r="F322" s="149"/>
      <c r="G322" s="150" t="s">
        <v>29</v>
      </c>
      <c r="H322" s="151">
        <v>1</v>
      </c>
      <c r="I322" s="139">
        <v>138.55000000000001</v>
      </c>
      <c r="J322" s="139">
        <v>138.55000000000001</v>
      </c>
    </row>
    <row r="323" spans="1:10" x14ac:dyDescent="0.2">
      <c r="A323" s="152" t="s">
        <v>195</v>
      </c>
      <c r="B323" s="153" t="s">
        <v>146</v>
      </c>
      <c r="C323" s="152" t="s">
        <v>23</v>
      </c>
      <c r="D323" s="154" t="s">
        <v>147</v>
      </c>
      <c r="E323" s="155"/>
      <c r="F323" s="156"/>
      <c r="G323" s="157" t="s">
        <v>24</v>
      </c>
      <c r="H323" s="158">
        <v>1.081</v>
      </c>
      <c r="I323" s="159">
        <v>22.73</v>
      </c>
      <c r="J323" s="159">
        <v>24.57</v>
      </c>
    </row>
    <row r="324" spans="1:10" x14ac:dyDescent="0.2">
      <c r="A324" s="152" t="s">
        <v>195</v>
      </c>
      <c r="B324" s="153" t="s">
        <v>106</v>
      </c>
      <c r="C324" s="152" t="s">
        <v>23</v>
      </c>
      <c r="D324" s="154" t="s">
        <v>107</v>
      </c>
      <c r="E324" s="155"/>
      <c r="F324" s="156"/>
      <c r="G324" s="157" t="s">
        <v>24</v>
      </c>
      <c r="H324" s="158">
        <v>2.3919999999999999</v>
      </c>
      <c r="I324" s="159">
        <v>27.31</v>
      </c>
      <c r="J324" s="159">
        <v>65.319999999999993</v>
      </c>
    </row>
    <row r="325" spans="1:10" x14ac:dyDescent="0.2">
      <c r="A325" s="152" t="s">
        <v>195</v>
      </c>
      <c r="B325" s="153" t="s">
        <v>140</v>
      </c>
      <c r="C325" s="152" t="s">
        <v>23</v>
      </c>
      <c r="D325" s="154" t="s">
        <v>141</v>
      </c>
      <c r="E325" s="155"/>
      <c r="F325" s="156"/>
      <c r="G325" s="157" t="s">
        <v>31</v>
      </c>
      <c r="H325" s="158">
        <v>7.0000000000000007E-2</v>
      </c>
      <c r="I325" s="159">
        <v>29.49</v>
      </c>
      <c r="J325" s="159">
        <v>2.06</v>
      </c>
    </row>
    <row r="326" spans="1:10" x14ac:dyDescent="0.2">
      <c r="A326" s="152" t="s">
        <v>195</v>
      </c>
      <c r="B326" s="153" t="s">
        <v>142</v>
      </c>
      <c r="C326" s="152" t="s">
        <v>23</v>
      </c>
      <c r="D326" s="154" t="s">
        <v>143</v>
      </c>
      <c r="E326" s="155"/>
      <c r="F326" s="156"/>
      <c r="G326" s="157" t="s">
        <v>95</v>
      </c>
      <c r="H326" s="158">
        <v>0.28199999999999997</v>
      </c>
      <c r="I326" s="159">
        <v>28.09</v>
      </c>
      <c r="J326" s="159">
        <v>7.92</v>
      </c>
    </row>
    <row r="327" spans="1:10" x14ac:dyDescent="0.2">
      <c r="A327" s="152" t="s">
        <v>934</v>
      </c>
      <c r="B327" s="153" t="s">
        <v>175</v>
      </c>
      <c r="C327" s="152" t="s">
        <v>23</v>
      </c>
      <c r="D327" s="154" t="s">
        <v>176</v>
      </c>
      <c r="E327" s="155"/>
      <c r="F327" s="156"/>
      <c r="G327" s="157" t="s">
        <v>39</v>
      </c>
      <c r="H327" s="158">
        <v>1.67E-2</v>
      </c>
      <c r="I327" s="159">
        <v>10.5</v>
      </c>
      <c r="J327" s="159">
        <v>0.17</v>
      </c>
    </row>
    <row r="328" spans="1:10" x14ac:dyDescent="0.2">
      <c r="A328" s="152" t="s">
        <v>934</v>
      </c>
      <c r="B328" s="153" t="s">
        <v>183</v>
      </c>
      <c r="C328" s="152" t="s">
        <v>23</v>
      </c>
      <c r="D328" s="154" t="s">
        <v>184</v>
      </c>
      <c r="E328" s="155"/>
      <c r="F328" s="156"/>
      <c r="G328" s="157" t="s">
        <v>47</v>
      </c>
      <c r="H328" s="158">
        <v>3.609</v>
      </c>
      <c r="I328" s="159">
        <v>3.87</v>
      </c>
      <c r="J328" s="159">
        <v>13.96</v>
      </c>
    </row>
    <row r="329" spans="1:10" x14ac:dyDescent="0.2">
      <c r="A329" s="152" t="s">
        <v>934</v>
      </c>
      <c r="B329" s="153" t="s">
        <v>181</v>
      </c>
      <c r="C329" s="152" t="s">
        <v>23</v>
      </c>
      <c r="D329" s="154" t="s">
        <v>182</v>
      </c>
      <c r="E329" s="155"/>
      <c r="F329" s="156"/>
      <c r="G329" s="157" t="s">
        <v>59</v>
      </c>
      <c r="H329" s="158">
        <v>3.7999999999999999E-2</v>
      </c>
      <c r="I329" s="159">
        <v>20.71</v>
      </c>
      <c r="J329" s="159">
        <v>0.78</v>
      </c>
    </row>
    <row r="330" spans="1:10" x14ac:dyDescent="0.2">
      <c r="A330" s="152" t="s">
        <v>934</v>
      </c>
      <c r="B330" s="153" t="s">
        <v>179</v>
      </c>
      <c r="C330" s="152" t="s">
        <v>23</v>
      </c>
      <c r="D330" s="154" t="s">
        <v>180</v>
      </c>
      <c r="E330" s="155"/>
      <c r="F330" s="156"/>
      <c r="G330" s="157" t="s">
        <v>59</v>
      </c>
      <c r="H330" s="158">
        <v>5.0000000000000001E-3</v>
      </c>
      <c r="I330" s="159">
        <v>22.77</v>
      </c>
      <c r="J330" s="159">
        <v>0.11</v>
      </c>
    </row>
    <row r="331" spans="1:10" x14ac:dyDescent="0.2">
      <c r="A331" s="152" t="s">
        <v>934</v>
      </c>
      <c r="B331" s="153" t="s">
        <v>1068</v>
      </c>
      <c r="C331" s="152" t="s">
        <v>23</v>
      </c>
      <c r="D331" s="154" t="s">
        <v>1069</v>
      </c>
      <c r="E331" s="155"/>
      <c r="F331" s="156"/>
      <c r="G331" s="157" t="s">
        <v>47</v>
      </c>
      <c r="H331" s="158">
        <v>1.2270000000000001</v>
      </c>
      <c r="I331" s="159">
        <v>18.329999999999998</v>
      </c>
      <c r="J331" s="159">
        <v>22.49</v>
      </c>
    </row>
    <row r="332" spans="1:10" x14ac:dyDescent="0.2">
      <c r="A332" s="152" t="s">
        <v>934</v>
      </c>
      <c r="B332" s="153" t="s">
        <v>177</v>
      </c>
      <c r="C332" s="152" t="s">
        <v>23</v>
      </c>
      <c r="D332" s="154" t="s">
        <v>178</v>
      </c>
      <c r="E332" s="155"/>
      <c r="F332" s="156"/>
      <c r="G332" s="157" t="s">
        <v>59</v>
      </c>
      <c r="H332" s="158">
        <v>4.7E-2</v>
      </c>
      <c r="I332" s="159">
        <v>25.08</v>
      </c>
      <c r="J332" s="159">
        <v>1.17</v>
      </c>
    </row>
    <row r="333" spans="1:10" x14ac:dyDescent="0.2">
      <c r="A333" s="160"/>
      <c r="B333" s="160"/>
      <c r="C333" s="160"/>
      <c r="D333" s="160"/>
      <c r="E333" s="160" t="s">
        <v>86</v>
      </c>
      <c r="F333" s="161">
        <v>32.26625299675645</v>
      </c>
      <c r="G333" s="160" t="s">
        <v>87</v>
      </c>
      <c r="H333" s="161">
        <v>36.369999999999997</v>
      </c>
      <c r="I333" s="160" t="s">
        <v>88</v>
      </c>
      <c r="J333" s="161">
        <v>68.64</v>
      </c>
    </row>
    <row r="334" spans="1:10" x14ac:dyDescent="0.2">
      <c r="A334" s="160"/>
      <c r="B334" s="160"/>
      <c r="C334" s="160"/>
      <c r="D334" s="160"/>
      <c r="E334" s="160" t="s">
        <v>89</v>
      </c>
      <c r="F334" s="161">
        <v>34.630000000000003</v>
      </c>
      <c r="G334" s="160"/>
      <c r="H334" s="162" t="s">
        <v>90</v>
      </c>
      <c r="I334" s="162"/>
      <c r="J334" s="161">
        <v>173.18</v>
      </c>
    </row>
    <row r="335" spans="1:10" ht="13.5" thickBot="1" x14ac:dyDescent="0.25">
      <c r="A335" s="163"/>
      <c r="B335" s="163"/>
      <c r="C335" s="163"/>
      <c r="D335" s="163"/>
      <c r="E335" s="164"/>
      <c r="F335" s="163"/>
      <c r="G335" s="163" t="s">
        <v>91</v>
      </c>
      <c r="H335" s="165">
        <v>249</v>
      </c>
      <c r="I335" s="163" t="s">
        <v>92</v>
      </c>
      <c r="J335" s="166">
        <v>43121.82</v>
      </c>
    </row>
    <row r="336" spans="1:10" ht="13.5" thickTop="1" x14ac:dyDescent="0.2">
      <c r="A336" s="167"/>
      <c r="B336" s="167"/>
      <c r="C336" s="167"/>
      <c r="D336" s="167"/>
      <c r="E336" s="167"/>
      <c r="F336" s="167"/>
      <c r="G336" s="167"/>
      <c r="H336" s="167"/>
      <c r="I336" s="167"/>
      <c r="J336" s="167"/>
    </row>
    <row r="337" spans="1:10" ht="14.25" x14ac:dyDescent="0.2">
      <c r="A337" s="141" t="s">
        <v>807</v>
      </c>
      <c r="B337" s="142" t="s">
        <v>17</v>
      </c>
      <c r="C337" s="141" t="s">
        <v>18</v>
      </c>
      <c r="D337" s="143" t="s">
        <v>0</v>
      </c>
      <c r="E337" s="168"/>
      <c r="F337" s="145"/>
      <c r="G337" s="146" t="s">
        <v>19</v>
      </c>
      <c r="H337" s="142" t="s">
        <v>20</v>
      </c>
      <c r="I337" s="142" t="s">
        <v>21</v>
      </c>
      <c r="J337" s="142" t="s">
        <v>1</v>
      </c>
    </row>
    <row r="338" spans="1:10" x14ac:dyDescent="0.2">
      <c r="A338" s="136" t="s">
        <v>196</v>
      </c>
      <c r="B338" s="138" t="s">
        <v>355</v>
      </c>
      <c r="C338" s="136" t="s">
        <v>342</v>
      </c>
      <c r="D338" s="147" t="s">
        <v>808</v>
      </c>
      <c r="E338" s="148"/>
      <c r="F338" s="149"/>
      <c r="G338" s="150" t="s">
        <v>28</v>
      </c>
      <c r="H338" s="151">
        <v>1</v>
      </c>
      <c r="I338" s="139">
        <v>29.02</v>
      </c>
      <c r="J338" s="139">
        <v>29.02</v>
      </c>
    </row>
    <row r="339" spans="1:10" x14ac:dyDescent="0.2">
      <c r="A339" s="152" t="s">
        <v>934</v>
      </c>
      <c r="B339" s="153" t="s">
        <v>659</v>
      </c>
      <c r="C339" s="152" t="s">
        <v>342</v>
      </c>
      <c r="D339" s="154" t="s">
        <v>1070</v>
      </c>
      <c r="E339" s="155"/>
      <c r="F339" s="156"/>
      <c r="G339" s="157" t="s">
        <v>59</v>
      </c>
      <c r="H339" s="158">
        <v>0.19500000000000001</v>
      </c>
      <c r="I339" s="159">
        <v>74.94</v>
      </c>
      <c r="J339" s="159">
        <v>14.61</v>
      </c>
    </row>
    <row r="340" spans="1:10" x14ac:dyDescent="0.2">
      <c r="A340" s="152" t="s">
        <v>934</v>
      </c>
      <c r="B340" s="153" t="s">
        <v>658</v>
      </c>
      <c r="C340" s="152" t="s">
        <v>342</v>
      </c>
      <c r="D340" s="154" t="s">
        <v>1071</v>
      </c>
      <c r="E340" s="155"/>
      <c r="F340" s="156"/>
      <c r="G340" s="157" t="s">
        <v>24</v>
      </c>
      <c r="H340" s="158">
        <v>0.61</v>
      </c>
      <c r="I340" s="159">
        <v>2.1800000000000002</v>
      </c>
      <c r="J340" s="159">
        <v>1.32</v>
      </c>
    </row>
    <row r="341" spans="1:10" x14ac:dyDescent="0.2">
      <c r="A341" s="152" t="s">
        <v>934</v>
      </c>
      <c r="B341" s="153" t="s">
        <v>1072</v>
      </c>
      <c r="C341" s="152" t="s">
        <v>342</v>
      </c>
      <c r="D341" s="154" t="s">
        <v>1073</v>
      </c>
      <c r="E341" s="155"/>
      <c r="F341" s="156"/>
      <c r="G341" s="157" t="s">
        <v>24</v>
      </c>
      <c r="H341" s="158">
        <v>0.371</v>
      </c>
      <c r="I341" s="159">
        <v>19.66</v>
      </c>
      <c r="J341" s="159">
        <v>7.29</v>
      </c>
    </row>
    <row r="342" spans="1:10" x14ac:dyDescent="0.2">
      <c r="A342" s="152" t="s">
        <v>934</v>
      </c>
      <c r="B342" s="153" t="s">
        <v>1074</v>
      </c>
      <c r="C342" s="152" t="s">
        <v>342</v>
      </c>
      <c r="D342" s="154" t="s">
        <v>1075</v>
      </c>
      <c r="E342" s="155"/>
      <c r="F342" s="156"/>
      <c r="G342" s="157" t="s">
        <v>24</v>
      </c>
      <c r="H342" s="158">
        <v>0.371</v>
      </c>
      <c r="I342" s="159">
        <v>15.66</v>
      </c>
      <c r="J342" s="159">
        <v>5.8</v>
      </c>
    </row>
    <row r="343" spans="1:10" x14ac:dyDescent="0.2">
      <c r="A343" s="160"/>
      <c r="B343" s="160"/>
      <c r="C343" s="160"/>
      <c r="D343" s="160"/>
      <c r="E343" s="160" t="s">
        <v>86</v>
      </c>
      <c r="F343" s="161">
        <v>6.1533398999999998</v>
      </c>
      <c r="G343" s="160" t="s">
        <v>87</v>
      </c>
      <c r="H343" s="161">
        <v>6.94</v>
      </c>
      <c r="I343" s="160" t="s">
        <v>88</v>
      </c>
      <c r="J343" s="161">
        <v>13.09</v>
      </c>
    </row>
    <row r="344" spans="1:10" x14ac:dyDescent="0.2">
      <c r="A344" s="160"/>
      <c r="B344" s="160"/>
      <c r="C344" s="160"/>
      <c r="D344" s="160"/>
      <c r="E344" s="160" t="s">
        <v>89</v>
      </c>
      <c r="F344" s="161">
        <v>7.25</v>
      </c>
      <c r="G344" s="160"/>
      <c r="H344" s="162" t="s">
        <v>90</v>
      </c>
      <c r="I344" s="162"/>
      <c r="J344" s="161">
        <v>36.270000000000003</v>
      </c>
    </row>
    <row r="345" spans="1:10" ht="13.5" thickBot="1" x14ac:dyDescent="0.25">
      <c r="A345" s="163"/>
      <c r="B345" s="163"/>
      <c r="C345" s="163"/>
      <c r="D345" s="163"/>
      <c r="E345" s="164"/>
      <c r="F345" s="163"/>
      <c r="G345" s="163" t="s">
        <v>91</v>
      </c>
      <c r="H345" s="165">
        <v>48</v>
      </c>
      <c r="I345" s="163" t="s">
        <v>92</v>
      </c>
      <c r="J345" s="166">
        <v>1740.96</v>
      </c>
    </row>
    <row r="346" spans="1:10" ht="13.5" thickTop="1" x14ac:dyDescent="0.2">
      <c r="A346" s="167"/>
      <c r="B346" s="167"/>
      <c r="C346" s="167"/>
      <c r="D346" s="167"/>
      <c r="E346" s="167"/>
      <c r="F346" s="167"/>
      <c r="G346" s="167"/>
      <c r="H346" s="167"/>
      <c r="I346" s="167"/>
      <c r="J346" s="167"/>
    </row>
    <row r="347" spans="1:10" ht="14.25" x14ac:dyDescent="0.2">
      <c r="A347" s="141" t="s">
        <v>809</v>
      </c>
      <c r="B347" s="142" t="s">
        <v>17</v>
      </c>
      <c r="C347" s="141" t="s">
        <v>18</v>
      </c>
      <c r="D347" s="143" t="s">
        <v>0</v>
      </c>
      <c r="E347" s="168"/>
      <c r="F347" s="145"/>
      <c r="G347" s="146" t="s">
        <v>19</v>
      </c>
      <c r="H347" s="142" t="s">
        <v>20</v>
      </c>
      <c r="I347" s="142" t="s">
        <v>21</v>
      </c>
      <c r="J347" s="142" t="s">
        <v>1</v>
      </c>
    </row>
    <row r="348" spans="1:10" x14ac:dyDescent="0.2">
      <c r="A348" s="136" t="s">
        <v>196</v>
      </c>
      <c r="B348" s="138" t="s">
        <v>63</v>
      </c>
      <c r="C348" s="136" t="s">
        <v>23</v>
      </c>
      <c r="D348" s="147" t="s">
        <v>810</v>
      </c>
      <c r="E348" s="148"/>
      <c r="F348" s="149"/>
      <c r="G348" s="150" t="s">
        <v>36</v>
      </c>
      <c r="H348" s="151">
        <v>1</v>
      </c>
      <c r="I348" s="139">
        <v>1028.0999999999999</v>
      </c>
      <c r="J348" s="139">
        <v>1028.0999999999999</v>
      </c>
    </row>
    <row r="349" spans="1:10" x14ac:dyDescent="0.2">
      <c r="A349" s="152" t="s">
        <v>195</v>
      </c>
      <c r="B349" s="153" t="s">
        <v>161</v>
      </c>
      <c r="C349" s="152" t="s">
        <v>23</v>
      </c>
      <c r="D349" s="154" t="s">
        <v>162</v>
      </c>
      <c r="E349" s="155"/>
      <c r="F349" s="156"/>
      <c r="G349" s="157" t="s">
        <v>24</v>
      </c>
      <c r="H349" s="158">
        <v>5.5979999999999999</v>
      </c>
      <c r="I349" s="159">
        <v>27.72</v>
      </c>
      <c r="J349" s="159">
        <v>155.16999999999999</v>
      </c>
    </row>
    <row r="350" spans="1:10" x14ac:dyDescent="0.2">
      <c r="A350" s="152" t="s">
        <v>195</v>
      </c>
      <c r="B350" s="153" t="s">
        <v>108</v>
      </c>
      <c r="C350" s="152" t="s">
        <v>23</v>
      </c>
      <c r="D350" s="154" t="s">
        <v>109</v>
      </c>
      <c r="E350" s="155"/>
      <c r="F350" s="156"/>
      <c r="G350" s="157" t="s">
        <v>24</v>
      </c>
      <c r="H350" s="158">
        <v>5.0709999999999997</v>
      </c>
      <c r="I350" s="159">
        <v>22.19</v>
      </c>
      <c r="J350" s="159">
        <v>112.52</v>
      </c>
    </row>
    <row r="351" spans="1:10" x14ac:dyDescent="0.2">
      <c r="A351" s="152" t="s">
        <v>195</v>
      </c>
      <c r="B351" s="153" t="s">
        <v>185</v>
      </c>
      <c r="C351" s="152" t="s">
        <v>23</v>
      </c>
      <c r="D351" s="154" t="s">
        <v>186</v>
      </c>
      <c r="E351" s="155"/>
      <c r="F351" s="156"/>
      <c r="G351" s="157" t="s">
        <v>31</v>
      </c>
      <c r="H351" s="158">
        <v>0.59799999999999998</v>
      </c>
      <c r="I351" s="159">
        <v>1.39</v>
      </c>
      <c r="J351" s="159">
        <v>0.83</v>
      </c>
    </row>
    <row r="352" spans="1:10" x14ac:dyDescent="0.2">
      <c r="A352" s="152" t="s">
        <v>195</v>
      </c>
      <c r="B352" s="153" t="s">
        <v>187</v>
      </c>
      <c r="C352" s="152" t="s">
        <v>23</v>
      </c>
      <c r="D352" s="154" t="s">
        <v>188</v>
      </c>
      <c r="E352" s="155"/>
      <c r="F352" s="156"/>
      <c r="G352" s="157" t="s">
        <v>95</v>
      </c>
      <c r="H352" s="158">
        <v>1.9379999999999999</v>
      </c>
      <c r="I352" s="159">
        <v>0.55000000000000004</v>
      </c>
      <c r="J352" s="159">
        <v>1.06</v>
      </c>
    </row>
    <row r="353" spans="1:10" x14ac:dyDescent="0.2">
      <c r="A353" s="152" t="s">
        <v>195</v>
      </c>
      <c r="B353" s="153" t="s">
        <v>189</v>
      </c>
      <c r="C353" s="152" t="s">
        <v>23</v>
      </c>
      <c r="D353" s="154" t="s">
        <v>190</v>
      </c>
      <c r="E353" s="155"/>
      <c r="F353" s="156"/>
      <c r="G353" s="157" t="s">
        <v>36</v>
      </c>
      <c r="H353" s="158">
        <v>1.19</v>
      </c>
      <c r="I353" s="159">
        <v>637.41999999999996</v>
      </c>
      <c r="J353" s="159">
        <v>758.52</v>
      </c>
    </row>
    <row r="354" spans="1:10" x14ac:dyDescent="0.2">
      <c r="A354" s="160"/>
      <c r="B354" s="160"/>
      <c r="C354" s="160"/>
      <c r="D354" s="160"/>
      <c r="E354" s="160" t="s">
        <v>86</v>
      </c>
      <c r="F354" s="161">
        <v>109.4579984017299</v>
      </c>
      <c r="G354" s="160" t="s">
        <v>87</v>
      </c>
      <c r="H354" s="161">
        <v>123.39</v>
      </c>
      <c r="I354" s="160" t="s">
        <v>88</v>
      </c>
      <c r="J354" s="161">
        <v>232.85</v>
      </c>
    </row>
    <row r="355" spans="1:10" x14ac:dyDescent="0.2">
      <c r="A355" s="160"/>
      <c r="B355" s="160"/>
      <c r="C355" s="160"/>
      <c r="D355" s="160"/>
      <c r="E355" s="160" t="s">
        <v>89</v>
      </c>
      <c r="F355" s="161">
        <v>257.02</v>
      </c>
      <c r="G355" s="160"/>
      <c r="H355" s="162" t="s">
        <v>90</v>
      </c>
      <c r="I355" s="162"/>
      <c r="J355" s="161">
        <v>1285.1199999999999</v>
      </c>
    </row>
    <row r="356" spans="1:10" ht="13.5" thickBot="1" x14ac:dyDescent="0.25">
      <c r="A356" s="163"/>
      <c r="B356" s="163"/>
      <c r="C356" s="163"/>
      <c r="D356" s="163"/>
      <c r="E356" s="164"/>
      <c r="F356" s="163"/>
      <c r="G356" s="163" t="s">
        <v>91</v>
      </c>
      <c r="H356" s="165">
        <v>144.12</v>
      </c>
      <c r="I356" s="163" t="s">
        <v>92</v>
      </c>
      <c r="J356" s="166">
        <v>185211.49</v>
      </c>
    </row>
    <row r="357" spans="1:10" ht="13.5" thickTop="1" x14ac:dyDescent="0.2">
      <c r="A357" s="167"/>
      <c r="B357" s="167"/>
      <c r="C357" s="167"/>
      <c r="D357" s="167"/>
      <c r="E357" s="167"/>
      <c r="F357" s="167"/>
      <c r="G357" s="167"/>
      <c r="H357" s="167"/>
      <c r="I357" s="167"/>
      <c r="J357" s="167"/>
    </row>
    <row r="358" spans="1:10" ht="14.25" x14ac:dyDescent="0.2">
      <c r="A358" s="141" t="s">
        <v>811</v>
      </c>
      <c r="B358" s="142" t="s">
        <v>17</v>
      </c>
      <c r="C358" s="141" t="s">
        <v>18</v>
      </c>
      <c r="D358" s="143" t="s">
        <v>0</v>
      </c>
      <c r="E358" s="168"/>
      <c r="F358" s="145"/>
      <c r="G358" s="146" t="s">
        <v>19</v>
      </c>
      <c r="H358" s="142" t="s">
        <v>20</v>
      </c>
      <c r="I358" s="142" t="s">
        <v>21</v>
      </c>
      <c r="J358" s="142" t="s">
        <v>1</v>
      </c>
    </row>
    <row r="359" spans="1:10" x14ac:dyDescent="0.2">
      <c r="A359" s="136" t="s">
        <v>196</v>
      </c>
      <c r="B359" s="138" t="s">
        <v>65</v>
      </c>
      <c r="C359" s="136" t="s">
        <v>23</v>
      </c>
      <c r="D359" s="147" t="s">
        <v>812</v>
      </c>
      <c r="E359" s="148"/>
      <c r="F359" s="149"/>
      <c r="G359" s="150" t="s">
        <v>29</v>
      </c>
      <c r="H359" s="151">
        <v>1</v>
      </c>
      <c r="I359" s="139">
        <v>54.54</v>
      </c>
      <c r="J359" s="139">
        <v>54.54</v>
      </c>
    </row>
    <row r="360" spans="1:10" x14ac:dyDescent="0.2">
      <c r="A360" s="152" t="s">
        <v>195</v>
      </c>
      <c r="B360" s="153" t="s">
        <v>191</v>
      </c>
      <c r="C360" s="152" t="s">
        <v>23</v>
      </c>
      <c r="D360" s="154" t="s">
        <v>192</v>
      </c>
      <c r="E360" s="155"/>
      <c r="F360" s="156"/>
      <c r="G360" s="157" t="s">
        <v>36</v>
      </c>
      <c r="H360" s="158">
        <v>0.02</v>
      </c>
      <c r="I360" s="159">
        <v>867.63</v>
      </c>
      <c r="J360" s="159">
        <v>17.350000000000001</v>
      </c>
    </row>
    <row r="361" spans="1:10" x14ac:dyDescent="0.2">
      <c r="A361" s="152" t="s">
        <v>195</v>
      </c>
      <c r="B361" s="153" t="s">
        <v>161</v>
      </c>
      <c r="C361" s="152" t="s">
        <v>23</v>
      </c>
      <c r="D361" s="154" t="s">
        <v>162</v>
      </c>
      <c r="E361" s="155"/>
      <c r="F361" s="156"/>
      <c r="G361" s="157" t="s">
        <v>24</v>
      </c>
      <c r="H361" s="158">
        <v>0.98970000000000002</v>
      </c>
      <c r="I361" s="159">
        <v>27.72</v>
      </c>
      <c r="J361" s="159">
        <v>27.43</v>
      </c>
    </row>
    <row r="362" spans="1:10" x14ac:dyDescent="0.2">
      <c r="A362" s="152" t="s">
        <v>195</v>
      </c>
      <c r="B362" s="153" t="s">
        <v>108</v>
      </c>
      <c r="C362" s="152" t="s">
        <v>23</v>
      </c>
      <c r="D362" s="154" t="s">
        <v>109</v>
      </c>
      <c r="E362" s="155"/>
      <c r="F362" s="156"/>
      <c r="G362" s="157" t="s">
        <v>24</v>
      </c>
      <c r="H362" s="158">
        <v>0.22320000000000001</v>
      </c>
      <c r="I362" s="159">
        <v>22.19</v>
      </c>
      <c r="J362" s="159">
        <v>4.95</v>
      </c>
    </row>
    <row r="363" spans="1:10" x14ac:dyDescent="0.2">
      <c r="A363" s="152" t="s">
        <v>934</v>
      </c>
      <c r="B363" s="153" t="s">
        <v>193</v>
      </c>
      <c r="C363" s="152" t="s">
        <v>23</v>
      </c>
      <c r="D363" s="154" t="s">
        <v>194</v>
      </c>
      <c r="E363" s="155"/>
      <c r="F363" s="156"/>
      <c r="G363" s="157" t="s">
        <v>39</v>
      </c>
      <c r="H363" s="158">
        <v>0.4405</v>
      </c>
      <c r="I363" s="159">
        <v>10.93</v>
      </c>
      <c r="J363" s="159">
        <v>4.8099999999999996</v>
      </c>
    </row>
    <row r="364" spans="1:10" x14ac:dyDescent="0.2">
      <c r="A364" s="160"/>
      <c r="B364" s="160"/>
      <c r="C364" s="160"/>
      <c r="D364" s="160"/>
      <c r="E364" s="160" t="s">
        <v>86</v>
      </c>
      <c r="F364" s="161">
        <v>11.051567714943825</v>
      </c>
      <c r="G364" s="160" t="s">
        <v>87</v>
      </c>
      <c r="H364" s="161">
        <v>12.46</v>
      </c>
      <c r="I364" s="160" t="s">
        <v>88</v>
      </c>
      <c r="J364" s="161">
        <v>23.51</v>
      </c>
    </row>
    <row r="365" spans="1:10" x14ac:dyDescent="0.2">
      <c r="A365" s="160"/>
      <c r="B365" s="160"/>
      <c r="C365" s="160"/>
      <c r="D365" s="160"/>
      <c r="E365" s="160" t="s">
        <v>89</v>
      </c>
      <c r="F365" s="161">
        <v>13.63</v>
      </c>
      <c r="G365" s="160"/>
      <c r="H365" s="162" t="s">
        <v>90</v>
      </c>
      <c r="I365" s="162"/>
      <c r="J365" s="161">
        <v>68.17</v>
      </c>
    </row>
    <row r="366" spans="1:10" ht="13.5" thickBot="1" x14ac:dyDescent="0.25">
      <c r="A366" s="163"/>
      <c r="B366" s="163"/>
      <c r="C366" s="163"/>
      <c r="D366" s="163"/>
      <c r="E366" s="164"/>
      <c r="F366" s="163"/>
      <c r="G366" s="163" t="s">
        <v>91</v>
      </c>
      <c r="H366" s="165">
        <v>450</v>
      </c>
      <c r="I366" s="163" t="s">
        <v>92</v>
      </c>
      <c r="J366" s="166">
        <v>30676.5</v>
      </c>
    </row>
    <row r="367" spans="1:10" ht="13.5" thickTop="1" x14ac:dyDescent="0.2">
      <c r="A367" s="167"/>
      <c r="B367" s="167"/>
      <c r="C367" s="167"/>
      <c r="D367" s="167"/>
      <c r="E367" s="167"/>
      <c r="F367" s="167"/>
      <c r="G367" s="167"/>
      <c r="H367" s="167"/>
      <c r="I367" s="167"/>
      <c r="J367" s="167"/>
    </row>
    <row r="368" spans="1:10" x14ac:dyDescent="0.2">
      <c r="A368" s="136" t="s">
        <v>37</v>
      </c>
      <c r="B368" s="136"/>
      <c r="C368" s="136"/>
      <c r="D368" s="147" t="s">
        <v>356</v>
      </c>
      <c r="E368" s="169"/>
      <c r="F368" s="149"/>
      <c r="G368" s="137"/>
      <c r="H368" s="138"/>
      <c r="I368" s="136"/>
      <c r="J368" s="139">
        <v>619316.62</v>
      </c>
    </row>
    <row r="369" spans="1:10" ht="14.25" x14ac:dyDescent="0.2">
      <c r="A369" s="141" t="s">
        <v>398</v>
      </c>
      <c r="B369" s="142" t="s">
        <v>17</v>
      </c>
      <c r="C369" s="141" t="s">
        <v>18</v>
      </c>
      <c r="D369" s="143" t="s">
        <v>0</v>
      </c>
      <c r="E369" s="168"/>
      <c r="F369" s="145"/>
      <c r="G369" s="146" t="s">
        <v>19</v>
      </c>
      <c r="H369" s="142" t="s">
        <v>20</v>
      </c>
      <c r="I369" s="142" t="s">
        <v>21</v>
      </c>
      <c r="J369" s="142" t="s">
        <v>1</v>
      </c>
    </row>
    <row r="370" spans="1:10" x14ac:dyDescent="0.2">
      <c r="A370" s="136" t="s">
        <v>196</v>
      </c>
      <c r="B370" s="138" t="s">
        <v>813</v>
      </c>
      <c r="C370" s="136" t="s">
        <v>26</v>
      </c>
      <c r="D370" s="147" t="s">
        <v>357</v>
      </c>
      <c r="E370" s="148"/>
      <c r="F370" s="149"/>
      <c r="G370" s="150" t="s">
        <v>814</v>
      </c>
      <c r="H370" s="151">
        <v>1</v>
      </c>
      <c r="I370" s="139">
        <v>88.93</v>
      </c>
      <c r="J370" s="139">
        <v>88.93</v>
      </c>
    </row>
    <row r="371" spans="1:10" x14ac:dyDescent="0.2">
      <c r="A371" s="152" t="s">
        <v>195</v>
      </c>
      <c r="B371" s="153" t="s">
        <v>711</v>
      </c>
      <c r="C371" s="152" t="s">
        <v>23</v>
      </c>
      <c r="D371" s="154" t="s">
        <v>1076</v>
      </c>
      <c r="E371" s="155"/>
      <c r="F371" s="156"/>
      <c r="G371" s="157" t="s">
        <v>24</v>
      </c>
      <c r="H371" s="158">
        <v>1</v>
      </c>
      <c r="I371" s="159">
        <v>22.76</v>
      </c>
      <c r="J371" s="159">
        <v>22.76</v>
      </c>
    </row>
    <row r="372" spans="1:10" x14ac:dyDescent="0.2">
      <c r="A372" s="152" t="s">
        <v>195</v>
      </c>
      <c r="B372" s="153" t="s">
        <v>108</v>
      </c>
      <c r="C372" s="152" t="s">
        <v>23</v>
      </c>
      <c r="D372" s="154" t="s">
        <v>109</v>
      </c>
      <c r="E372" s="155"/>
      <c r="F372" s="156"/>
      <c r="G372" s="157" t="s">
        <v>24</v>
      </c>
      <c r="H372" s="158">
        <v>2</v>
      </c>
      <c r="I372" s="159">
        <v>22.19</v>
      </c>
      <c r="J372" s="159">
        <v>44.38</v>
      </c>
    </row>
    <row r="373" spans="1:10" x14ac:dyDescent="0.2">
      <c r="A373" s="152" t="s">
        <v>934</v>
      </c>
      <c r="B373" s="153" t="s">
        <v>676</v>
      </c>
      <c r="C373" s="152" t="s">
        <v>23</v>
      </c>
      <c r="D373" s="154" t="s">
        <v>677</v>
      </c>
      <c r="E373" s="155"/>
      <c r="F373" s="156"/>
      <c r="G373" s="157" t="s">
        <v>1077</v>
      </c>
      <c r="H373" s="158">
        <v>1.228</v>
      </c>
      <c r="I373" s="159">
        <v>17.75</v>
      </c>
      <c r="J373" s="159">
        <v>21.79</v>
      </c>
    </row>
    <row r="374" spans="1:10" x14ac:dyDescent="0.2">
      <c r="A374" s="160"/>
      <c r="B374" s="160"/>
      <c r="C374" s="160"/>
      <c r="D374" s="160"/>
      <c r="E374" s="160" t="s">
        <v>86</v>
      </c>
      <c r="F374" s="161">
        <v>20.316833500000001</v>
      </c>
      <c r="G374" s="160" t="s">
        <v>87</v>
      </c>
      <c r="H374" s="161">
        <v>22.9</v>
      </c>
      <c r="I374" s="160" t="s">
        <v>88</v>
      </c>
      <c r="J374" s="161">
        <v>43.22</v>
      </c>
    </row>
    <row r="375" spans="1:10" x14ac:dyDescent="0.2">
      <c r="A375" s="160"/>
      <c r="B375" s="160"/>
      <c r="C375" s="160"/>
      <c r="D375" s="160"/>
      <c r="E375" s="160" t="s">
        <v>89</v>
      </c>
      <c r="F375" s="161">
        <v>22.23</v>
      </c>
      <c r="G375" s="160"/>
      <c r="H375" s="162" t="s">
        <v>90</v>
      </c>
      <c r="I375" s="162"/>
      <c r="J375" s="161">
        <v>111.16</v>
      </c>
    </row>
    <row r="376" spans="1:10" ht="13.5" thickBot="1" x14ac:dyDescent="0.25">
      <c r="A376" s="163"/>
      <c r="B376" s="163"/>
      <c r="C376" s="163"/>
      <c r="D376" s="163"/>
      <c r="E376" s="164"/>
      <c r="F376" s="163"/>
      <c r="G376" s="163" t="s">
        <v>91</v>
      </c>
      <c r="H376" s="165">
        <v>120</v>
      </c>
      <c r="I376" s="163" t="s">
        <v>92</v>
      </c>
      <c r="J376" s="166">
        <v>13339.2</v>
      </c>
    </row>
    <row r="377" spans="1:10" ht="13.5" thickTop="1" x14ac:dyDescent="0.2">
      <c r="A377" s="167"/>
      <c r="B377" s="167"/>
      <c r="C377" s="167"/>
      <c r="D377" s="167"/>
      <c r="E377" s="167"/>
      <c r="F377" s="167"/>
      <c r="G377" s="167"/>
      <c r="H377" s="167"/>
      <c r="I377" s="167"/>
      <c r="J377" s="167"/>
    </row>
    <row r="378" spans="1:10" ht="14.25" x14ac:dyDescent="0.2">
      <c r="A378" s="141" t="s">
        <v>399</v>
      </c>
      <c r="B378" s="142" t="s">
        <v>17</v>
      </c>
      <c r="C378" s="141" t="s">
        <v>18</v>
      </c>
      <c r="D378" s="143" t="s">
        <v>0</v>
      </c>
      <c r="E378" s="168"/>
      <c r="F378" s="145"/>
      <c r="G378" s="146" t="s">
        <v>19</v>
      </c>
      <c r="H378" s="142" t="s">
        <v>20</v>
      </c>
      <c r="I378" s="142" t="s">
        <v>21</v>
      </c>
      <c r="J378" s="142" t="s">
        <v>1</v>
      </c>
    </row>
    <row r="379" spans="1:10" x14ac:dyDescent="0.2">
      <c r="A379" s="136" t="s">
        <v>196</v>
      </c>
      <c r="B379" s="138" t="s">
        <v>358</v>
      </c>
      <c r="C379" s="136" t="s">
        <v>23</v>
      </c>
      <c r="D379" s="147" t="s">
        <v>359</v>
      </c>
      <c r="E379" s="148"/>
      <c r="F379" s="149"/>
      <c r="G379" s="150" t="s">
        <v>29</v>
      </c>
      <c r="H379" s="151">
        <v>1</v>
      </c>
      <c r="I379" s="139">
        <v>172.53</v>
      </c>
      <c r="J379" s="139">
        <v>172.53</v>
      </c>
    </row>
    <row r="380" spans="1:10" x14ac:dyDescent="0.2">
      <c r="A380" s="152" t="s">
        <v>195</v>
      </c>
      <c r="B380" s="153" t="s">
        <v>146</v>
      </c>
      <c r="C380" s="152" t="s">
        <v>23</v>
      </c>
      <c r="D380" s="154" t="s">
        <v>147</v>
      </c>
      <c r="E380" s="155"/>
      <c r="F380" s="156"/>
      <c r="G380" s="157" t="s">
        <v>24</v>
      </c>
      <c r="H380" s="158">
        <v>0.48899999999999999</v>
      </c>
      <c r="I380" s="159">
        <v>22.73</v>
      </c>
      <c r="J380" s="159">
        <v>11.11</v>
      </c>
    </row>
    <row r="381" spans="1:10" x14ac:dyDescent="0.2">
      <c r="A381" s="152" t="s">
        <v>195</v>
      </c>
      <c r="B381" s="153" t="s">
        <v>106</v>
      </c>
      <c r="C381" s="152" t="s">
        <v>23</v>
      </c>
      <c r="D381" s="154" t="s">
        <v>107</v>
      </c>
      <c r="E381" s="155"/>
      <c r="F381" s="156"/>
      <c r="G381" s="157" t="s">
        <v>24</v>
      </c>
      <c r="H381" s="158">
        <v>2.6680000000000001</v>
      </c>
      <c r="I381" s="159">
        <v>27.31</v>
      </c>
      <c r="J381" s="159">
        <v>72.86</v>
      </c>
    </row>
    <row r="382" spans="1:10" x14ac:dyDescent="0.2">
      <c r="A382" s="152" t="s">
        <v>195</v>
      </c>
      <c r="B382" s="153" t="s">
        <v>660</v>
      </c>
      <c r="C382" s="152" t="s">
        <v>23</v>
      </c>
      <c r="D382" s="154" t="s">
        <v>661</v>
      </c>
      <c r="E382" s="155"/>
      <c r="F382" s="156"/>
      <c r="G382" s="157" t="s">
        <v>29</v>
      </c>
      <c r="H382" s="158">
        <v>0.53</v>
      </c>
      <c r="I382" s="159">
        <v>165.51</v>
      </c>
      <c r="J382" s="159">
        <v>87.72</v>
      </c>
    </row>
    <row r="383" spans="1:10" x14ac:dyDescent="0.2">
      <c r="A383" s="152" t="s">
        <v>934</v>
      </c>
      <c r="B383" s="153" t="s">
        <v>175</v>
      </c>
      <c r="C383" s="152" t="s">
        <v>23</v>
      </c>
      <c r="D383" s="154" t="s">
        <v>176</v>
      </c>
      <c r="E383" s="155"/>
      <c r="F383" s="156"/>
      <c r="G383" s="157" t="s">
        <v>39</v>
      </c>
      <c r="H383" s="158">
        <v>1.7000000000000001E-2</v>
      </c>
      <c r="I383" s="159">
        <v>10.5</v>
      </c>
      <c r="J383" s="159">
        <v>0.17</v>
      </c>
    </row>
    <row r="384" spans="1:10" x14ac:dyDescent="0.2">
      <c r="A384" s="152" t="s">
        <v>934</v>
      </c>
      <c r="B384" s="153" t="s">
        <v>177</v>
      </c>
      <c r="C384" s="152" t="s">
        <v>23</v>
      </c>
      <c r="D384" s="154" t="s">
        <v>178</v>
      </c>
      <c r="E384" s="155"/>
      <c r="F384" s="156"/>
      <c r="G384" s="157" t="s">
        <v>59</v>
      </c>
      <c r="H384" s="158">
        <v>2.7E-2</v>
      </c>
      <c r="I384" s="159">
        <v>25.08</v>
      </c>
      <c r="J384" s="159">
        <v>0.67</v>
      </c>
    </row>
    <row r="385" spans="1:10" x14ac:dyDescent="0.2">
      <c r="A385" s="160"/>
      <c r="B385" s="160"/>
      <c r="C385" s="160"/>
      <c r="D385" s="160"/>
      <c r="E385" s="160" t="s">
        <v>86</v>
      </c>
      <c r="F385" s="161">
        <v>31.979504536266628</v>
      </c>
      <c r="G385" s="160" t="s">
        <v>87</v>
      </c>
      <c r="H385" s="161">
        <v>36.049999999999997</v>
      </c>
      <c r="I385" s="160" t="s">
        <v>88</v>
      </c>
      <c r="J385" s="161">
        <v>68.03</v>
      </c>
    </row>
    <row r="386" spans="1:10" x14ac:dyDescent="0.2">
      <c r="A386" s="160"/>
      <c r="B386" s="160"/>
      <c r="C386" s="160"/>
      <c r="D386" s="160"/>
      <c r="E386" s="160" t="s">
        <v>89</v>
      </c>
      <c r="F386" s="161">
        <v>43.13</v>
      </c>
      <c r="G386" s="160"/>
      <c r="H386" s="162" t="s">
        <v>90</v>
      </c>
      <c r="I386" s="162"/>
      <c r="J386" s="161">
        <v>215.66</v>
      </c>
    </row>
    <row r="387" spans="1:10" ht="13.5" thickBot="1" x14ac:dyDescent="0.25">
      <c r="A387" s="163"/>
      <c r="B387" s="163"/>
      <c r="C387" s="163"/>
      <c r="D387" s="163"/>
      <c r="E387" s="164"/>
      <c r="F387" s="163"/>
      <c r="G387" s="163" t="s">
        <v>91</v>
      </c>
      <c r="H387" s="165">
        <v>115.2</v>
      </c>
      <c r="I387" s="163" t="s">
        <v>92</v>
      </c>
      <c r="J387" s="166">
        <v>24844.03</v>
      </c>
    </row>
    <row r="388" spans="1:10" ht="13.5" thickTop="1" x14ac:dyDescent="0.2">
      <c r="A388" s="167"/>
      <c r="B388" s="167"/>
      <c r="C388" s="167"/>
      <c r="D388" s="167"/>
      <c r="E388" s="167"/>
      <c r="F388" s="167"/>
      <c r="G388" s="167"/>
      <c r="H388" s="167"/>
      <c r="I388" s="167"/>
      <c r="J388" s="167"/>
    </row>
    <row r="389" spans="1:10" ht="14.25" x14ac:dyDescent="0.2">
      <c r="A389" s="141" t="s">
        <v>400</v>
      </c>
      <c r="B389" s="142" t="s">
        <v>17</v>
      </c>
      <c r="C389" s="141" t="s">
        <v>18</v>
      </c>
      <c r="D389" s="143" t="s">
        <v>0</v>
      </c>
      <c r="E389" s="168"/>
      <c r="F389" s="145"/>
      <c r="G389" s="146" t="s">
        <v>19</v>
      </c>
      <c r="H389" s="142" t="s">
        <v>20</v>
      </c>
      <c r="I389" s="142" t="s">
        <v>21</v>
      </c>
      <c r="J389" s="142" t="s">
        <v>1</v>
      </c>
    </row>
    <row r="390" spans="1:10" x14ac:dyDescent="0.2">
      <c r="A390" s="136" t="s">
        <v>196</v>
      </c>
      <c r="B390" s="138" t="s">
        <v>729</v>
      </c>
      <c r="C390" s="136" t="s">
        <v>23</v>
      </c>
      <c r="D390" s="147" t="s">
        <v>728</v>
      </c>
      <c r="E390" s="148"/>
      <c r="F390" s="149"/>
      <c r="G390" s="150" t="s">
        <v>59</v>
      </c>
      <c r="H390" s="151">
        <v>1</v>
      </c>
      <c r="I390" s="139">
        <v>12.64</v>
      </c>
      <c r="J390" s="139">
        <v>12.64</v>
      </c>
    </row>
    <row r="391" spans="1:10" x14ac:dyDescent="0.2">
      <c r="A391" s="152" t="s">
        <v>195</v>
      </c>
      <c r="B391" s="153" t="s">
        <v>167</v>
      </c>
      <c r="C391" s="152" t="s">
        <v>23</v>
      </c>
      <c r="D391" s="154" t="s">
        <v>168</v>
      </c>
      <c r="E391" s="155"/>
      <c r="F391" s="156"/>
      <c r="G391" s="157" t="s">
        <v>24</v>
      </c>
      <c r="H391" s="158">
        <v>1.29E-2</v>
      </c>
      <c r="I391" s="159">
        <v>22.9</v>
      </c>
      <c r="J391" s="159">
        <v>0.28999999999999998</v>
      </c>
    </row>
    <row r="392" spans="1:10" x14ac:dyDescent="0.2">
      <c r="A392" s="152" t="s">
        <v>195</v>
      </c>
      <c r="B392" s="153" t="s">
        <v>169</v>
      </c>
      <c r="C392" s="152" t="s">
        <v>23</v>
      </c>
      <c r="D392" s="154" t="s">
        <v>170</v>
      </c>
      <c r="E392" s="155"/>
      <c r="F392" s="156"/>
      <c r="G392" s="157" t="s">
        <v>24</v>
      </c>
      <c r="H392" s="158">
        <v>7.9000000000000001E-2</v>
      </c>
      <c r="I392" s="159">
        <v>27.53</v>
      </c>
      <c r="J392" s="159">
        <v>2.17</v>
      </c>
    </row>
    <row r="393" spans="1:10" x14ac:dyDescent="0.2">
      <c r="A393" s="152" t="s">
        <v>195</v>
      </c>
      <c r="B393" s="153" t="s">
        <v>709</v>
      </c>
      <c r="C393" s="152" t="s">
        <v>23</v>
      </c>
      <c r="D393" s="154" t="s">
        <v>743</v>
      </c>
      <c r="E393" s="155"/>
      <c r="F393" s="156"/>
      <c r="G393" s="157" t="s">
        <v>59</v>
      </c>
      <c r="H393" s="158">
        <v>1</v>
      </c>
      <c r="I393" s="159">
        <v>9.4499999999999993</v>
      </c>
      <c r="J393" s="159">
        <v>9.4499999999999993</v>
      </c>
    </row>
    <row r="394" spans="1:10" x14ac:dyDescent="0.2">
      <c r="A394" s="152" t="s">
        <v>934</v>
      </c>
      <c r="B394" s="153" t="s">
        <v>173</v>
      </c>
      <c r="C394" s="152" t="s">
        <v>23</v>
      </c>
      <c r="D394" s="154" t="s">
        <v>174</v>
      </c>
      <c r="E394" s="155"/>
      <c r="F394" s="156"/>
      <c r="G394" s="157" t="s">
        <v>28</v>
      </c>
      <c r="H394" s="158">
        <v>0.97</v>
      </c>
      <c r="I394" s="159">
        <v>0.22</v>
      </c>
      <c r="J394" s="159">
        <v>0.21</v>
      </c>
    </row>
    <row r="395" spans="1:10" x14ac:dyDescent="0.2">
      <c r="A395" s="152" t="s">
        <v>934</v>
      </c>
      <c r="B395" s="153" t="s">
        <v>171</v>
      </c>
      <c r="C395" s="152" t="s">
        <v>23</v>
      </c>
      <c r="D395" s="154" t="s">
        <v>172</v>
      </c>
      <c r="E395" s="155"/>
      <c r="F395" s="156"/>
      <c r="G395" s="157" t="s">
        <v>59</v>
      </c>
      <c r="H395" s="158">
        <v>2.5000000000000001E-2</v>
      </c>
      <c r="I395" s="159">
        <v>21.15</v>
      </c>
      <c r="J395" s="159">
        <v>0.52</v>
      </c>
    </row>
    <row r="396" spans="1:10" x14ac:dyDescent="0.2">
      <c r="A396" s="160"/>
      <c r="B396" s="160"/>
      <c r="C396" s="160"/>
      <c r="D396" s="160"/>
      <c r="E396" s="160" t="s">
        <v>86</v>
      </c>
      <c r="F396" s="161">
        <v>1.0999858976166972</v>
      </c>
      <c r="G396" s="160" t="s">
        <v>87</v>
      </c>
      <c r="H396" s="161">
        <v>1.24</v>
      </c>
      <c r="I396" s="160" t="s">
        <v>88</v>
      </c>
      <c r="J396" s="161">
        <v>2.34</v>
      </c>
    </row>
    <row r="397" spans="1:10" x14ac:dyDescent="0.2">
      <c r="A397" s="160"/>
      <c r="B397" s="160"/>
      <c r="C397" s="160"/>
      <c r="D397" s="160"/>
      <c r="E397" s="160" t="s">
        <v>89</v>
      </c>
      <c r="F397" s="161">
        <v>3.16</v>
      </c>
      <c r="G397" s="160"/>
      <c r="H397" s="162" t="s">
        <v>90</v>
      </c>
      <c r="I397" s="162"/>
      <c r="J397" s="161">
        <v>15.8</v>
      </c>
    </row>
    <row r="398" spans="1:10" ht="13.5" thickBot="1" x14ac:dyDescent="0.25">
      <c r="A398" s="163"/>
      <c r="B398" s="163"/>
      <c r="C398" s="163"/>
      <c r="D398" s="163"/>
      <c r="E398" s="164"/>
      <c r="F398" s="163"/>
      <c r="G398" s="163" t="s">
        <v>91</v>
      </c>
      <c r="H398" s="165">
        <v>2211.1999999999998</v>
      </c>
      <c r="I398" s="163" t="s">
        <v>92</v>
      </c>
      <c r="J398" s="166">
        <v>34936.959999999999</v>
      </c>
    </row>
    <row r="399" spans="1:10" ht="13.5" thickTop="1" x14ac:dyDescent="0.2">
      <c r="A399" s="167"/>
      <c r="B399" s="167"/>
      <c r="C399" s="167"/>
      <c r="D399" s="167"/>
      <c r="E399" s="167"/>
      <c r="F399" s="167"/>
      <c r="G399" s="167"/>
      <c r="H399" s="167"/>
      <c r="I399" s="167"/>
      <c r="J399" s="167"/>
    </row>
    <row r="400" spans="1:10" ht="14.25" x14ac:dyDescent="0.2">
      <c r="A400" s="141" t="s">
        <v>401</v>
      </c>
      <c r="B400" s="142" t="s">
        <v>17</v>
      </c>
      <c r="C400" s="141" t="s">
        <v>18</v>
      </c>
      <c r="D400" s="143" t="s">
        <v>0</v>
      </c>
      <c r="E400" s="168"/>
      <c r="F400" s="145"/>
      <c r="G400" s="146" t="s">
        <v>19</v>
      </c>
      <c r="H400" s="142" t="s">
        <v>20</v>
      </c>
      <c r="I400" s="142" t="s">
        <v>21</v>
      </c>
      <c r="J400" s="142" t="s">
        <v>1</v>
      </c>
    </row>
    <row r="401" spans="1:10" x14ac:dyDescent="0.2">
      <c r="A401" s="136" t="s">
        <v>196</v>
      </c>
      <c r="B401" s="138" t="s">
        <v>730</v>
      </c>
      <c r="C401" s="136" t="s">
        <v>23</v>
      </c>
      <c r="D401" s="147" t="s">
        <v>731</v>
      </c>
      <c r="E401" s="148"/>
      <c r="F401" s="149"/>
      <c r="G401" s="150" t="s">
        <v>59</v>
      </c>
      <c r="H401" s="151">
        <v>1</v>
      </c>
      <c r="I401" s="139">
        <v>8.4499999999999993</v>
      </c>
      <c r="J401" s="139">
        <v>8.4499999999999993</v>
      </c>
    </row>
    <row r="402" spans="1:10" x14ac:dyDescent="0.2">
      <c r="A402" s="152" t="s">
        <v>195</v>
      </c>
      <c r="B402" s="153" t="s">
        <v>167</v>
      </c>
      <c r="C402" s="152" t="s">
        <v>23</v>
      </c>
      <c r="D402" s="154" t="s">
        <v>168</v>
      </c>
      <c r="E402" s="155"/>
      <c r="F402" s="156"/>
      <c r="G402" s="157" t="s">
        <v>24</v>
      </c>
      <c r="H402" s="158">
        <v>3.2000000000000002E-3</v>
      </c>
      <c r="I402" s="159">
        <v>22.9</v>
      </c>
      <c r="J402" s="159">
        <v>7.0000000000000007E-2</v>
      </c>
    </row>
    <row r="403" spans="1:10" x14ac:dyDescent="0.2">
      <c r="A403" s="152" t="s">
        <v>195</v>
      </c>
      <c r="B403" s="153" t="s">
        <v>169</v>
      </c>
      <c r="C403" s="152" t="s">
        <v>23</v>
      </c>
      <c r="D403" s="154" t="s">
        <v>170</v>
      </c>
      <c r="E403" s="155"/>
      <c r="F403" s="156"/>
      <c r="G403" s="157" t="s">
        <v>24</v>
      </c>
      <c r="H403" s="158">
        <v>1.9400000000000001E-2</v>
      </c>
      <c r="I403" s="159">
        <v>27.53</v>
      </c>
      <c r="J403" s="159">
        <v>0.53</v>
      </c>
    </row>
    <row r="404" spans="1:10" x14ac:dyDescent="0.2">
      <c r="A404" s="152" t="s">
        <v>195</v>
      </c>
      <c r="B404" s="153" t="s">
        <v>682</v>
      </c>
      <c r="C404" s="152" t="s">
        <v>23</v>
      </c>
      <c r="D404" s="154" t="s">
        <v>745</v>
      </c>
      <c r="E404" s="155"/>
      <c r="F404" s="156"/>
      <c r="G404" s="157" t="s">
        <v>59</v>
      </c>
      <c r="H404" s="158">
        <v>1</v>
      </c>
      <c r="I404" s="159">
        <v>7.29</v>
      </c>
      <c r="J404" s="159">
        <v>7.29</v>
      </c>
    </row>
    <row r="405" spans="1:10" x14ac:dyDescent="0.2">
      <c r="A405" s="152" t="s">
        <v>934</v>
      </c>
      <c r="B405" s="153" t="s">
        <v>173</v>
      </c>
      <c r="C405" s="152" t="s">
        <v>23</v>
      </c>
      <c r="D405" s="154" t="s">
        <v>174</v>
      </c>
      <c r="E405" s="155"/>
      <c r="F405" s="156"/>
      <c r="G405" s="157" t="s">
        <v>28</v>
      </c>
      <c r="H405" s="158">
        <v>0.21199999999999999</v>
      </c>
      <c r="I405" s="159">
        <v>0.22</v>
      </c>
      <c r="J405" s="159">
        <v>0.04</v>
      </c>
    </row>
    <row r="406" spans="1:10" x14ac:dyDescent="0.2">
      <c r="A406" s="152" t="s">
        <v>934</v>
      </c>
      <c r="B406" s="153" t="s">
        <v>171</v>
      </c>
      <c r="C406" s="152" t="s">
        <v>23</v>
      </c>
      <c r="D406" s="154" t="s">
        <v>172</v>
      </c>
      <c r="E406" s="155"/>
      <c r="F406" s="156"/>
      <c r="G406" s="157" t="s">
        <v>59</v>
      </c>
      <c r="H406" s="158">
        <v>2.5000000000000001E-2</v>
      </c>
      <c r="I406" s="159">
        <v>21.15</v>
      </c>
      <c r="J406" s="159">
        <v>0.52</v>
      </c>
    </row>
    <row r="407" spans="1:10" x14ac:dyDescent="0.2">
      <c r="A407" s="160"/>
      <c r="B407" s="160"/>
      <c r="C407" s="160"/>
      <c r="D407" s="160"/>
      <c r="E407" s="160" t="s">
        <v>86</v>
      </c>
      <c r="F407" s="161">
        <v>0.21153574954167254</v>
      </c>
      <c r="G407" s="160" t="s">
        <v>87</v>
      </c>
      <c r="H407" s="161">
        <v>0.24</v>
      </c>
      <c r="I407" s="160" t="s">
        <v>88</v>
      </c>
      <c r="J407" s="161">
        <v>0.45</v>
      </c>
    </row>
    <row r="408" spans="1:10" x14ac:dyDescent="0.2">
      <c r="A408" s="160"/>
      <c r="B408" s="160"/>
      <c r="C408" s="160"/>
      <c r="D408" s="160"/>
      <c r="E408" s="160" t="s">
        <v>89</v>
      </c>
      <c r="F408" s="161">
        <v>2.11</v>
      </c>
      <c r="G408" s="160"/>
      <c r="H408" s="162" t="s">
        <v>90</v>
      </c>
      <c r="I408" s="162"/>
      <c r="J408" s="161">
        <v>10.56</v>
      </c>
    </row>
    <row r="409" spans="1:10" ht="13.5" thickBot="1" x14ac:dyDescent="0.25">
      <c r="A409" s="163"/>
      <c r="B409" s="163"/>
      <c r="C409" s="163"/>
      <c r="D409" s="163"/>
      <c r="E409" s="164"/>
      <c r="F409" s="163"/>
      <c r="G409" s="163" t="s">
        <v>91</v>
      </c>
      <c r="H409" s="165">
        <v>944</v>
      </c>
      <c r="I409" s="163" t="s">
        <v>92</v>
      </c>
      <c r="J409" s="166">
        <v>9968.64</v>
      </c>
    </row>
    <row r="410" spans="1:10" ht="13.5" thickTop="1" x14ac:dyDescent="0.2">
      <c r="A410" s="167"/>
      <c r="B410" s="167"/>
      <c r="C410" s="167"/>
      <c r="D410" s="167"/>
      <c r="E410" s="167"/>
      <c r="F410" s="167"/>
      <c r="G410" s="167"/>
      <c r="H410" s="167"/>
      <c r="I410" s="167"/>
      <c r="J410" s="167"/>
    </row>
    <row r="411" spans="1:10" ht="14.25" x14ac:dyDescent="0.2">
      <c r="A411" s="141" t="s">
        <v>402</v>
      </c>
      <c r="B411" s="142" t="s">
        <v>17</v>
      </c>
      <c r="C411" s="141" t="s">
        <v>18</v>
      </c>
      <c r="D411" s="143" t="s">
        <v>0</v>
      </c>
      <c r="E411" s="168"/>
      <c r="F411" s="145"/>
      <c r="G411" s="146" t="s">
        <v>19</v>
      </c>
      <c r="H411" s="142" t="s">
        <v>20</v>
      </c>
      <c r="I411" s="142" t="s">
        <v>21</v>
      </c>
      <c r="J411" s="142" t="s">
        <v>1</v>
      </c>
    </row>
    <row r="412" spans="1:10" x14ac:dyDescent="0.2">
      <c r="A412" s="136" t="s">
        <v>196</v>
      </c>
      <c r="B412" s="138" t="s">
        <v>360</v>
      </c>
      <c r="C412" s="136" t="s">
        <v>23</v>
      </c>
      <c r="D412" s="147" t="s">
        <v>815</v>
      </c>
      <c r="E412" s="148"/>
      <c r="F412" s="149"/>
      <c r="G412" s="150" t="s">
        <v>59</v>
      </c>
      <c r="H412" s="151">
        <v>1</v>
      </c>
      <c r="I412" s="139">
        <v>14.36</v>
      </c>
      <c r="J412" s="139">
        <v>14.36</v>
      </c>
    </row>
    <row r="413" spans="1:10" x14ac:dyDescent="0.2">
      <c r="A413" s="152" t="s">
        <v>195</v>
      </c>
      <c r="B413" s="153" t="s">
        <v>169</v>
      </c>
      <c r="C413" s="152" t="s">
        <v>23</v>
      </c>
      <c r="D413" s="154" t="s">
        <v>170</v>
      </c>
      <c r="E413" s="155"/>
      <c r="F413" s="156"/>
      <c r="G413" s="157" t="s">
        <v>24</v>
      </c>
      <c r="H413" s="158">
        <v>0.15785469999999999</v>
      </c>
      <c r="I413" s="159">
        <v>27.53</v>
      </c>
      <c r="J413" s="159">
        <v>4.34</v>
      </c>
    </row>
    <row r="414" spans="1:10" x14ac:dyDescent="0.2">
      <c r="A414" s="152" t="s">
        <v>195</v>
      </c>
      <c r="B414" s="153" t="s">
        <v>679</v>
      </c>
      <c r="C414" s="152" t="s">
        <v>23</v>
      </c>
      <c r="D414" s="154" t="s">
        <v>746</v>
      </c>
      <c r="E414" s="155"/>
      <c r="F414" s="156"/>
      <c r="G414" s="157" t="s">
        <v>59</v>
      </c>
      <c r="H414" s="158">
        <v>1</v>
      </c>
      <c r="I414" s="159">
        <v>9.34</v>
      </c>
      <c r="J414" s="159">
        <v>9.34</v>
      </c>
    </row>
    <row r="415" spans="1:10" x14ac:dyDescent="0.2">
      <c r="A415" s="152" t="s">
        <v>934</v>
      </c>
      <c r="B415" s="153" t="s">
        <v>173</v>
      </c>
      <c r="C415" s="152" t="s">
        <v>23</v>
      </c>
      <c r="D415" s="154" t="s">
        <v>174</v>
      </c>
      <c r="E415" s="155"/>
      <c r="F415" s="156"/>
      <c r="G415" s="157" t="s">
        <v>28</v>
      </c>
      <c r="H415" s="158">
        <v>0.74299999999999999</v>
      </c>
      <c r="I415" s="159">
        <v>0.22</v>
      </c>
      <c r="J415" s="159">
        <v>0.16</v>
      </c>
    </row>
    <row r="416" spans="1:10" x14ac:dyDescent="0.2">
      <c r="A416" s="152" t="s">
        <v>934</v>
      </c>
      <c r="B416" s="153" t="s">
        <v>171</v>
      </c>
      <c r="C416" s="152" t="s">
        <v>23</v>
      </c>
      <c r="D416" s="154" t="s">
        <v>172</v>
      </c>
      <c r="E416" s="155"/>
      <c r="F416" s="156"/>
      <c r="G416" s="157" t="s">
        <v>59</v>
      </c>
      <c r="H416" s="158">
        <v>2.5000000000000001E-2</v>
      </c>
      <c r="I416" s="159">
        <v>21.15</v>
      </c>
      <c r="J416" s="159">
        <v>0.52</v>
      </c>
    </row>
    <row r="417" spans="1:10" x14ac:dyDescent="0.2">
      <c r="A417" s="160"/>
      <c r="B417" s="160"/>
      <c r="C417" s="160"/>
      <c r="D417" s="160"/>
      <c r="E417" s="160" t="s">
        <v>86</v>
      </c>
      <c r="F417" s="161">
        <v>1.5700653410426362</v>
      </c>
      <c r="G417" s="160" t="s">
        <v>87</v>
      </c>
      <c r="H417" s="161">
        <v>1.77</v>
      </c>
      <c r="I417" s="160" t="s">
        <v>88</v>
      </c>
      <c r="J417" s="161">
        <v>3.34</v>
      </c>
    </row>
    <row r="418" spans="1:10" x14ac:dyDescent="0.2">
      <c r="A418" s="160"/>
      <c r="B418" s="160"/>
      <c r="C418" s="160"/>
      <c r="D418" s="160"/>
      <c r="E418" s="160" t="s">
        <v>89</v>
      </c>
      <c r="F418" s="161">
        <v>3.59</v>
      </c>
      <c r="G418" s="160"/>
      <c r="H418" s="162" t="s">
        <v>90</v>
      </c>
      <c r="I418" s="162"/>
      <c r="J418" s="161">
        <v>17.95</v>
      </c>
    </row>
    <row r="419" spans="1:10" ht="13.5" thickBot="1" x14ac:dyDescent="0.25">
      <c r="A419" s="163"/>
      <c r="B419" s="163"/>
      <c r="C419" s="163"/>
      <c r="D419" s="163"/>
      <c r="E419" s="164"/>
      <c r="F419" s="163"/>
      <c r="G419" s="163" t="s">
        <v>91</v>
      </c>
      <c r="H419" s="165">
        <v>3808</v>
      </c>
      <c r="I419" s="163" t="s">
        <v>92</v>
      </c>
      <c r="J419" s="166">
        <v>68353.600000000006</v>
      </c>
    </row>
    <row r="420" spans="1:10" ht="13.5" thickTop="1" x14ac:dyDescent="0.2">
      <c r="A420" s="167"/>
      <c r="B420" s="167"/>
      <c r="C420" s="167"/>
      <c r="D420" s="167"/>
      <c r="E420" s="167"/>
      <c r="F420" s="167"/>
      <c r="G420" s="167"/>
      <c r="H420" s="167"/>
      <c r="I420" s="167"/>
      <c r="J420" s="167"/>
    </row>
    <row r="421" spans="1:10" ht="14.25" x14ac:dyDescent="0.2">
      <c r="A421" s="141" t="s">
        <v>403</v>
      </c>
      <c r="B421" s="142" t="s">
        <v>17</v>
      </c>
      <c r="C421" s="141" t="s">
        <v>18</v>
      </c>
      <c r="D421" s="143" t="s">
        <v>0</v>
      </c>
      <c r="E421" s="168"/>
      <c r="F421" s="145"/>
      <c r="G421" s="146" t="s">
        <v>19</v>
      </c>
      <c r="H421" s="142" t="s">
        <v>20</v>
      </c>
      <c r="I421" s="142" t="s">
        <v>21</v>
      </c>
      <c r="J421" s="142" t="s">
        <v>1</v>
      </c>
    </row>
    <row r="422" spans="1:10" x14ac:dyDescent="0.2">
      <c r="A422" s="136" t="s">
        <v>196</v>
      </c>
      <c r="B422" s="138" t="s">
        <v>361</v>
      </c>
      <c r="C422" s="136" t="s">
        <v>23</v>
      </c>
      <c r="D422" s="147" t="s">
        <v>816</v>
      </c>
      <c r="E422" s="148"/>
      <c r="F422" s="149"/>
      <c r="G422" s="150" t="s">
        <v>59</v>
      </c>
      <c r="H422" s="151">
        <v>1</v>
      </c>
      <c r="I422" s="139">
        <v>11.8</v>
      </c>
      <c r="J422" s="139">
        <v>11.8</v>
      </c>
    </row>
    <row r="423" spans="1:10" x14ac:dyDescent="0.2">
      <c r="A423" s="152" t="s">
        <v>195</v>
      </c>
      <c r="B423" s="153" t="s">
        <v>169</v>
      </c>
      <c r="C423" s="152" t="s">
        <v>23</v>
      </c>
      <c r="D423" s="154" t="s">
        <v>170</v>
      </c>
      <c r="E423" s="155"/>
      <c r="F423" s="156"/>
      <c r="G423" s="157" t="s">
        <v>24</v>
      </c>
      <c r="H423" s="158">
        <v>9.2969499999999997E-2</v>
      </c>
      <c r="I423" s="159">
        <v>27.53</v>
      </c>
      <c r="J423" s="159">
        <v>2.5499999999999998</v>
      </c>
    </row>
    <row r="424" spans="1:10" x14ac:dyDescent="0.2">
      <c r="A424" s="152" t="s">
        <v>195</v>
      </c>
      <c r="B424" s="153" t="s">
        <v>680</v>
      </c>
      <c r="C424" s="152" t="s">
        <v>23</v>
      </c>
      <c r="D424" s="154" t="s">
        <v>747</v>
      </c>
      <c r="E424" s="155"/>
      <c r="F424" s="156"/>
      <c r="G424" s="157" t="s">
        <v>59</v>
      </c>
      <c r="H424" s="158">
        <v>1</v>
      </c>
      <c r="I424" s="159">
        <v>8.6199999999999992</v>
      </c>
      <c r="J424" s="159">
        <v>8.6199999999999992</v>
      </c>
    </row>
    <row r="425" spans="1:10" x14ac:dyDescent="0.2">
      <c r="A425" s="152" t="s">
        <v>934</v>
      </c>
      <c r="B425" s="153" t="s">
        <v>173</v>
      </c>
      <c r="C425" s="152" t="s">
        <v>23</v>
      </c>
      <c r="D425" s="154" t="s">
        <v>174</v>
      </c>
      <c r="E425" s="155"/>
      <c r="F425" s="156"/>
      <c r="G425" s="157" t="s">
        <v>28</v>
      </c>
      <c r="H425" s="158">
        <v>0.54300000000000004</v>
      </c>
      <c r="I425" s="159">
        <v>0.22</v>
      </c>
      <c r="J425" s="159">
        <v>0.11</v>
      </c>
    </row>
    <row r="426" spans="1:10" x14ac:dyDescent="0.2">
      <c r="A426" s="152" t="s">
        <v>934</v>
      </c>
      <c r="B426" s="153" t="s">
        <v>171</v>
      </c>
      <c r="C426" s="152" t="s">
        <v>23</v>
      </c>
      <c r="D426" s="154" t="s">
        <v>172</v>
      </c>
      <c r="E426" s="155"/>
      <c r="F426" s="156"/>
      <c r="G426" s="157" t="s">
        <v>59</v>
      </c>
      <c r="H426" s="158">
        <v>2.5000000000000001E-2</v>
      </c>
      <c r="I426" s="159">
        <v>21.15</v>
      </c>
      <c r="J426" s="159">
        <v>0.52</v>
      </c>
    </row>
    <row r="427" spans="1:10" x14ac:dyDescent="0.2">
      <c r="A427" s="160"/>
      <c r="B427" s="160"/>
      <c r="C427" s="160"/>
      <c r="D427" s="160"/>
      <c r="E427" s="160" t="s">
        <v>86</v>
      </c>
      <c r="F427" s="161">
        <v>0.91665491468058102</v>
      </c>
      <c r="G427" s="160" t="s">
        <v>87</v>
      </c>
      <c r="H427" s="161">
        <v>1.03</v>
      </c>
      <c r="I427" s="160" t="s">
        <v>88</v>
      </c>
      <c r="J427" s="161">
        <v>1.95</v>
      </c>
    </row>
    <row r="428" spans="1:10" x14ac:dyDescent="0.2">
      <c r="A428" s="160"/>
      <c r="B428" s="160"/>
      <c r="C428" s="160"/>
      <c r="D428" s="160"/>
      <c r="E428" s="160" t="s">
        <v>89</v>
      </c>
      <c r="F428" s="161">
        <v>2.95</v>
      </c>
      <c r="G428" s="160"/>
      <c r="H428" s="162" t="s">
        <v>90</v>
      </c>
      <c r="I428" s="162"/>
      <c r="J428" s="161">
        <v>14.75</v>
      </c>
    </row>
    <row r="429" spans="1:10" ht="13.5" thickBot="1" x14ac:dyDescent="0.25">
      <c r="A429" s="163"/>
      <c r="B429" s="163"/>
      <c r="C429" s="163"/>
      <c r="D429" s="163"/>
      <c r="E429" s="164"/>
      <c r="F429" s="163"/>
      <c r="G429" s="163" t="s">
        <v>91</v>
      </c>
      <c r="H429" s="165">
        <v>680</v>
      </c>
      <c r="I429" s="163" t="s">
        <v>92</v>
      </c>
      <c r="J429" s="166">
        <v>10030</v>
      </c>
    </row>
    <row r="430" spans="1:10" ht="13.5" thickTop="1" x14ac:dyDescent="0.2">
      <c r="A430" s="167"/>
      <c r="B430" s="167"/>
      <c r="C430" s="167"/>
      <c r="D430" s="167"/>
      <c r="E430" s="167"/>
      <c r="F430" s="167"/>
      <c r="G430" s="167"/>
      <c r="H430" s="167"/>
      <c r="I430" s="167"/>
      <c r="J430" s="167"/>
    </row>
    <row r="431" spans="1:10" ht="14.25" x14ac:dyDescent="0.2">
      <c r="A431" s="141" t="s">
        <v>404</v>
      </c>
      <c r="B431" s="142" t="s">
        <v>17</v>
      </c>
      <c r="C431" s="141" t="s">
        <v>18</v>
      </c>
      <c r="D431" s="143" t="s">
        <v>0</v>
      </c>
      <c r="E431" s="168"/>
      <c r="F431" s="145"/>
      <c r="G431" s="146" t="s">
        <v>19</v>
      </c>
      <c r="H431" s="142" t="s">
        <v>20</v>
      </c>
      <c r="I431" s="142" t="s">
        <v>21</v>
      </c>
      <c r="J431" s="142" t="s">
        <v>1</v>
      </c>
    </row>
    <row r="432" spans="1:10" x14ac:dyDescent="0.2">
      <c r="A432" s="136" t="s">
        <v>196</v>
      </c>
      <c r="B432" s="138" t="s">
        <v>362</v>
      </c>
      <c r="C432" s="136" t="s">
        <v>23</v>
      </c>
      <c r="D432" s="147" t="s">
        <v>817</v>
      </c>
      <c r="E432" s="148"/>
      <c r="F432" s="149"/>
      <c r="G432" s="150" t="s">
        <v>59</v>
      </c>
      <c r="H432" s="151">
        <v>1</v>
      </c>
      <c r="I432" s="139">
        <v>9.19</v>
      </c>
      <c r="J432" s="139">
        <v>9.19</v>
      </c>
    </row>
    <row r="433" spans="1:10" x14ac:dyDescent="0.2">
      <c r="A433" s="152" t="s">
        <v>195</v>
      </c>
      <c r="B433" s="153" t="s">
        <v>169</v>
      </c>
      <c r="C433" s="152" t="s">
        <v>23</v>
      </c>
      <c r="D433" s="154" t="s">
        <v>170</v>
      </c>
      <c r="E433" s="155"/>
      <c r="F433" s="156"/>
      <c r="G433" s="157" t="s">
        <v>24</v>
      </c>
      <c r="H433" s="158">
        <v>4.4509199999999999E-2</v>
      </c>
      <c r="I433" s="159">
        <v>27.53</v>
      </c>
      <c r="J433" s="159">
        <v>1.22</v>
      </c>
    </row>
    <row r="434" spans="1:10" x14ac:dyDescent="0.2">
      <c r="A434" s="152" t="s">
        <v>195</v>
      </c>
      <c r="B434" s="153" t="s">
        <v>681</v>
      </c>
      <c r="C434" s="152" t="s">
        <v>23</v>
      </c>
      <c r="D434" s="154" t="s">
        <v>744</v>
      </c>
      <c r="E434" s="155"/>
      <c r="F434" s="156"/>
      <c r="G434" s="157" t="s">
        <v>59</v>
      </c>
      <c r="H434" s="158">
        <v>1</v>
      </c>
      <c r="I434" s="159">
        <v>7.37</v>
      </c>
      <c r="J434" s="159">
        <v>7.37</v>
      </c>
    </row>
    <row r="435" spans="1:10" x14ac:dyDescent="0.2">
      <c r="A435" s="152" t="s">
        <v>934</v>
      </c>
      <c r="B435" s="153" t="s">
        <v>173</v>
      </c>
      <c r="C435" s="152" t="s">
        <v>23</v>
      </c>
      <c r="D435" s="154" t="s">
        <v>174</v>
      </c>
      <c r="E435" s="155"/>
      <c r="F435" s="156"/>
      <c r="G435" s="157" t="s">
        <v>28</v>
      </c>
      <c r="H435" s="158">
        <v>0.36699999999999999</v>
      </c>
      <c r="I435" s="159">
        <v>0.22</v>
      </c>
      <c r="J435" s="159">
        <v>0.08</v>
      </c>
    </row>
    <row r="436" spans="1:10" x14ac:dyDescent="0.2">
      <c r="A436" s="152" t="s">
        <v>934</v>
      </c>
      <c r="B436" s="153" t="s">
        <v>171</v>
      </c>
      <c r="C436" s="152" t="s">
        <v>23</v>
      </c>
      <c r="D436" s="154" t="s">
        <v>172</v>
      </c>
      <c r="E436" s="155"/>
      <c r="F436" s="156"/>
      <c r="G436" s="157" t="s">
        <v>59</v>
      </c>
      <c r="H436" s="158">
        <v>2.5000000000000001E-2</v>
      </c>
      <c r="I436" s="159">
        <v>21.15</v>
      </c>
      <c r="J436" s="159">
        <v>0.52</v>
      </c>
    </row>
    <row r="437" spans="1:10" x14ac:dyDescent="0.2">
      <c r="A437" s="160"/>
      <c r="B437" s="160"/>
      <c r="C437" s="160"/>
      <c r="D437" s="160"/>
      <c r="E437" s="160" t="s">
        <v>86</v>
      </c>
      <c r="F437" s="161">
        <v>0.44657547125464203</v>
      </c>
      <c r="G437" s="160" t="s">
        <v>87</v>
      </c>
      <c r="H437" s="161">
        <v>0.5</v>
      </c>
      <c r="I437" s="160" t="s">
        <v>88</v>
      </c>
      <c r="J437" s="161">
        <v>0.95</v>
      </c>
    </row>
    <row r="438" spans="1:10" x14ac:dyDescent="0.2">
      <c r="A438" s="160"/>
      <c r="B438" s="160"/>
      <c r="C438" s="160"/>
      <c r="D438" s="160"/>
      <c r="E438" s="160" t="s">
        <v>89</v>
      </c>
      <c r="F438" s="161">
        <v>2.29</v>
      </c>
      <c r="G438" s="160"/>
      <c r="H438" s="162" t="s">
        <v>90</v>
      </c>
      <c r="I438" s="162"/>
      <c r="J438" s="161">
        <v>11.48</v>
      </c>
    </row>
    <row r="439" spans="1:10" ht="13.5" thickBot="1" x14ac:dyDescent="0.25">
      <c r="A439" s="163"/>
      <c r="B439" s="163"/>
      <c r="C439" s="163"/>
      <c r="D439" s="163"/>
      <c r="E439" s="164"/>
      <c r="F439" s="163"/>
      <c r="G439" s="163" t="s">
        <v>91</v>
      </c>
      <c r="H439" s="165">
        <v>9224</v>
      </c>
      <c r="I439" s="163" t="s">
        <v>92</v>
      </c>
      <c r="J439" s="166">
        <v>105891.52</v>
      </c>
    </row>
    <row r="440" spans="1:10" ht="13.5" thickTop="1" x14ac:dyDescent="0.2">
      <c r="A440" s="167"/>
      <c r="B440" s="167"/>
      <c r="C440" s="167"/>
      <c r="D440" s="167"/>
      <c r="E440" s="167"/>
      <c r="F440" s="167"/>
      <c r="G440" s="167"/>
      <c r="H440" s="167"/>
      <c r="I440" s="167"/>
      <c r="J440" s="167"/>
    </row>
    <row r="441" spans="1:10" ht="14.25" x14ac:dyDescent="0.2">
      <c r="A441" s="141" t="s">
        <v>405</v>
      </c>
      <c r="B441" s="142" t="s">
        <v>17</v>
      </c>
      <c r="C441" s="141" t="s">
        <v>18</v>
      </c>
      <c r="D441" s="143" t="s">
        <v>0</v>
      </c>
      <c r="E441" s="168"/>
      <c r="F441" s="145"/>
      <c r="G441" s="146" t="s">
        <v>19</v>
      </c>
      <c r="H441" s="142" t="s">
        <v>20</v>
      </c>
      <c r="I441" s="142" t="s">
        <v>21</v>
      </c>
      <c r="J441" s="142" t="s">
        <v>1</v>
      </c>
    </row>
    <row r="442" spans="1:10" x14ac:dyDescent="0.2">
      <c r="A442" s="136" t="s">
        <v>196</v>
      </c>
      <c r="B442" s="138" t="s">
        <v>363</v>
      </c>
      <c r="C442" s="136" t="s">
        <v>23</v>
      </c>
      <c r="D442" s="147" t="s">
        <v>818</v>
      </c>
      <c r="E442" s="148"/>
      <c r="F442" s="149"/>
      <c r="G442" s="150" t="s">
        <v>59</v>
      </c>
      <c r="H442" s="151">
        <v>1</v>
      </c>
      <c r="I442" s="139">
        <v>8.77</v>
      </c>
      <c r="J442" s="139">
        <v>8.77</v>
      </c>
    </row>
    <row r="443" spans="1:10" x14ac:dyDescent="0.2">
      <c r="A443" s="152" t="s">
        <v>195</v>
      </c>
      <c r="B443" s="153" t="s">
        <v>169</v>
      </c>
      <c r="C443" s="152" t="s">
        <v>23</v>
      </c>
      <c r="D443" s="154" t="s">
        <v>170</v>
      </c>
      <c r="E443" s="155"/>
      <c r="F443" s="156"/>
      <c r="G443" s="157" t="s">
        <v>24</v>
      </c>
      <c r="H443" s="158">
        <v>3.3642400000000003E-2</v>
      </c>
      <c r="I443" s="159">
        <v>27.53</v>
      </c>
      <c r="J443" s="159">
        <v>0.92</v>
      </c>
    </row>
    <row r="444" spans="1:10" x14ac:dyDescent="0.2">
      <c r="A444" s="152" t="s">
        <v>195</v>
      </c>
      <c r="B444" s="153" t="s">
        <v>682</v>
      </c>
      <c r="C444" s="152" t="s">
        <v>23</v>
      </c>
      <c r="D444" s="154" t="s">
        <v>745</v>
      </c>
      <c r="E444" s="155"/>
      <c r="F444" s="156"/>
      <c r="G444" s="157" t="s">
        <v>59</v>
      </c>
      <c r="H444" s="158">
        <v>1</v>
      </c>
      <c r="I444" s="159">
        <v>7.29</v>
      </c>
      <c r="J444" s="159">
        <v>7.29</v>
      </c>
    </row>
    <row r="445" spans="1:10" x14ac:dyDescent="0.2">
      <c r="A445" s="152" t="s">
        <v>934</v>
      </c>
      <c r="B445" s="153" t="s">
        <v>173</v>
      </c>
      <c r="C445" s="152" t="s">
        <v>23</v>
      </c>
      <c r="D445" s="154" t="s">
        <v>174</v>
      </c>
      <c r="E445" s="155"/>
      <c r="F445" s="156"/>
      <c r="G445" s="157" t="s">
        <v>28</v>
      </c>
      <c r="H445" s="158">
        <v>0.21199999999999999</v>
      </c>
      <c r="I445" s="159">
        <v>0.22</v>
      </c>
      <c r="J445" s="159">
        <v>0.04</v>
      </c>
    </row>
    <row r="446" spans="1:10" x14ac:dyDescent="0.2">
      <c r="A446" s="152" t="s">
        <v>934</v>
      </c>
      <c r="B446" s="153" t="s">
        <v>171</v>
      </c>
      <c r="C446" s="152" t="s">
        <v>23</v>
      </c>
      <c r="D446" s="154" t="s">
        <v>172</v>
      </c>
      <c r="E446" s="155"/>
      <c r="F446" s="156"/>
      <c r="G446" s="157" t="s">
        <v>59</v>
      </c>
      <c r="H446" s="158">
        <v>2.5000000000000001E-2</v>
      </c>
      <c r="I446" s="159">
        <v>21.15</v>
      </c>
      <c r="J446" s="159">
        <v>0.52</v>
      </c>
    </row>
    <row r="447" spans="1:10" x14ac:dyDescent="0.2">
      <c r="A447" s="160"/>
      <c r="B447" s="160"/>
      <c r="C447" s="160"/>
      <c r="D447" s="160"/>
      <c r="E447" s="160" t="s">
        <v>86</v>
      </c>
      <c r="F447" s="161">
        <v>0.31965402152963851</v>
      </c>
      <c r="G447" s="160" t="s">
        <v>87</v>
      </c>
      <c r="H447" s="161">
        <v>0.36</v>
      </c>
      <c r="I447" s="160" t="s">
        <v>88</v>
      </c>
      <c r="J447" s="161">
        <v>0.68</v>
      </c>
    </row>
    <row r="448" spans="1:10" x14ac:dyDescent="0.2">
      <c r="A448" s="160"/>
      <c r="B448" s="160"/>
      <c r="C448" s="160"/>
      <c r="D448" s="160"/>
      <c r="E448" s="160" t="s">
        <v>89</v>
      </c>
      <c r="F448" s="161">
        <v>2.19</v>
      </c>
      <c r="G448" s="160"/>
      <c r="H448" s="162" t="s">
        <v>90</v>
      </c>
      <c r="I448" s="162"/>
      <c r="J448" s="161">
        <v>10.96</v>
      </c>
    </row>
    <row r="449" spans="1:10" ht="13.5" thickBot="1" x14ac:dyDescent="0.25">
      <c r="A449" s="163"/>
      <c r="B449" s="163"/>
      <c r="C449" s="163"/>
      <c r="D449" s="163"/>
      <c r="E449" s="164"/>
      <c r="F449" s="163"/>
      <c r="G449" s="163" t="s">
        <v>91</v>
      </c>
      <c r="H449" s="165">
        <v>2336</v>
      </c>
      <c r="I449" s="163" t="s">
        <v>92</v>
      </c>
      <c r="J449" s="166">
        <v>25602.560000000001</v>
      </c>
    </row>
    <row r="450" spans="1:10" ht="13.5" thickTop="1" x14ac:dyDescent="0.2">
      <c r="A450" s="167"/>
      <c r="B450" s="167"/>
      <c r="C450" s="167"/>
      <c r="D450" s="167"/>
      <c r="E450" s="167"/>
      <c r="F450" s="167"/>
      <c r="G450" s="167"/>
      <c r="H450" s="167"/>
      <c r="I450" s="167"/>
      <c r="J450" s="167"/>
    </row>
    <row r="451" spans="1:10" ht="14.25" x14ac:dyDescent="0.2">
      <c r="A451" s="141" t="s">
        <v>406</v>
      </c>
      <c r="B451" s="142" t="s">
        <v>17</v>
      </c>
      <c r="C451" s="141" t="s">
        <v>18</v>
      </c>
      <c r="D451" s="143" t="s">
        <v>0</v>
      </c>
      <c r="E451" s="168"/>
      <c r="F451" s="145"/>
      <c r="G451" s="146" t="s">
        <v>19</v>
      </c>
      <c r="H451" s="142" t="s">
        <v>20</v>
      </c>
      <c r="I451" s="142" t="s">
        <v>21</v>
      </c>
      <c r="J451" s="142" t="s">
        <v>1</v>
      </c>
    </row>
    <row r="452" spans="1:10" x14ac:dyDescent="0.2">
      <c r="A452" s="136" t="s">
        <v>196</v>
      </c>
      <c r="B452" s="138" t="s">
        <v>364</v>
      </c>
      <c r="C452" s="136" t="s">
        <v>23</v>
      </c>
      <c r="D452" s="147" t="s">
        <v>819</v>
      </c>
      <c r="E452" s="148"/>
      <c r="F452" s="149"/>
      <c r="G452" s="150" t="s">
        <v>29</v>
      </c>
      <c r="H452" s="151">
        <v>1</v>
      </c>
      <c r="I452" s="139">
        <v>40.130000000000003</v>
      </c>
      <c r="J452" s="139">
        <v>40.130000000000003</v>
      </c>
    </row>
    <row r="453" spans="1:10" x14ac:dyDescent="0.2">
      <c r="A453" s="152" t="s">
        <v>195</v>
      </c>
      <c r="B453" s="153" t="s">
        <v>146</v>
      </c>
      <c r="C453" s="152" t="s">
        <v>23</v>
      </c>
      <c r="D453" s="154" t="s">
        <v>147</v>
      </c>
      <c r="E453" s="155"/>
      <c r="F453" s="156"/>
      <c r="G453" s="157" t="s">
        <v>24</v>
      </c>
      <c r="H453" s="158">
        <v>1.1335100000000001E-2</v>
      </c>
      <c r="I453" s="159">
        <v>22.73</v>
      </c>
      <c r="J453" s="159">
        <v>0.25</v>
      </c>
    </row>
    <row r="454" spans="1:10" x14ac:dyDescent="0.2">
      <c r="A454" s="152" t="s">
        <v>195</v>
      </c>
      <c r="B454" s="153" t="s">
        <v>106</v>
      </c>
      <c r="C454" s="152" t="s">
        <v>23</v>
      </c>
      <c r="D454" s="154" t="s">
        <v>107</v>
      </c>
      <c r="E454" s="155"/>
      <c r="F454" s="156"/>
      <c r="G454" s="157" t="s">
        <v>24</v>
      </c>
      <c r="H454" s="158">
        <v>0.7140398</v>
      </c>
      <c r="I454" s="159">
        <v>27.31</v>
      </c>
      <c r="J454" s="159">
        <v>19.5</v>
      </c>
    </row>
    <row r="455" spans="1:10" x14ac:dyDescent="0.2">
      <c r="A455" s="152" t="s">
        <v>195</v>
      </c>
      <c r="B455" s="153" t="s">
        <v>140</v>
      </c>
      <c r="C455" s="152" t="s">
        <v>23</v>
      </c>
      <c r="D455" s="154" t="s">
        <v>141</v>
      </c>
      <c r="E455" s="155"/>
      <c r="F455" s="156"/>
      <c r="G455" s="157" t="s">
        <v>31</v>
      </c>
      <c r="H455" s="158">
        <v>1.4434999999999999E-3</v>
      </c>
      <c r="I455" s="159">
        <v>29.49</v>
      </c>
      <c r="J455" s="159">
        <v>0.04</v>
      </c>
    </row>
    <row r="456" spans="1:10" x14ac:dyDescent="0.2">
      <c r="A456" s="152" t="s">
        <v>195</v>
      </c>
      <c r="B456" s="153" t="s">
        <v>142</v>
      </c>
      <c r="C456" s="152" t="s">
        <v>23</v>
      </c>
      <c r="D456" s="154" t="s">
        <v>143</v>
      </c>
      <c r="E456" s="155"/>
      <c r="F456" s="156"/>
      <c r="G456" s="157" t="s">
        <v>95</v>
      </c>
      <c r="H456" s="158">
        <v>5.8012000000000003E-3</v>
      </c>
      <c r="I456" s="159">
        <v>28.09</v>
      </c>
      <c r="J456" s="159">
        <v>0.16</v>
      </c>
    </row>
    <row r="457" spans="1:10" x14ac:dyDescent="0.2">
      <c r="A457" s="152" t="s">
        <v>934</v>
      </c>
      <c r="B457" s="153" t="s">
        <v>662</v>
      </c>
      <c r="C457" s="152" t="s">
        <v>23</v>
      </c>
      <c r="D457" s="154" t="s">
        <v>1078</v>
      </c>
      <c r="E457" s="155"/>
      <c r="F457" s="156"/>
      <c r="G457" s="157" t="s">
        <v>29</v>
      </c>
      <c r="H457" s="158">
        <v>0.11025</v>
      </c>
      <c r="I457" s="159">
        <v>88.73</v>
      </c>
      <c r="J457" s="159">
        <v>9.7799999999999994</v>
      </c>
    </row>
    <row r="458" spans="1:10" x14ac:dyDescent="0.2">
      <c r="A458" s="152" t="s">
        <v>934</v>
      </c>
      <c r="B458" s="153" t="s">
        <v>175</v>
      </c>
      <c r="C458" s="152" t="s">
        <v>23</v>
      </c>
      <c r="D458" s="154" t="s">
        <v>176</v>
      </c>
      <c r="E458" s="155"/>
      <c r="F458" s="156"/>
      <c r="G458" s="157" t="s">
        <v>39</v>
      </c>
      <c r="H458" s="158">
        <v>3.5071999999999998E-3</v>
      </c>
      <c r="I458" s="159">
        <v>10.5</v>
      </c>
      <c r="J458" s="159">
        <v>0.03</v>
      </c>
    </row>
    <row r="459" spans="1:10" x14ac:dyDescent="0.2">
      <c r="A459" s="152" t="s">
        <v>934</v>
      </c>
      <c r="B459" s="153" t="s">
        <v>111</v>
      </c>
      <c r="C459" s="152" t="s">
        <v>23</v>
      </c>
      <c r="D459" s="154" t="s">
        <v>112</v>
      </c>
      <c r="E459" s="155"/>
      <c r="F459" s="156"/>
      <c r="G459" s="157" t="s">
        <v>47</v>
      </c>
      <c r="H459" s="158">
        <v>0.42</v>
      </c>
      <c r="I459" s="159">
        <v>11.05</v>
      </c>
      <c r="J459" s="159">
        <v>4.6399999999999997</v>
      </c>
    </row>
    <row r="460" spans="1:10" x14ac:dyDescent="0.2">
      <c r="A460" s="152" t="s">
        <v>934</v>
      </c>
      <c r="B460" s="153" t="s">
        <v>155</v>
      </c>
      <c r="C460" s="152" t="s">
        <v>23</v>
      </c>
      <c r="D460" s="154" t="s">
        <v>156</v>
      </c>
      <c r="E460" s="155"/>
      <c r="F460" s="156"/>
      <c r="G460" s="157" t="s">
        <v>59</v>
      </c>
      <c r="H460" s="158">
        <v>8.8727000000000007E-3</v>
      </c>
      <c r="I460" s="159">
        <v>20.32</v>
      </c>
      <c r="J460" s="159">
        <v>0.18</v>
      </c>
    </row>
    <row r="461" spans="1:10" x14ac:dyDescent="0.2">
      <c r="A461" s="152" t="s">
        <v>934</v>
      </c>
      <c r="B461" s="153" t="s">
        <v>666</v>
      </c>
      <c r="C461" s="152" t="s">
        <v>23</v>
      </c>
      <c r="D461" s="154" t="s">
        <v>667</v>
      </c>
      <c r="E461" s="155"/>
      <c r="F461" s="156"/>
      <c r="G461" s="157" t="s">
        <v>1077</v>
      </c>
      <c r="H461" s="158">
        <v>0.1246753</v>
      </c>
      <c r="I461" s="159">
        <v>15.31</v>
      </c>
      <c r="J461" s="159">
        <v>1.9</v>
      </c>
    </row>
    <row r="462" spans="1:10" x14ac:dyDescent="0.2">
      <c r="A462" s="152" t="s">
        <v>934</v>
      </c>
      <c r="B462" s="153" t="s">
        <v>663</v>
      </c>
      <c r="C462" s="152" t="s">
        <v>23</v>
      </c>
      <c r="D462" s="154" t="s">
        <v>664</v>
      </c>
      <c r="E462" s="155"/>
      <c r="F462" s="156"/>
      <c r="G462" s="157" t="s">
        <v>1077</v>
      </c>
      <c r="H462" s="158">
        <v>0.13714290000000001</v>
      </c>
      <c r="I462" s="159">
        <v>16</v>
      </c>
      <c r="J462" s="159">
        <v>2.19</v>
      </c>
    </row>
    <row r="463" spans="1:10" x14ac:dyDescent="0.2">
      <c r="A463" s="152" t="s">
        <v>934</v>
      </c>
      <c r="B463" s="153" t="s">
        <v>668</v>
      </c>
      <c r="C463" s="152" t="s">
        <v>23</v>
      </c>
      <c r="D463" s="154" t="s">
        <v>669</v>
      </c>
      <c r="E463" s="155"/>
      <c r="F463" s="156"/>
      <c r="G463" s="157" t="s">
        <v>665</v>
      </c>
      <c r="H463" s="158">
        <v>0.24935060000000001</v>
      </c>
      <c r="I463" s="159">
        <v>5.89</v>
      </c>
      <c r="J463" s="159">
        <v>1.46</v>
      </c>
    </row>
    <row r="464" spans="1:10" x14ac:dyDescent="0.2">
      <c r="A464" s="160"/>
      <c r="B464" s="160"/>
      <c r="C464" s="160"/>
      <c r="D464" s="160"/>
      <c r="E464" s="160" t="s">
        <v>86</v>
      </c>
      <c r="F464" s="161">
        <v>6.543505852489071</v>
      </c>
      <c r="G464" s="160" t="s">
        <v>87</v>
      </c>
      <c r="H464" s="161">
        <v>7.38</v>
      </c>
      <c r="I464" s="160" t="s">
        <v>88</v>
      </c>
      <c r="J464" s="161">
        <v>13.92</v>
      </c>
    </row>
    <row r="465" spans="1:10" x14ac:dyDescent="0.2">
      <c r="A465" s="160"/>
      <c r="B465" s="160"/>
      <c r="C465" s="160"/>
      <c r="D465" s="160"/>
      <c r="E465" s="160" t="s">
        <v>89</v>
      </c>
      <c r="F465" s="161">
        <v>10.029999999999999</v>
      </c>
      <c r="G465" s="160"/>
      <c r="H465" s="162" t="s">
        <v>90</v>
      </c>
      <c r="I465" s="162"/>
      <c r="J465" s="161">
        <v>50.16</v>
      </c>
    </row>
    <row r="466" spans="1:10" ht="13.5" thickBot="1" x14ac:dyDescent="0.25">
      <c r="A466" s="163"/>
      <c r="B466" s="163"/>
      <c r="C466" s="163"/>
      <c r="D466" s="163"/>
      <c r="E466" s="164"/>
      <c r="F466" s="163"/>
      <c r="G466" s="163" t="s">
        <v>91</v>
      </c>
      <c r="H466" s="165">
        <v>1628.96</v>
      </c>
      <c r="I466" s="163" t="s">
        <v>92</v>
      </c>
      <c r="J466" s="166">
        <v>81708.63</v>
      </c>
    </row>
    <row r="467" spans="1:10" ht="13.5" thickTop="1" x14ac:dyDescent="0.2">
      <c r="A467" s="167"/>
      <c r="B467" s="167"/>
      <c r="C467" s="167"/>
      <c r="D467" s="167"/>
      <c r="E467" s="167"/>
      <c r="F467" s="167"/>
      <c r="G467" s="167"/>
      <c r="H467" s="167"/>
      <c r="I467" s="167"/>
      <c r="J467" s="167"/>
    </row>
    <row r="468" spans="1:10" ht="14.25" x14ac:dyDescent="0.2">
      <c r="A468" s="141" t="s">
        <v>820</v>
      </c>
      <c r="B468" s="142" t="s">
        <v>17</v>
      </c>
      <c r="C468" s="141" t="s">
        <v>18</v>
      </c>
      <c r="D468" s="143" t="s">
        <v>0</v>
      </c>
      <c r="E468" s="168"/>
      <c r="F468" s="145"/>
      <c r="G468" s="146" t="s">
        <v>19</v>
      </c>
      <c r="H468" s="142" t="s">
        <v>20</v>
      </c>
      <c r="I468" s="142" t="s">
        <v>21</v>
      </c>
      <c r="J468" s="142" t="s">
        <v>1</v>
      </c>
    </row>
    <row r="469" spans="1:10" x14ac:dyDescent="0.2">
      <c r="A469" s="136" t="s">
        <v>196</v>
      </c>
      <c r="B469" s="138" t="s">
        <v>365</v>
      </c>
      <c r="C469" s="136" t="s">
        <v>23</v>
      </c>
      <c r="D469" s="147" t="s">
        <v>821</v>
      </c>
      <c r="E469" s="148"/>
      <c r="F469" s="149"/>
      <c r="G469" s="150" t="s">
        <v>36</v>
      </c>
      <c r="H469" s="151">
        <v>1</v>
      </c>
      <c r="I469" s="139">
        <v>815.47</v>
      </c>
      <c r="J469" s="139">
        <v>815.47</v>
      </c>
    </row>
    <row r="470" spans="1:10" x14ac:dyDescent="0.2">
      <c r="A470" s="152" t="s">
        <v>195</v>
      </c>
      <c r="B470" s="153" t="s">
        <v>161</v>
      </c>
      <c r="C470" s="152" t="s">
        <v>23</v>
      </c>
      <c r="D470" s="154" t="s">
        <v>162</v>
      </c>
      <c r="E470" s="155"/>
      <c r="F470" s="156"/>
      <c r="G470" s="157" t="s">
        <v>24</v>
      </c>
      <c r="H470" s="158">
        <v>1.0622221999999999</v>
      </c>
      <c r="I470" s="159">
        <v>27.72</v>
      </c>
      <c r="J470" s="159">
        <v>29.44</v>
      </c>
    </row>
    <row r="471" spans="1:10" x14ac:dyDescent="0.2">
      <c r="A471" s="152" t="s">
        <v>195</v>
      </c>
      <c r="B471" s="153" t="s">
        <v>185</v>
      </c>
      <c r="C471" s="152" t="s">
        <v>23</v>
      </c>
      <c r="D471" s="154" t="s">
        <v>186</v>
      </c>
      <c r="E471" s="155"/>
      <c r="F471" s="156"/>
      <c r="G471" s="157" t="s">
        <v>31</v>
      </c>
      <c r="H471" s="158">
        <v>0.1195</v>
      </c>
      <c r="I471" s="159">
        <v>1.39</v>
      </c>
      <c r="J471" s="159">
        <v>0.16</v>
      </c>
    </row>
    <row r="472" spans="1:10" x14ac:dyDescent="0.2">
      <c r="A472" s="152" t="s">
        <v>195</v>
      </c>
      <c r="B472" s="153" t="s">
        <v>187</v>
      </c>
      <c r="C472" s="152" t="s">
        <v>23</v>
      </c>
      <c r="D472" s="154" t="s">
        <v>188</v>
      </c>
      <c r="E472" s="155"/>
      <c r="F472" s="156"/>
      <c r="G472" s="157" t="s">
        <v>95</v>
      </c>
      <c r="H472" s="158">
        <v>0.14605560000000001</v>
      </c>
      <c r="I472" s="159">
        <v>0.55000000000000004</v>
      </c>
      <c r="J472" s="159">
        <v>0.08</v>
      </c>
    </row>
    <row r="473" spans="1:10" x14ac:dyDescent="0.2">
      <c r="A473" s="152" t="s">
        <v>934</v>
      </c>
      <c r="B473" s="153" t="s">
        <v>670</v>
      </c>
      <c r="C473" s="152" t="s">
        <v>23</v>
      </c>
      <c r="D473" s="154" t="s">
        <v>1079</v>
      </c>
      <c r="E473" s="155"/>
      <c r="F473" s="156"/>
      <c r="G473" s="157" t="s">
        <v>36</v>
      </c>
      <c r="H473" s="158">
        <v>1.103</v>
      </c>
      <c r="I473" s="159">
        <v>712.42</v>
      </c>
      <c r="J473" s="159">
        <v>785.79</v>
      </c>
    </row>
    <row r="474" spans="1:10" x14ac:dyDescent="0.2">
      <c r="A474" s="160"/>
      <c r="B474" s="160"/>
      <c r="C474" s="160"/>
      <c r="D474" s="160"/>
      <c r="E474" s="160" t="s">
        <v>86</v>
      </c>
      <c r="F474" s="161">
        <v>9.6319277957974894</v>
      </c>
      <c r="G474" s="160" t="s">
        <v>87</v>
      </c>
      <c r="H474" s="161">
        <v>10.86</v>
      </c>
      <c r="I474" s="160" t="s">
        <v>88</v>
      </c>
      <c r="J474" s="161">
        <v>20.49</v>
      </c>
    </row>
    <row r="475" spans="1:10" x14ac:dyDescent="0.2">
      <c r="A475" s="160"/>
      <c r="B475" s="160"/>
      <c r="C475" s="160"/>
      <c r="D475" s="160"/>
      <c r="E475" s="160" t="s">
        <v>89</v>
      </c>
      <c r="F475" s="161">
        <v>203.86</v>
      </c>
      <c r="G475" s="160"/>
      <c r="H475" s="162" t="s">
        <v>90</v>
      </c>
      <c r="I475" s="162"/>
      <c r="J475" s="161">
        <v>1019.33</v>
      </c>
    </row>
    <row r="476" spans="1:10" ht="13.5" thickBot="1" x14ac:dyDescent="0.25">
      <c r="A476" s="163"/>
      <c r="B476" s="163"/>
      <c r="C476" s="163"/>
      <c r="D476" s="163"/>
      <c r="E476" s="164"/>
      <c r="F476" s="163"/>
      <c r="G476" s="163" t="s">
        <v>91</v>
      </c>
      <c r="H476" s="165">
        <v>224.32</v>
      </c>
      <c r="I476" s="163" t="s">
        <v>92</v>
      </c>
      <c r="J476" s="166">
        <v>228656.1</v>
      </c>
    </row>
    <row r="477" spans="1:10" ht="13.5" thickTop="1" x14ac:dyDescent="0.2">
      <c r="A477" s="167"/>
      <c r="B477" s="167"/>
      <c r="C477" s="167"/>
      <c r="D477" s="167"/>
      <c r="E477" s="167"/>
      <c r="F477" s="167"/>
      <c r="G477" s="167"/>
      <c r="H477" s="167"/>
      <c r="I477" s="167"/>
      <c r="J477" s="167"/>
    </row>
    <row r="478" spans="1:10" ht="14.25" x14ac:dyDescent="0.2">
      <c r="A478" s="141" t="s">
        <v>822</v>
      </c>
      <c r="B478" s="142" t="s">
        <v>17</v>
      </c>
      <c r="C478" s="141" t="s">
        <v>18</v>
      </c>
      <c r="D478" s="143" t="s">
        <v>0</v>
      </c>
      <c r="E478" s="168"/>
      <c r="F478" s="145"/>
      <c r="G478" s="146" t="s">
        <v>19</v>
      </c>
      <c r="H478" s="142" t="s">
        <v>20</v>
      </c>
      <c r="I478" s="142" t="s">
        <v>21</v>
      </c>
      <c r="J478" s="142" t="s">
        <v>1</v>
      </c>
    </row>
    <row r="479" spans="1:10" x14ac:dyDescent="0.2">
      <c r="A479" s="136" t="s">
        <v>196</v>
      </c>
      <c r="B479" s="138" t="s">
        <v>366</v>
      </c>
      <c r="C479" s="136" t="s">
        <v>23</v>
      </c>
      <c r="D479" s="147" t="s">
        <v>823</v>
      </c>
      <c r="E479" s="148"/>
      <c r="F479" s="149"/>
      <c r="G479" s="150" t="s">
        <v>36</v>
      </c>
      <c r="H479" s="151">
        <v>1</v>
      </c>
      <c r="I479" s="139">
        <v>1110.0999999999999</v>
      </c>
      <c r="J479" s="139">
        <v>1110.0999999999999</v>
      </c>
    </row>
    <row r="480" spans="1:10" x14ac:dyDescent="0.2">
      <c r="A480" s="152" t="s">
        <v>195</v>
      </c>
      <c r="B480" s="153" t="s">
        <v>106</v>
      </c>
      <c r="C480" s="152" t="s">
        <v>23</v>
      </c>
      <c r="D480" s="154" t="s">
        <v>107</v>
      </c>
      <c r="E480" s="155"/>
      <c r="F480" s="156"/>
      <c r="G480" s="157" t="s">
        <v>24</v>
      </c>
      <c r="H480" s="158">
        <v>2.4590000000000001</v>
      </c>
      <c r="I480" s="159">
        <v>27.31</v>
      </c>
      <c r="J480" s="159">
        <v>67.150000000000006</v>
      </c>
    </row>
    <row r="481" spans="1:10" x14ac:dyDescent="0.2">
      <c r="A481" s="152" t="s">
        <v>195</v>
      </c>
      <c r="B481" s="153" t="s">
        <v>161</v>
      </c>
      <c r="C481" s="152" t="s">
        <v>23</v>
      </c>
      <c r="D481" s="154" t="s">
        <v>162</v>
      </c>
      <c r="E481" s="155"/>
      <c r="F481" s="156"/>
      <c r="G481" s="157" t="s">
        <v>24</v>
      </c>
      <c r="H481" s="158">
        <v>2.4590000000000001</v>
      </c>
      <c r="I481" s="159">
        <v>27.72</v>
      </c>
      <c r="J481" s="159">
        <v>68.16</v>
      </c>
    </row>
    <row r="482" spans="1:10" x14ac:dyDescent="0.2">
      <c r="A482" s="152" t="s">
        <v>195</v>
      </c>
      <c r="B482" s="153" t="s">
        <v>108</v>
      </c>
      <c r="C482" s="152" t="s">
        <v>23</v>
      </c>
      <c r="D482" s="154" t="s">
        <v>109</v>
      </c>
      <c r="E482" s="155"/>
      <c r="F482" s="156"/>
      <c r="G482" s="157" t="s">
        <v>24</v>
      </c>
      <c r="H482" s="158">
        <v>7.3769999999999998</v>
      </c>
      <c r="I482" s="159">
        <v>22.19</v>
      </c>
      <c r="J482" s="159">
        <v>163.69</v>
      </c>
    </row>
    <row r="483" spans="1:10" x14ac:dyDescent="0.2">
      <c r="A483" s="152" t="s">
        <v>195</v>
      </c>
      <c r="B483" s="153" t="s">
        <v>185</v>
      </c>
      <c r="C483" s="152" t="s">
        <v>23</v>
      </c>
      <c r="D483" s="154" t="s">
        <v>186</v>
      </c>
      <c r="E483" s="155"/>
      <c r="F483" s="156"/>
      <c r="G483" s="157" t="s">
        <v>31</v>
      </c>
      <c r="H483" s="158">
        <v>1.042</v>
      </c>
      <c r="I483" s="159">
        <v>1.39</v>
      </c>
      <c r="J483" s="159">
        <v>1.44</v>
      </c>
    </row>
    <row r="484" spans="1:10" x14ac:dyDescent="0.2">
      <c r="A484" s="152" t="s">
        <v>195</v>
      </c>
      <c r="B484" s="153" t="s">
        <v>187</v>
      </c>
      <c r="C484" s="152" t="s">
        <v>23</v>
      </c>
      <c r="D484" s="154" t="s">
        <v>188</v>
      </c>
      <c r="E484" s="155"/>
      <c r="F484" s="156"/>
      <c r="G484" s="157" t="s">
        <v>95</v>
      </c>
      <c r="H484" s="158">
        <v>1.417</v>
      </c>
      <c r="I484" s="159">
        <v>0.55000000000000004</v>
      </c>
      <c r="J484" s="159">
        <v>0.77</v>
      </c>
    </row>
    <row r="485" spans="1:10" x14ac:dyDescent="0.2">
      <c r="A485" s="152" t="s">
        <v>934</v>
      </c>
      <c r="B485" s="153" t="s">
        <v>671</v>
      </c>
      <c r="C485" s="152" t="s">
        <v>23</v>
      </c>
      <c r="D485" s="154" t="s">
        <v>672</v>
      </c>
      <c r="E485" s="155"/>
      <c r="F485" s="156"/>
      <c r="G485" s="157" t="s">
        <v>36</v>
      </c>
      <c r="H485" s="158">
        <v>1.103</v>
      </c>
      <c r="I485" s="159">
        <v>733.36</v>
      </c>
      <c r="J485" s="159">
        <v>808.89</v>
      </c>
    </row>
    <row r="486" spans="1:10" x14ac:dyDescent="0.2">
      <c r="A486" s="160"/>
      <c r="B486" s="160"/>
      <c r="C486" s="160"/>
      <c r="D486" s="160"/>
      <c r="E486" s="160" t="s">
        <v>86</v>
      </c>
      <c r="F486" s="161">
        <v>92.398815399802572</v>
      </c>
      <c r="G486" s="160" t="s">
        <v>87</v>
      </c>
      <c r="H486" s="161">
        <v>104.16</v>
      </c>
      <c r="I486" s="160" t="s">
        <v>88</v>
      </c>
      <c r="J486" s="161">
        <v>196.56</v>
      </c>
    </row>
    <row r="487" spans="1:10" x14ac:dyDescent="0.2">
      <c r="A487" s="160"/>
      <c r="B487" s="160"/>
      <c r="C487" s="160"/>
      <c r="D487" s="160"/>
      <c r="E487" s="160" t="s">
        <v>89</v>
      </c>
      <c r="F487" s="161">
        <v>277.52</v>
      </c>
      <c r="G487" s="160"/>
      <c r="H487" s="162" t="s">
        <v>90</v>
      </c>
      <c r="I487" s="162"/>
      <c r="J487" s="161">
        <v>1387.62</v>
      </c>
    </row>
    <row r="488" spans="1:10" ht="13.5" thickBot="1" x14ac:dyDescent="0.25">
      <c r="A488" s="163"/>
      <c r="B488" s="163"/>
      <c r="C488" s="163"/>
      <c r="D488" s="163"/>
      <c r="E488" s="164"/>
      <c r="F488" s="163"/>
      <c r="G488" s="163" t="s">
        <v>91</v>
      </c>
      <c r="H488" s="165">
        <v>11.52</v>
      </c>
      <c r="I488" s="163" t="s">
        <v>92</v>
      </c>
      <c r="J488" s="166">
        <v>15985.38</v>
      </c>
    </row>
    <row r="489" spans="1:10" ht="13.5" thickTop="1" x14ac:dyDescent="0.2">
      <c r="A489" s="167"/>
      <c r="B489" s="167"/>
      <c r="C489" s="167"/>
      <c r="D489" s="167"/>
      <c r="E489" s="167"/>
      <c r="F489" s="167"/>
      <c r="G489" s="167"/>
      <c r="H489" s="167"/>
      <c r="I489" s="167"/>
      <c r="J489" s="167"/>
    </row>
    <row r="490" spans="1:10" x14ac:dyDescent="0.2">
      <c r="A490" s="136" t="s">
        <v>38</v>
      </c>
      <c r="B490" s="136"/>
      <c r="C490" s="136"/>
      <c r="D490" s="147" t="s">
        <v>367</v>
      </c>
      <c r="E490" s="169"/>
      <c r="F490" s="149"/>
      <c r="G490" s="137"/>
      <c r="H490" s="138"/>
      <c r="I490" s="136"/>
      <c r="J490" s="139">
        <v>1097254.07</v>
      </c>
    </row>
    <row r="491" spans="1:10" ht="14.25" x14ac:dyDescent="0.2">
      <c r="A491" s="141" t="s">
        <v>407</v>
      </c>
      <c r="B491" s="142" t="s">
        <v>17</v>
      </c>
      <c r="C491" s="141" t="s">
        <v>18</v>
      </c>
      <c r="D491" s="143" t="s">
        <v>0</v>
      </c>
      <c r="E491" s="168"/>
      <c r="F491" s="145"/>
      <c r="G491" s="146" t="s">
        <v>19</v>
      </c>
      <c r="H491" s="142" t="s">
        <v>20</v>
      </c>
      <c r="I491" s="142" t="s">
        <v>21</v>
      </c>
      <c r="J491" s="142" t="s">
        <v>1</v>
      </c>
    </row>
    <row r="492" spans="1:10" x14ac:dyDescent="0.2">
      <c r="A492" s="136" t="s">
        <v>196</v>
      </c>
      <c r="B492" s="138" t="s">
        <v>813</v>
      </c>
      <c r="C492" s="136" t="s">
        <v>26</v>
      </c>
      <c r="D492" s="147" t="s">
        <v>357</v>
      </c>
      <c r="E492" s="148"/>
      <c r="F492" s="149"/>
      <c r="G492" s="150" t="s">
        <v>814</v>
      </c>
      <c r="H492" s="151">
        <v>1</v>
      </c>
      <c r="I492" s="139">
        <v>88.93</v>
      </c>
      <c r="J492" s="139">
        <v>88.93</v>
      </c>
    </row>
    <row r="493" spans="1:10" x14ac:dyDescent="0.2">
      <c r="A493" s="152" t="s">
        <v>195</v>
      </c>
      <c r="B493" s="153" t="s">
        <v>711</v>
      </c>
      <c r="C493" s="152" t="s">
        <v>23</v>
      </c>
      <c r="D493" s="154" t="s">
        <v>1076</v>
      </c>
      <c r="E493" s="155"/>
      <c r="F493" s="156"/>
      <c r="G493" s="157" t="s">
        <v>24</v>
      </c>
      <c r="H493" s="158">
        <v>1</v>
      </c>
      <c r="I493" s="159">
        <v>22.76</v>
      </c>
      <c r="J493" s="159">
        <v>22.76</v>
      </c>
    </row>
    <row r="494" spans="1:10" x14ac:dyDescent="0.2">
      <c r="A494" s="152" t="s">
        <v>195</v>
      </c>
      <c r="B494" s="153" t="s">
        <v>108</v>
      </c>
      <c r="C494" s="152" t="s">
        <v>23</v>
      </c>
      <c r="D494" s="154" t="s">
        <v>109</v>
      </c>
      <c r="E494" s="155"/>
      <c r="F494" s="156"/>
      <c r="G494" s="157" t="s">
        <v>24</v>
      </c>
      <c r="H494" s="158">
        <v>2</v>
      </c>
      <c r="I494" s="159">
        <v>22.19</v>
      </c>
      <c r="J494" s="159">
        <v>44.38</v>
      </c>
    </row>
    <row r="495" spans="1:10" x14ac:dyDescent="0.2">
      <c r="A495" s="152" t="s">
        <v>934</v>
      </c>
      <c r="B495" s="153" t="s">
        <v>676</v>
      </c>
      <c r="C495" s="152" t="s">
        <v>23</v>
      </c>
      <c r="D495" s="154" t="s">
        <v>677</v>
      </c>
      <c r="E495" s="155"/>
      <c r="F495" s="156"/>
      <c r="G495" s="157" t="s">
        <v>1077</v>
      </c>
      <c r="H495" s="158">
        <v>1.228</v>
      </c>
      <c r="I495" s="159">
        <v>17.75</v>
      </c>
      <c r="J495" s="159">
        <v>21.79</v>
      </c>
    </row>
    <row r="496" spans="1:10" x14ac:dyDescent="0.2">
      <c r="A496" s="160"/>
      <c r="B496" s="160"/>
      <c r="C496" s="160"/>
      <c r="D496" s="160"/>
      <c r="E496" s="160" t="s">
        <v>86</v>
      </c>
      <c r="F496" s="161">
        <v>20.316833500000001</v>
      </c>
      <c r="G496" s="160" t="s">
        <v>87</v>
      </c>
      <c r="H496" s="161">
        <v>22.9</v>
      </c>
      <c r="I496" s="160" t="s">
        <v>88</v>
      </c>
      <c r="J496" s="161">
        <v>43.22</v>
      </c>
    </row>
    <row r="497" spans="1:10" x14ac:dyDescent="0.2">
      <c r="A497" s="160"/>
      <c r="B497" s="160"/>
      <c r="C497" s="160"/>
      <c r="D497" s="160"/>
      <c r="E497" s="160" t="s">
        <v>89</v>
      </c>
      <c r="F497" s="161">
        <v>22.23</v>
      </c>
      <c r="G497" s="160"/>
      <c r="H497" s="162" t="s">
        <v>90</v>
      </c>
      <c r="I497" s="162"/>
      <c r="J497" s="161">
        <v>111.16</v>
      </c>
    </row>
    <row r="498" spans="1:10" ht="13.5" thickBot="1" x14ac:dyDescent="0.25">
      <c r="A498" s="163"/>
      <c r="B498" s="163"/>
      <c r="C498" s="163"/>
      <c r="D498" s="163"/>
      <c r="E498" s="164"/>
      <c r="F498" s="163"/>
      <c r="G498" s="163" t="s">
        <v>91</v>
      </c>
      <c r="H498" s="165">
        <v>4.5</v>
      </c>
      <c r="I498" s="163" t="s">
        <v>92</v>
      </c>
      <c r="J498" s="166">
        <v>500.22</v>
      </c>
    </row>
    <row r="499" spans="1:10" ht="13.5" thickTop="1" x14ac:dyDescent="0.2">
      <c r="A499" s="167"/>
      <c r="B499" s="167"/>
      <c r="C499" s="167"/>
      <c r="D499" s="167"/>
      <c r="E499" s="167"/>
      <c r="F499" s="167"/>
      <c r="G499" s="167"/>
      <c r="H499" s="167"/>
      <c r="I499" s="167"/>
      <c r="J499" s="167"/>
    </row>
    <row r="500" spans="1:10" ht="14.25" x14ac:dyDescent="0.2">
      <c r="A500" s="141" t="s">
        <v>408</v>
      </c>
      <c r="B500" s="142" t="s">
        <v>17</v>
      </c>
      <c r="C500" s="141" t="s">
        <v>18</v>
      </c>
      <c r="D500" s="143" t="s">
        <v>0</v>
      </c>
      <c r="E500" s="168"/>
      <c r="F500" s="145"/>
      <c r="G500" s="146" t="s">
        <v>19</v>
      </c>
      <c r="H500" s="142" t="s">
        <v>20</v>
      </c>
      <c r="I500" s="142" t="s">
        <v>21</v>
      </c>
      <c r="J500" s="142" t="s">
        <v>1</v>
      </c>
    </row>
    <row r="501" spans="1:10" x14ac:dyDescent="0.2">
      <c r="A501" s="136" t="s">
        <v>196</v>
      </c>
      <c r="B501" s="138" t="s">
        <v>368</v>
      </c>
      <c r="C501" s="136" t="s">
        <v>23</v>
      </c>
      <c r="D501" s="147" t="s">
        <v>369</v>
      </c>
      <c r="E501" s="148"/>
      <c r="F501" s="149"/>
      <c r="G501" s="150" t="s">
        <v>29</v>
      </c>
      <c r="H501" s="151">
        <v>1</v>
      </c>
      <c r="I501" s="139">
        <v>122.7</v>
      </c>
      <c r="J501" s="139">
        <v>122.7</v>
      </c>
    </row>
    <row r="502" spans="1:10" x14ac:dyDescent="0.2">
      <c r="A502" s="152" t="s">
        <v>195</v>
      </c>
      <c r="B502" s="153" t="s">
        <v>146</v>
      </c>
      <c r="C502" s="152" t="s">
        <v>23</v>
      </c>
      <c r="D502" s="154" t="s">
        <v>147</v>
      </c>
      <c r="E502" s="155"/>
      <c r="F502" s="156"/>
      <c r="G502" s="157" t="s">
        <v>24</v>
      </c>
      <c r="H502" s="158">
        <v>0.27700000000000002</v>
      </c>
      <c r="I502" s="159">
        <v>22.73</v>
      </c>
      <c r="J502" s="159">
        <v>6.29</v>
      </c>
    </row>
    <row r="503" spans="1:10" x14ac:dyDescent="0.2">
      <c r="A503" s="152" t="s">
        <v>195</v>
      </c>
      <c r="B503" s="153" t="s">
        <v>106</v>
      </c>
      <c r="C503" s="152" t="s">
        <v>23</v>
      </c>
      <c r="D503" s="154" t="s">
        <v>107</v>
      </c>
      <c r="E503" s="155"/>
      <c r="F503" s="156"/>
      <c r="G503" s="157" t="s">
        <v>24</v>
      </c>
      <c r="H503" s="158">
        <v>1.5109999999999999</v>
      </c>
      <c r="I503" s="159">
        <v>27.31</v>
      </c>
      <c r="J503" s="159">
        <v>41.26</v>
      </c>
    </row>
    <row r="504" spans="1:10" x14ac:dyDescent="0.2">
      <c r="A504" s="152" t="s">
        <v>195</v>
      </c>
      <c r="B504" s="153" t="s">
        <v>673</v>
      </c>
      <c r="C504" s="152" t="s">
        <v>23</v>
      </c>
      <c r="D504" s="154" t="s">
        <v>674</v>
      </c>
      <c r="E504" s="155"/>
      <c r="F504" s="156"/>
      <c r="G504" s="157" t="s">
        <v>29</v>
      </c>
      <c r="H504" s="158">
        <v>0.29699999999999999</v>
      </c>
      <c r="I504" s="159">
        <v>129.57</v>
      </c>
      <c r="J504" s="159">
        <v>38.479999999999997</v>
      </c>
    </row>
    <row r="505" spans="1:10" x14ac:dyDescent="0.2">
      <c r="A505" s="152" t="s">
        <v>934</v>
      </c>
      <c r="B505" s="153" t="s">
        <v>175</v>
      </c>
      <c r="C505" s="152" t="s">
        <v>23</v>
      </c>
      <c r="D505" s="154" t="s">
        <v>176</v>
      </c>
      <c r="E505" s="155"/>
      <c r="F505" s="156"/>
      <c r="G505" s="157" t="s">
        <v>39</v>
      </c>
      <c r="H505" s="158">
        <v>0.01</v>
      </c>
      <c r="I505" s="159">
        <v>10.5</v>
      </c>
      <c r="J505" s="159">
        <v>0.1</v>
      </c>
    </row>
    <row r="506" spans="1:10" x14ac:dyDescent="0.2">
      <c r="A506" s="152" t="s">
        <v>934</v>
      </c>
      <c r="B506" s="153" t="s">
        <v>111</v>
      </c>
      <c r="C506" s="152" t="s">
        <v>23</v>
      </c>
      <c r="D506" s="154" t="s">
        <v>112</v>
      </c>
      <c r="E506" s="155"/>
      <c r="F506" s="156"/>
      <c r="G506" s="157" t="s">
        <v>47</v>
      </c>
      <c r="H506" s="158">
        <v>0.372</v>
      </c>
      <c r="I506" s="159">
        <v>11.05</v>
      </c>
      <c r="J506" s="159">
        <v>4.1100000000000003</v>
      </c>
    </row>
    <row r="507" spans="1:10" x14ac:dyDescent="0.2">
      <c r="A507" s="152" t="s">
        <v>934</v>
      </c>
      <c r="B507" s="153" t="s">
        <v>676</v>
      </c>
      <c r="C507" s="152" t="s">
        <v>23</v>
      </c>
      <c r="D507" s="154" t="s">
        <v>677</v>
      </c>
      <c r="E507" s="155"/>
      <c r="F507" s="156"/>
      <c r="G507" s="157" t="s">
        <v>1077</v>
      </c>
      <c r="H507" s="158">
        <v>1.1859999999999999</v>
      </c>
      <c r="I507" s="159">
        <v>17.75</v>
      </c>
      <c r="J507" s="159">
        <v>21.05</v>
      </c>
    </row>
    <row r="508" spans="1:10" x14ac:dyDescent="0.2">
      <c r="A508" s="152" t="s">
        <v>934</v>
      </c>
      <c r="B508" s="153" t="s">
        <v>663</v>
      </c>
      <c r="C508" s="152" t="s">
        <v>23</v>
      </c>
      <c r="D508" s="154" t="s">
        <v>664</v>
      </c>
      <c r="E508" s="155"/>
      <c r="F508" s="156"/>
      <c r="G508" s="157" t="s">
        <v>1077</v>
      </c>
      <c r="H508" s="158">
        <v>9.0499999999999997E-2</v>
      </c>
      <c r="I508" s="159">
        <v>16</v>
      </c>
      <c r="J508" s="159">
        <v>1.44</v>
      </c>
    </row>
    <row r="509" spans="1:10" x14ac:dyDescent="0.2">
      <c r="A509" s="152" t="s">
        <v>934</v>
      </c>
      <c r="B509" s="153" t="s">
        <v>668</v>
      </c>
      <c r="C509" s="152" t="s">
        <v>23</v>
      </c>
      <c r="D509" s="154" t="s">
        <v>669</v>
      </c>
      <c r="E509" s="155"/>
      <c r="F509" s="156"/>
      <c r="G509" s="157" t="s">
        <v>665</v>
      </c>
      <c r="H509" s="158">
        <v>0.47399999999999998</v>
      </c>
      <c r="I509" s="159">
        <v>5.89</v>
      </c>
      <c r="J509" s="159">
        <v>2.79</v>
      </c>
    </row>
    <row r="510" spans="1:10" x14ac:dyDescent="0.2">
      <c r="A510" s="152" t="s">
        <v>934</v>
      </c>
      <c r="B510" s="153" t="s">
        <v>177</v>
      </c>
      <c r="C510" s="152" t="s">
        <v>23</v>
      </c>
      <c r="D510" s="154" t="s">
        <v>178</v>
      </c>
      <c r="E510" s="155"/>
      <c r="F510" s="156"/>
      <c r="G510" s="157" t="s">
        <v>59</v>
      </c>
      <c r="H510" s="158">
        <v>3.3000000000000002E-2</v>
      </c>
      <c r="I510" s="159">
        <v>25.08</v>
      </c>
      <c r="J510" s="159">
        <v>0.82</v>
      </c>
    </row>
    <row r="511" spans="1:10" x14ac:dyDescent="0.2">
      <c r="A511" s="152" t="s">
        <v>934</v>
      </c>
      <c r="B511" s="153" t="s">
        <v>675</v>
      </c>
      <c r="C511" s="152" t="s">
        <v>23</v>
      </c>
      <c r="D511" s="154" t="s">
        <v>1080</v>
      </c>
      <c r="E511" s="155"/>
      <c r="F511" s="156"/>
      <c r="G511" s="157" t="s">
        <v>1077</v>
      </c>
      <c r="H511" s="158">
        <v>1.1859999999999999</v>
      </c>
      <c r="I511" s="159">
        <v>5.37</v>
      </c>
      <c r="J511" s="159">
        <v>6.36</v>
      </c>
    </row>
    <row r="512" spans="1:10" x14ac:dyDescent="0.2">
      <c r="A512" s="160"/>
      <c r="B512" s="160"/>
      <c r="C512" s="160"/>
      <c r="D512" s="160"/>
      <c r="E512" s="160" t="s">
        <v>86</v>
      </c>
      <c r="F512" s="161">
        <v>19.118130964132938</v>
      </c>
      <c r="G512" s="160" t="s">
        <v>87</v>
      </c>
      <c r="H512" s="161">
        <v>21.55</v>
      </c>
      <c r="I512" s="160" t="s">
        <v>88</v>
      </c>
      <c r="J512" s="161">
        <v>40.67</v>
      </c>
    </row>
    <row r="513" spans="1:10" x14ac:dyDescent="0.2">
      <c r="A513" s="160"/>
      <c r="B513" s="160"/>
      <c r="C513" s="160"/>
      <c r="D513" s="160"/>
      <c r="E513" s="160" t="s">
        <v>89</v>
      </c>
      <c r="F513" s="161">
        <v>30.67</v>
      </c>
      <c r="G513" s="160"/>
      <c r="H513" s="162" t="s">
        <v>90</v>
      </c>
      <c r="I513" s="162"/>
      <c r="J513" s="161">
        <v>153.37</v>
      </c>
    </row>
    <row r="514" spans="1:10" ht="13.5" thickBot="1" x14ac:dyDescent="0.25">
      <c r="A514" s="163"/>
      <c r="B514" s="163"/>
      <c r="C514" s="163"/>
      <c r="D514" s="163"/>
      <c r="E514" s="164"/>
      <c r="F514" s="163"/>
      <c r="G514" s="163" t="s">
        <v>91</v>
      </c>
      <c r="H514" s="165">
        <v>411.66</v>
      </c>
      <c r="I514" s="163" t="s">
        <v>92</v>
      </c>
      <c r="J514" s="166">
        <v>63136.29</v>
      </c>
    </row>
    <row r="515" spans="1:10" ht="13.5" thickTop="1" x14ac:dyDescent="0.2">
      <c r="A515" s="167"/>
      <c r="B515" s="167"/>
      <c r="C515" s="167"/>
      <c r="D515" s="167"/>
      <c r="E515" s="167"/>
      <c r="F515" s="167"/>
      <c r="G515" s="167"/>
      <c r="H515" s="167"/>
      <c r="I515" s="167"/>
      <c r="J515" s="167"/>
    </row>
    <row r="516" spans="1:10" ht="14.25" x14ac:dyDescent="0.2">
      <c r="A516" s="141" t="s">
        <v>409</v>
      </c>
      <c r="B516" s="142" t="s">
        <v>17</v>
      </c>
      <c r="C516" s="141" t="s">
        <v>18</v>
      </c>
      <c r="D516" s="143" t="s">
        <v>0</v>
      </c>
      <c r="E516" s="168"/>
      <c r="F516" s="145"/>
      <c r="G516" s="146" t="s">
        <v>19</v>
      </c>
      <c r="H516" s="142" t="s">
        <v>20</v>
      </c>
      <c r="I516" s="142" t="s">
        <v>21</v>
      </c>
      <c r="J516" s="142" t="s">
        <v>1</v>
      </c>
    </row>
    <row r="517" spans="1:10" x14ac:dyDescent="0.2">
      <c r="A517" s="136" t="s">
        <v>196</v>
      </c>
      <c r="B517" s="138" t="s">
        <v>732</v>
      </c>
      <c r="C517" s="136" t="s">
        <v>23</v>
      </c>
      <c r="D517" s="147" t="s">
        <v>733</v>
      </c>
      <c r="E517" s="148"/>
      <c r="F517" s="149"/>
      <c r="G517" s="150" t="s">
        <v>59</v>
      </c>
      <c r="H517" s="151">
        <v>1</v>
      </c>
      <c r="I517" s="139">
        <v>13.53</v>
      </c>
      <c r="J517" s="139">
        <v>13.53</v>
      </c>
    </row>
    <row r="518" spans="1:10" x14ac:dyDescent="0.2">
      <c r="A518" s="152" t="s">
        <v>195</v>
      </c>
      <c r="B518" s="153" t="s">
        <v>167</v>
      </c>
      <c r="C518" s="152" t="s">
        <v>23</v>
      </c>
      <c r="D518" s="154" t="s">
        <v>168</v>
      </c>
      <c r="E518" s="155"/>
      <c r="F518" s="156"/>
      <c r="G518" s="157" t="s">
        <v>24</v>
      </c>
      <c r="H518" s="158">
        <v>1.7500000000000002E-2</v>
      </c>
      <c r="I518" s="159">
        <v>22.9</v>
      </c>
      <c r="J518" s="159">
        <v>0.4</v>
      </c>
    </row>
    <row r="519" spans="1:10" x14ac:dyDescent="0.2">
      <c r="A519" s="152" t="s">
        <v>195</v>
      </c>
      <c r="B519" s="153" t="s">
        <v>169</v>
      </c>
      <c r="C519" s="152" t="s">
        <v>23</v>
      </c>
      <c r="D519" s="154" t="s">
        <v>170</v>
      </c>
      <c r="E519" s="155"/>
      <c r="F519" s="156"/>
      <c r="G519" s="157" t="s">
        <v>24</v>
      </c>
      <c r="H519" s="158">
        <v>0.1069</v>
      </c>
      <c r="I519" s="159">
        <v>27.53</v>
      </c>
      <c r="J519" s="159">
        <v>2.94</v>
      </c>
    </row>
    <row r="520" spans="1:10" x14ac:dyDescent="0.2">
      <c r="A520" s="152" t="s">
        <v>195</v>
      </c>
      <c r="B520" s="153" t="s">
        <v>748</v>
      </c>
      <c r="C520" s="152" t="s">
        <v>23</v>
      </c>
      <c r="D520" s="154" t="s">
        <v>749</v>
      </c>
      <c r="E520" s="155"/>
      <c r="F520" s="156"/>
      <c r="G520" s="157" t="s">
        <v>59</v>
      </c>
      <c r="H520" s="158">
        <v>1</v>
      </c>
      <c r="I520" s="159">
        <v>9.41</v>
      </c>
      <c r="J520" s="159">
        <v>9.41</v>
      </c>
    </row>
    <row r="521" spans="1:10" x14ac:dyDescent="0.2">
      <c r="A521" s="152" t="s">
        <v>934</v>
      </c>
      <c r="B521" s="153" t="s">
        <v>173</v>
      </c>
      <c r="C521" s="152" t="s">
        <v>23</v>
      </c>
      <c r="D521" s="154" t="s">
        <v>174</v>
      </c>
      <c r="E521" s="155"/>
      <c r="F521" s="156"/>
      <c r="G521" s="157" t="s">
        <v>28</v>
      </c>
      <c r="H521" s="158">
        <v>1.19</v>
      </c>
      <c r="I521" s="159">
        <v>0.22</v>
      </c>
      <c r="J521" s="159">
        <v>0.26</v>
      </c>
    </row>
    <row r="522" spans="1:10" x14ac:dyDescent="0.2">
      <c r="A522" s="152" t="s">
        <v>934</v>
      </c>
      <c r="B522" s="153" t="s">
        <v>171</v>
      </c>
      <c r="C522" s="152" t="s">
        <v>23</v>
      </c>
      <c r="D522" s="154" t="s">
        <v>172</v>
      </c>
      <c r="E522" s="155"/>
      <c r="F522" s="156"/>
      <c r="G522" s="157" t="s">
        <v>59</v>
      </c>
      <c r="H522" s="158">
        <v>2.5000000000000001E-2</v>
      </c>
      <c r="I522" s="159">
        <v>21.15</v>
      </c>
      <c r="J522" s="159">
        <v>0.52</v>
      </c>
    </row>
    <row r="523" spans="1:10" x14ac:dyDescent="0.2">
      <c r="A523" s="160"/>
      <c r="B523" s="160"/>
      <c r="C523" s="160"/>
      <c r="D523" s="160"/>
      <c r="E523" s="160" t="s">
        <v>86</v>
      </c>
      <c r="F523" s="161">
        <v>1.6546796408593052</v>
      </c>
      <c r="G523" s="160" t="s">
        <v>87</v>
      </c>
      <c r="H523" s="161">
        <v>1.87</v>
      </c>
      <c r="I523" s="160" t="s">
        <v>88</v>
      </c>
      <c r="J523" s="161">
        <v>3.52</v>
      </c>
    </row>
    <row r="524" spans="1:10" x14ac:dyDescent="0.2">
      <c r="A524" s="160"/>
      <c r="B524" s="160"/>
      <c r="C524" s="160"/>
      <c r="D524" s="160"/>
      <c r="E524" s="160" t="s">
        <v>89</v>
      </c>
      <c r="F524" s="161">
        <v>3.38</v>
      </c>
      <c r="G524" s="160"/>
      <c r="H524" s="162" t="s">
        <v>90</v>
      </c>
      <c r="I524" s="162"/>
      <c r="J524" s="161">
        <v>16.91</v>
      </c>
    </row>
    <row r="525" spans="1:10" ht="13.5" thickBot="1" x14ac:dyDescent="0.25">
      <c r="A525" s="163"/>
      <c r="B525" s="163"/>
      <c r="C525" s="163"/>
      <c r="D525" s="163"/>
      <c r="E525" s="164"/>
      <c r="F525" s="163"/>
      <c r="G525" s="163" t="s">
        <v>91</v>
      </c>
      <c r="H525" s="165">
        <v>834</v>
      </c>
      <c r="I525" s="163" t="s">
        <v>92</v>
      </c>
      <c r="J525" s="166">
        <v>14102.94</v>
      </c>
    </row>
    <row r="526" spans="1:10" ht="13.5" thickTop="1" x14ac:dyDescent="0.2">
      <c r="A526" s="167"/>
      <c r="B526" s="167"/>
      <c r="C526" s="167"/>
      <c r="D526" s="167"/>
      <c r="E526" s="167"/>
      <c r="F526" s="167"/>
      <c r="G526" s="167"/>
      <c r="H526" s="167"/>
      <c r="I526" s="167"/>
      <c r="J526" s="167"/>
    </row>
    <row r="527" spans="1:10" ht="14.25" x14ac:dyDescent="0.2">
      <c r="A527" s="141" t="s">
        <v>410</v>
      </c>
      <c r="B527" s="142" t="s">
        <v>17</v>
      </c>
      <c r="C527" s="141" t="s">
        <v>18</v>
      </c>
      <c r="D527" s="143" t="s">
        <v>0</v>
      </c>
      <c r="E527" s="168"/>
      <c r="F527" s="145"/>
      <c r="G527" s="146" t="s">
        <v>19</v>
      </c>
      <c r="H527" s="142" t="s">
        <v>20</v>
      </c>
      <c r="I527" s="142" t="s">
        <v>21</v>
      </c>
      <c r="J527" s="142" t="s">
        <v>1</v>
      </c>
    </row>
    <row r="528" spans="1:10" x14ac:dyDescent="0.2">
      <c r="A528" s="136" t="s">
        <v>196</v>
      </c>
      <c r="B528" s="138" t="s">
        <v>734</v>
      </c>
      <c r="C528" s="136" t="s">
        <v>23</v>
      </c>
      <c r="D528" s="147" t="s">
        <v>735</v>
      </c>
      <c r="E528" s="148"/>
      <c r="F528" s="149"/>
      <c r="G528" s="150" t="s">
        <v>59</v>
      </c>
      <c r="H528" s="151">
        <v>1</v>
      </c>
      <c r="I528" s="139">
        <v>9.5</v>
      </c>
      <c r="J528" s="139">
        <v>9.5</v>
      </c>
    </row>
    <row r="529" spans="1:10" x14ac:dyDescent="0.2">
      <c r="A529" s="152" t="s">
        <v>195</v>
      </c>
      <c r="B529" s="153" t="s">
        <v>167</v>
      </c>
      <c r="C529" s="152" t="s">
        <v>23</v>
      </c>
      <c r="D529" s="154" t="s">
        <v>168</v>
      </c>
      <c r="E529" s="155"/>
      <c r="F529" s="156"/>
      <c r="G529" s="157" t="s">
        <v>24</v>
      </c>
      <c r="H529" s="158">
        <v>2E-3</v>
      </c>
      <c r="I529" s="159">
        <v>22.9</v>
      </c>
      <c r="J529" s="159">
        <v>0.04</v>
      </c>
    </row>
    <row r="530" spans="1:10" x14ac:dyDescent="0.2">
      <c r="A530" s="152" t="s">
        <v>195</v>
      </c>
      <c r="B530" s="153" t="s">
        <v>169</v>
      </c>
      <c r="C530" s="152" t="s">
        <v>23</v>
      </c>
      <c r="D530" s="154" t="s">
        <v>170</v>
      </c>
      <c r="E530" s="155"/>
      <c r="F530" s="156"/>
      <c r="G530" s="157" t="s">
        <v>24</v>
      </c>
      <c r="H530" s="158">
        <v>1.2E-2</v>
      </c>
      <c r="I530" s="159">
        <v>27.53</v>
      </c>
      <c r="J530" s="159">
        <v>0.33</v>
      </c>
    </row>
    <row r="531" spans="1:10" x14ac:dyDescent="0.2">
      <c r="A531" s="152" t="s">
        <v>195</v>
      </c>
      <c r="B531" s="153" t="s">
        <v>678</v>
      </c>
      <c r="C531" s="152" t="s">
        <v>23</v>
      </c>
      <c r="D531" s="154" t="s">
        <v>750</v>
      </c>
      <c r="E531" s="155"/>
      <c r="F531" s="156"/>
      <c r="G531" s="157" t="s">
        <v>59</v>
      </c>
      <c r="H531" s="158">
        <v>1</v>
      </c>
      <c r="I531" s="159">
        <v>8.6</v>
      </c>
      <c r="J531" s="159">
        <v>8.6</v>
      </c>
    </row>
    <row r="532" spans="1:10" x14ac:dyDescent="0.2">
      <c r="A532" s="152" t="s">
        <v>934</v>
      </c>
      <c r="B532" s="153" t="s">
        <v>173</v>
      </c>
      <c r="C532" s="152" t="s">
        <v>23</v>
      </c>
      <c r="D532" s="154" t="s">
        <v>174</v>
      </c>
      <c r="E532" s="155"/>
      <c r="F532" s="156"/>
      <c r="G532" s="157" t="s">
        <v>28</v>
      </c>
      <c r="H532" s="158">
        <v>5.1999999999999998E-2</v>
      </c>
      <c r="I532" s="159">
        <v>0.22</v>
      </c>
      <c r="J532" s="159">
        <v>0.01</v>
      </c>
    </row>
    <row r="533" spans="1:10" x14ac:dyDescent="0.2">
      <c r="A533" s="152" t="s">
        <v>934</v>
      </c>
      <c r="B533" s="153" t="s">
        <v>171</v>
      </c>
      <c r="C533" s="152" t="s">
        <v>23</v>
      </c>
      <c r="D533" s="154" t="s">
        <v>172</v>
      </c>
      <c r="E533" s="155"/>
      <c r="F533" s="156"/>
      <c r="G533" s="157" t="s">
        <v>59</v>
      </c>
      <c r="H533" s="158">
        <v>2.5000000000000001E-2</v>
      </c>
      <c r="I533" s="159">
        <v>21.15</v>
      </c>
      <c r="J533" s="159">
        <v>0.52</v>
      </c>
    </row>
    <row r="534" spans="1:10" x14ac:dyDescent="0.2">
      <c r="A534" s="160"/>
      <c r="B534" s="160"/>
      <c r="C534" s="160"/>
      <c r="D534" s="160"/>
      <c r="E534" s="160" t="s">
        <v>86</v>
      </c>
      <c r="F534" s="161">
        <v>0.12222065529074413</v>
      </c>
      <c r="G534" s="160" t="s">
        <v>87</v>
      </c>
      <c r="H534" s="161">
        <v>0.14000000000000001</v>
      </c>
      <c r="I534" s="160" t="s">
        <v>88</v>
      </c>
      <c r="J534" s="161">
        <v>0.26</v>
      </c>
    </row>
    <row r="535" spans="1:10" x14ac:dyDescent="0.2">
      <c r="A535" s="160"/>
      <c r="B535" s="160"/>
      <c r="C535" s="160"/>
      <c r="D535" s="160"/>
      <c r="E535" s="160" t="s">
        <v>89</v>
      </c>
      <c r="F535" s="161">
        <v>2.37</v>
      </c>
      <c r="G535" s="160"/>
      <c r="H535" s="162" t="s">
        <v>90</v>
      </c>
      <c r="I535" s="162"/>
      <c r="J535" s="161">
        <v>11.87</v>
      </c>
    </row>
    <row r="536" spans="1:10" ht="13.5" thickBot="1" x14ac:dyDescent="0.25">
      <c r="A536" s="163"/>
      <c r="B536" s="163"/>
      <c r="C536" s="163"/>
      <c r="D536" s="163"/>
      <c r="E536" s="164"/>
      <c r="F536" s="163"/>
      <c r="G536" s="163" t="s">
        <v>91</v>
      </c>
      <c r="H536" s="165">
        <v>4836</v>
      </c>
      <c r="I536" s="163" t="s">
        <v>92</v>
      </c>
      <c r="J536" s="166">
        <v>57403.32</v>
      </c>
    </row>
    <row r="537" spans="1:10" ht="13.5" thickTop="1" x14ac:dyDescent="0.2">
      <c r="A537" s="167"/>
      <c r="B537" s="167"/>
      <c r="C537" s="167"/>
      <c r="D537" s="167"/>
      <c r="E537" s="167"/>
      <c r="F537" s="167"/>
      <c r="G537" s="167"/>
      <c r="H537" s="167"/>
      <c r="I537" s="167"/>
      <c r="J537" s="167"/>
    </row>
    <row r="538" spans="1:10" ht="14.25" x14ac:dyDescent="0.2">
      <c r="A538" s="141" t="s">
        <v>411</v>
      </c>
      <c r="B538" s="142" t="s">
        <v>17</v>
      </c>
      <c r="C538" s="141" t="s">
        <v>18</v>
      </c>
      <c r="D538" s="143" t="s">
        <v>0</v>
      </c>
      <c r="E538" s="168"/>
      <c r="F538" s="145"/>
      <c r="G538" s="146" t="s">
        <v>19</v>
      </c>
      <c r="H538" s="142" t="s">
        <v>20</v>
      </c>
      <c r="I538" s="142" t="s">
        <v>21</v>
      </c>
      <c r="J538" s="142" t="s">
        <v>1</v>
      </c>
    </row>
    <row r="539" spans="1:10" x14ac:dyDescent="0.2">
      <c r="A539" s="136" t="s">
        <v>196</v>
      </c>
      <c r="B539" s="138" t="s">
        <v>736</v>
      </c>
      <c r="C539" s="136" t="s">
        <v>23</v>
      </c>
      <c r="D539" s="147" t="s">
        <v>737</v>
      </c>
      <c r="E539" s="148"/>
      <c r="F539" s="149"/>
      <c r="G539" s="150" t="s">
        <v>59</v>
      </c>
      <c r="H539" s="151">
        <v>1</v>
      </c>
      <c r="I539" s="139">
        <v>11.77</v>
      </c>
      <c r="J539" s="139">
        <v>11.77</v>
      </c>
    </row>
    <row r="540" spans="1:10" x14ac:dyDescent="0.2">
      <c r="A540" s="152" t="s">
        <v>195</v>
      </c>
      <c r="B540" s="153" t="s">
        <v>167</v>
      </c>
      <c r="C540" s="152" t="s">
        <v>23</v>
      </c>
      <c r="D540" s="154" t="s">
        <v>168</v>
      </c>
      <c r="E540" s="155"/>
      <c r="F540" s="156"/>
      <c r="G540" s="157" t="s">
        <v>24</v>
      </c>
      <c r="H540" s="158">
        <v>9.1999999999999998E-3</v>
      </c>
      <c r="I540" s="159">
        <v>22.9</v>
      </c>
      <c r="J540" s="159">
        <v>0.21</v>
      </c>
    </row>
    <row r="541" spans="1:10" x14ac:dyDescent="0.2">
      <c r="A541" s="152" t="s">
        <v>195</v>
      </c>
      <c r="B541" s="153" t="s">
        <v>169</v>
      </c>
      <c r="C541" s="152" t="s">
        <v>23</v>
      </c>
      <c r="D541" s="154" t="s">
        <v>170</v>
      </c>
      <c r="E541" s="155"/>
      <c r="F541" s="156"/>
      <c r="G541" s="157" t="s">
        <v>24</v>
      </c>
      <c r="H541" s="158">
        <v>5.6099999999999997E-2</v>
      </c>
      <c r="I541" s="159">
        <v>27.53</v>
      </c>
      <c r="J541" s="159">
        <v>1.54</v>
      </c>
    </row>
    <row r="542" spans="1:10" x14ac:dyDescent="0.2">
      <c r="A542" s="152" t="s">
        <v>195</v>
      </c>
      <c r="B542" s="153" t="s">
        <v>679</v>
      </c>
      <c r="C542" s="152" t="s">
        <v>23</v>
      </c>
      <c r="D542" s="154" t="s">
        <v>746</v>
      </c>
      <c r="E542" s="155"/>
      <c r="F542" s="156"/>
      <c r="G542" s="157" t="s">
        <v>59</v>
      </c>
      <c r="H542" s="158">
        <v>1</v>
      </c>
      <c r="I542" s="159">
        <v>9.34</v>
      </c>
      <c r="J542" s="159">
        <v>9.34</v>
      </c>
    </row>
    <row r="543" spans="1:10" x14ac:dyDescent="0.2">
      <c r="A543" s="152" t="s">
        <v>934</v>
      </c>
      <c r="B543" s="153" t="s">
        <v>173</v>
      </c>
      <c r="C543" s="152" t="s">
        <v>23</v>
      </c>
      <c r="D543" s="154" t="s">
        <v>174</v>
      </c>
      <c r="E543" s="155"/>
      <c r="F543" s="156"/>
      <c r="G543" s="157" t="s">
        <v>28</v>
      </c>
      <c r="H543" s="158">
        <v>0.74299999999999999</v>
      </c>
      <c r="I543" s="159">
        <v>0.22</v>
      </c>
      <c r="J543" s="159">
        <v>0.16</v>
      </c>
    </row>
    <row r="544" spans="1:10" x14ac:dyDescent="0.2">
      <c r="A544" s="152" t="s">
        <v>934</v>
      </c>
      <c r="B544" s="153" t="s">
        <v>171</v>
      </c>
      <c r="C544" s="152" t="s">
        <v>23</v>
      </c>
      <c r="D544" s="154" t="s">
        <v>172</v>
      </c>
      <c r="E544" s="155"/>
      <c r="F544" s="156"/>
      <c r="G544" s="157" t="s">
        <v>59</v>
      </c>
      <c r="H544" s="158">
        <v>2.5000000000000001E-2</v>
      </c>
      <c r="I544" s="159">
        <v>21.15</v>
      </c>
      <c r="J544" s="159">
        <v>0.52</v>
      </c>
    </row>
    <row r="545" spans="1:10" x14ac:dyDescent="0.2">
      <c r="A545" s="160"/>
      <c r="B545" s="160"/>
      <c r="C545" s="160"/>
      <c r="D545" s="160"/>
      <c r="E545" s="160" t="s">
        <v>86</v>
      </c>
      <c r="F545" s="161">
        <v>0.71922154844168662</v>
      </c>
      <c r="G545" s="160" t="s">
        <v>87</v>
      </c>
      <c r="H545" s="161">
        <v>0.81</v>
      </c>
      <c r="I545" s="160" t="s">
        <v>88</v>
      </c>
      <c r="J545" s="161">
        <v>1.53</v>
      </c>
    </row>
    <row r="546" spans="1:10" x14ac:dyDescent="0.2">
      <c r="A546" s="160"/>
      <c r="B546" s="160"/>
      <c r="C546" s="160"/>
      <c r="D546" s="160"/>
      <c r="E546" s="160" t="s">
        <v>89</v>
      </c>
      <c r="F546" s="161">
        <v>2.94</v>
      </c>
      <c r="G546" s="160"/>
      <c r="H546" s="162" t="s">
        <v>90</v>
      </c>
      <c r="I546" s="162"/>
      <c r="J546" s="161">
        <v>14.71</v>
      </c>
    </row>
    <row r="547" spans="1:10" ht="13.5" thickBot="1" x14ac:dyDescent="0.25">
      <c r="A547" s="163"/>
      <c r="B547" s="163"/>
      <c r="C547" s="163"/>
      <c r="D547" s="163"/>
      <c r="E547" s="164"/>
      <c r="F547" s="163"/>
      <c r="G547" s="163" t="s">
        <v>91</v>
      </c>
      <c r="H547" s="165">
        <v>5376</v>
      </c>
      <c r="I547" s="163" t="s">
        <v>92</v>
      </c>
      <c r="J547" s="166">
        <v>79080.960000000006</v>
      </c>
    </row>
    <row r="548" spans="1:10" ht="13.5" thickTop="1" x14ac:dyDescent="0.2">
      <c r="A548" s="167"/>
      <c r="B548" s="167"/>
      <c r="C548" s="167"/>
      <c r="D548" s="167"/>
      <c r="E548" s="167"/>
      <c r="F548" s="167"/>
      <c r="G548" s="167"/>
      <c r="H548" s="167"/>
      <c r="I548" s="167"/>
      <c r="J548" s="167"/>
    </row>
    <row r="549" spans="1:10" ht="14.25" x14ac:dyDescent="0.2">
      <c r="A549" s="141" t="s">
        <v>412</v>
      </c>
      <c r="B549" s="142" t="s">
        <v>17</v>
      </c>
      <c r="C549" s="141" t="s">
        <v>18</v>
      </c>
      <c r="D549" s="143" t="s">
        <v>0</v>
      </c>
      <c r="E549" s="168"/>
      <c r="F549" s="145"/>
      <c r="G549" s="146" t="s">
        <v>19</v>
      </c>
      <c r="H549" s="142" t="s">
        <v>20</v>
      </c>
      <c r="I549" s="142" t="s">
        <v>21</v>
      </c>
      <c r="J549" s="142" t="s">
        <v>1</v>
      </c>
    </row>
    <row r="550" spans="1:10" x14ac:dyDescent="0.2">
      <c r="A550" s="136" t="s">
        <v>196</v>
      </c>
      <c r="B550" s="138" t="s">
        <v>738</v>
      </c>
      <c r="C550" s="136" t="s">
        <v>23</v>
      </c>
      <c r="D550" s="147" t="s">
        <v>739</v>
      </c>
      <c r="E550" s="148"/>
      <c r="F550" s="149"/>
      <c r="G550" s="150" t="s">
        <v>59</v>
      </c>
      <c r="H550" s="151">
        <v>1</v>
      </c>
      <c r="I550" s="139">
        <v>10.46</v>
      </c>
      <c r="J550" s="139">
        <v>10.46</v>
      </c>
    </row>
    <row r="551" spans="1:10" x14ac:dyDescent="0.2">
      <c r="A551" s="152" t="s">
        <v>195</v>
      </c>
      <c r="B551" s="153" t="s">
        <v>167</v>
      </c>
      <c r="C551" s="152" t="s">
        <v>23</v>
      </c>
      <c r="D551" s="154" t="s">
        <v>168</v>
      </c>
      <c r="E551" s="155"/>
      <c r="F551" s="156"/>
      <c r="G551" s="157" t="s">
        <v>24</v>
      </c>
      <c r="H551" s="158">
        <v>6.4000000000000003E-3</v>
      </c>
      <c r="I551" s="159">
        <v>22.9</v>
      </c>
      <c r="J551" s="159">
        <v>0.14000000000000001</v>
      </c>
    </row>
    <row r="552" spans="1:10" x14ac:dyDescent="0.2">
      <c r="A552" s="152" t="s">
        <v>195</v>
      </c>
      <c r="B552" s="153" t="s">
        <v>169</v>
      </c>
      <c r="C552" s="152" t="s">
        <v>23</v>
      </c>
      <c r="D552" s="154" t="s">
        <v>170</v>
      </c>
      <c r="E552" s="155"/>
      <c r="F552" s="156"/>
      <c r="G552" s="157" t="s">
        <v>24</v>
      </c>
      <c r="H552" s="158">
        <v>3.9199999999999999E-2</v>
      </c>
      <c r="I552" s="159">
        <v>27.53</v>
      </c>
      <c r="J552" s="159">
        <v>1.07</v>
      </c>
    </row>
    <row r="553" spans="1:10" x14ac:dyDescent="0.2">
      <c r="A553" s="152" t="s">
        <v>195</v>
      </c>
      <c r="B553" s="153" t="s">
        <v>680</v>
      </c>
      <c r="C553" s="152" t="s">
        <v>23</v>
      </c>
      <c r="D553" s="154" t="s">
        <v>747</v>
      </c>
      <c r="E553" s="155"/>
      <c r="F553" s="156"/>
      <c r="G553" s="157" t="s">
        <v>59</v>
      </c>
      <c r="H553" s="158">
        <v>1</v>
      </c>
      <c r="I553" s="159">
        <v>8.6199999999999992</v>
      </c>
      <c r="J553" s="159">
        <v>8.6199999999999992</v>
      </c>
    </row>
    <row r="554" spans="1:10" x14ac:dyDescent="0.2">
      <c r="A554" s="152" t="s">
        <v>934</v>
      </c>
      <c r="B554" s="153" t="s">
        <v>173</v>
      </c>
      <c r="C554" s="152" t="s">
        <v>23</v>
      </c>
      <c r="D554" s="154" t="s">
        <v>174</v>
      </c>
      <c r="E554" s="155"/>
      <c r="F554" s="156"/>
      <c r="G554" s="157" t="s">
        <v>28</v>
      </c>
      <c r="H554" s="158">
        <v>0.54300000000000004</v>
      </c>
      <c r="I554" s="159">
        <v>0.22</v>
      </c>
      <c r="J554" s="159">
        <v>0.11</v>
      </c>
    </row>
    <row r="555" spans="1:10" x14ac:dyDescent="0.2">
      <c r="A555" s="152" t="s">
        <v>934</v>
      </c>
      <c r="B555" s="153" t="s">
        <v>171</v>
      </c>
      <c r="C555" s="152" t="s">
        <v>23</v>
      </c>
      <c r="D555" s="154" t="s">
        <v>172</v>
      </c>
      <c r="E555" s="155"/>
      <c r="F555" s="156"/>
      <c r="G555" s="157" t="s">
        <v>59</v>
      </c>
      <c r="H555" s="158">
        <v>2.5000000000000001E-2</v>
      </c>
      <c r="I555" s="159">
        <v>21.15</v>
      </c>
      <c r="J555" s="159">
        <v>0.52</v>
      </c>
    </row>
    <row r="556" spans="1:10" x14ac:dyDescent="0.2">
      <c r="A556" s="160"/>
      <c r="B556" s="160"/>
      <c r="C556" s="160"/>
      <c r="D556" s="160"/>
      <c r="E556" s="160" t="s">
        <v>86</v>
      </c>
      <c r="F556" s="161">
        <v>0.47478023786019835</v>
      </c>
      <c r="G556" s="160" t="s">
        <v>87</v>
      </c>
      <c r="H556" s="161">
        <v>0.54</v>
      </c>
      <c r="I556" s="160" t="s">
        <v>88</v>
      </c>
      <c r="J556" s="161">
        <v>1.01</v>
      </c>
    </row>
    <row r="557" spans="1:10" x14ac:dyDescent="0.2">
      <c r="A557" s="160"/>
      <c r="B557" s="160"/>
      <c r="C557" s="160"/>
      <c r="D557" s="160"/>
      <c r="E557" s="160" t="s">
        <v>89</v>
      </c>
      <c r="F557" s="161">
        <v>2.61</v>
      </c>
      <c r="G557" s="160"/>
      <c r="H557" s="162" t="s">
        <v>90</v>
      </c>
      <c r="I557" s="162"/>
      <c r="J557" s="161">
        <v>13.07</v>
      </c>
    </row>
    <row r="558" spans="1:10" ht="13.5" thickBot="1" x14ac:dyDescent="0.25">
      <c r="A558" s="163"/>
      <c r="B558" s="163"/>
      <c r="C558" s="163"/>
      <c r="D558" s="163"/>
      <c r="E558" s="164"/>
      <c r="F558" s="163"/>
      <c r="G558" s="163" t="s">
        <v>91</v>
      </c>
      <c r="H558" s="165">
        <v>4062</v>
      </c>
      <c r="I558" s="163" t="s">
        <v>92</v>
      </c>
      <c r="J558" s="166">
        <v>53090.34</v>
      </c>
    </row>
    <row r="559" spans="1:10" ht="13.5" thickTop="1" x14ac:dyDescent="0.2">
      <c r="A559" s="167"/>
      <c r="B559" s="167"/>
      <c r="C559" s="167"/>
      <c r="D559" s="167"/>
      <c r="E559" s="167"/>
      <c r="F559" s="167"/>
      <c r="G559" s="167"/>
      <c r="H559" s="167"/>
      <c r="I559" s="167"/>
      <c r="J559" s="167"/>
    </row>
    <row r="560" spans="1:10" ht="14.25" x14ac:dyDescent="0.2">
      <c r="A560" s="141" t="s">
        <v>413</v>
      </c>
      <c r="B560" s="142" t="s">
        <v>17</v>
      </c>
      <c r="C560" s="141" t="s">
        <v>18</v>
      </c>
      <c r="D560" s="143" t="s">
        <v>0</v>
      </c>
      <c r="E560" s="168"/>
      <c r="F560" s="145"/>
      <c r="G560" s="146" t="s">
        <v>19</v>
      </c>
      <c r="H560" s="142" t="s">
        <v>20</v>
      </c>
      <c r="I560" s="142" t="s">
        <v>21</v>
      </c>
      <c r="J560" s="142" t="s">
        <v>1</v>
      </c>
    </row>
    <row r="561" spans="1:10" x14ac:dyDescent="0.2">
      <c r="A561" s="136" t="s">
        <v>196</v>
      </c>
      <c r="B561" s="138" t="s">
        <v>740</v>
      </c>
      <c r="C561" s="136" t="s">
        <v>23</v>
      </c>
      <c r="D561" s="147" t="s">
        <v>741</v>
      </c>
      <c r="E561" s="148"/>
      <c r="F561" s="149"/>
      <c r="G561" s="150" t="s">
        <v>59</v>
      </c>
      <c r="H561" s="151">
        <v>1</v>
      </c>
      <c r="I561" s="139">
        <v>8.76</v>
      </c>
      <c r="J561" s="139">
        <v>8.76</v>
      </c>
    </row>
    <row r="562" spans="1:10" x14ac:dyDescent="0.2">
      <c r="A562" s="152" t="s">
        <v>195</v>
      </c>
      <c r="B562" s="153" t="s">
        <v>167</v>
      </c>
      <c r="C562" s="152" t="s">
        <v>23</v>
      </c>
      <c r="D562" s="154" t="s">
        <v>168</v>
      </c>
      <c r="E562" s="155"/>
      <c r="F562" s="156"/>
      <c r="G562" s="157" t="s">
        <v>24</v>
      </c>
      <c r="H562" s="158">
        <v>4.1999999999999997E-3</v>
      </c>
      <c r="I562" s="159">
        <v>22.9</v>
      </c>
      <c r="J562" s="159">
        <v>0.09</v>
      </c>
    </row>
    <row r="563" spans="1:10" x14ac:dyDescent="0.2">
      <c r="A563" s="152" t="s">
        <v>195</v>
      </c>
      <c r="B563" s="153" t="s">
        <v>169</v>
      </c>
      <c r="C563" s="152" t="s">
        <v>23</v>
      </c>
      <c r="D563" s="154" t="s">
        <v>170</v>
      </c>
      <c r="E563" s="155"/>
      <c r="F563" s="156"/>
      <c r="G563" s="157" t="s">
        <v>24</v>
      </c>
      <c r="H563" s="158">
        <v>2.5700000000000001E-2</v>
      </c>
      <c r="I563" s="159">
        <v>27.53</v>
      </c>
      <c r="J563" s="159">
        <v>0.7</v>
      </c>
    </row>
    <row r="564" spans="1:10" x14ac:dyDescent="0.2">
      <c r="A564" s="152" t="s">
        <v>195</v>
      </c>
      <c r="B564" s="153" t="s">
        <v>681</v>
      </c>
      <c r="C564" s="152" t="s">
        <v>23</v>
      </c>
      <c r="D564" s="154" t="s">
        <v>744</v>
      </c>
      <c r="E564" s="155"/>
      <c r="F564" s="156"/>
      <c r="G564" s="157" t="s">
        <v>59</v>
      </c>
      <c r="H564" s="158">
        <v>1</v>
      </c>
      <c r="I564" s="159">
        <v>7.37</v>
      </c>
      <c r="J564" s="159">
        <v>7.37</v>
      </c>
    </row>
    <row r="565" spans="1:10" x14ac:dyDescent="0.2">
      <c r="A565" s="152" t="s">
        <v>934</v>
      </c>
      <c r="B565" s="153" t="s">
        <v>173</v>
      </c>
      <c r="C565" s="152" t="s">
        <v>23</v>
      </c>
      <c r="D565" s="154" t="s">
        <v>174</v>
      </c>
      <c r="E565" s="155"/>
      <c r="F565" s="156"/>
      <c r="G565" s="157" t="s">
        <v>28</v>
      </c>
      <c r="H565" s="158">
        <v>0.36699999999999999</v>
      </c>
      <c r="I565" s="159">
        <v>0.22</v>
      </c>
      <c r="J565" s="159">
        <v>0.08</v>
      </c>
    </row>
    <row r="566" spans="1:10" x14ac:dyDescent="0.2">
      <c r="A566" s="152" t="s">
        <v>934</v>
      </c>
      <c r="B566" s="153" t="s">
        <v>171</v>
      </c>
      <c r="C566" s="152" t="s">
        <v>23</v>
      </c>
      <c r="D566" s="154" t="s">
        <v>172</v>
      </c>
      <c r="E566" s="155"/>
      <c r="F566" s="156"/>
      <c r="G566" s="157" t="s">
        <v>59</v>
      </c>
      <c r="H566" s="158">
        <v>2.5000000000000001E-2</v>
      </c>
      <c r="I566" s="159">
        <v>21.15</v>
      </c>
      <c r="J566" s="159">
        <v>0.52</v>
      </c>
    </row>
    <row r="567" spans="1:10" x14ac:dyDescent="0.2">
      <c r="A567" s="160"/>
      <c r="B567" s="160"/>
      <c r="C567" s="160"/>
      <c r="D567" s="160"/>
      <c r="E567" s="160" t="s">
        <v>86</v>
      </c>
      <c r="F567" s="161">
        <v>0.30555163822686032</v>
      </c>
      <c r="G567" s="160" t="s">
        <v>87</v>
      </c>
      <c r="H567" s="161">
        <v>0.34</v>
      </c>
      <c r="I567" s="160" t="s">
        <v>88</v>
      </c>
      <c r="J567" s="161">
        <v>0.65</v>
      </c>
    </row>
    <row r="568" spans="1:10" x14ac:dyDescent="0.2">
      <c r="A568" s="160"/>
      <c r="B568" s="160"/>
      <c r="C568" s="160"/>
      <c r="D568" s="160"/>
      <c r="E568" s="160" t="s">
        <v>89</v>
      </c>
      <c r="F568" s="161">
        <v>2.19</v>
      </c>
      <c r="G568" s="160"/>
      <c r="H568" s="162" t="s">
        <v>90</v>
      </c>
      <c r="I568" s="162"/>
      <c r="J568" s="161">
        <v>10.95</v>
      </c>
    </row>
    <row r="569" spans="1:10" ht="13.5" thickBot="1" x14ac:dyDescent="0.25">
      <c r="A569" s="163"/>
      <c r="B569" s="163"/>
      <c r="C569" s="163"/>
      <c r="D569" s="163"/>
      <c r="E569" s="164"/>
      <c r="F569" s="163"/>
      <c r="G569" s="163" t="s">
        <v>91</v>
      </c>
      <c r="H569" s="165">
        <v>1806</v>
      </c>
      <c r="I569" s="163" t="s">
        <v>92</v>
      </c>
      <c r="J569" s="166">
        <v>19775.7</v>
      </c>
    </row>
    <row r="570" spans="1:10" ht="13.5" thickTop="1" x14ac:dyDescent="0.2">
      <c r="A570" s="167"/>
      <c r="B570" s="167"/>
      <c r="C570" s="167"/>
      <c r="D570" s="167"/>
      <c r="E570" s="167"/>
      <c r="F570" s="167"/>
      <c r="G570" s="167"/>
      <c r="H570" s="167"/>
      <c r="I570" s="167"/>
      <c r="J570" s="167"/>
    </row>
    <row r="571" spans="1:10" ht="14.25" x14ac:dyDescent="0.2">
      <c r="A571" s="141" t="s">
        <v>414</v>
      </c>
      <c r="B571" s="142" t="s">
        <v>17</v>
      </c>
      <c r="C571" s="141" t="s">
        <v>18</v>
      </c>
      <c r="D571" s="143" t="s">
        <v>0</v>
      </c>
      <c r="E571" s="168"/>
      <c r="F571" s="145"/>
      <c r="G571" s="146" t="s">
        <v>19</v>
      </c>
      <c r="H571" s="142" t="s">
        <v>20</v>
      </c>
      <c r="I571" s="142" t="s">
        <v>21</v>
      </c>
      <c r="J571" s="142" t="s">
        <v>1</v>
      </c>
    </row>
    <row r="572" spans="1:10" x14ac:dyDescent="0.2">
      <c r="A572" s="136" t="s">
        <v>196</v>
      </c>
      <c r="B572" s="138" t="s">
        <v>370</v>
      </c>
      <c r="C572" s="136" t="s">
        <v>23</v>
      </c>
      <c r="D572" s="147" t="s">
        <v>742</v>
      </c>
      <c r="E572" s="148"/>
      <c r="F572" s="149"/>
      <c r="G572" s="150" t="s">
        <v>59</v>
      </c>
      <c r="H572" s="151">
        <v>1</v>
      </c>
      <c r="I572" s="139">
        <v>8.18</v>
      </c>
      <c r="J572" s="139">
        <v>8.18</v>
      </c>
    </row>
    <row r="573" spans="1:10" x14ac:dyDescent="0.2">
      <c r="A573" s="152" t="s">
        <v>195</v>
      </c>
      <c r="B573" s="153" t="s">
        <v>167</v>
      </c>
      <c r="C573" s="152" t="s">
        <v>23</v>
      </c>
      <c r="D573" s="154" t="s">
        <v>168</v>
      </c>
      <c r="E573" s="155"/>
      <c r="F573" s="156"/>
      <c r="G573" s="157" t="s">
        <v>24</v>
      </c>
      <c r="H573" s="158">
        <v>2E-3</v>
      </c>
      <c r="I573" s="159">
        <v>22.9</v>
      </c>
      <c r="J573" s="159">
        <v>0.04</v>
      </c>
    </row>
    <row r="574" spans="1:10" x14ac:dyDescent="0.2">
      <c r="A574" s="152" t="s">
        <v>195</v>
      </c>
      <c r="B574" s="153" t="s">
        <v>169</v>
      </c>
      <c r="C574" s="152" t="s">
        <v>23</v>
      </c>
      <c r="D574" s="154" t="s">
        <v>170</v>
      </c>
      <c r="E574" s="155"/>
      <c r="F574" s="156"/>
      <c r="G574" s="157" t="s">
        <v>24</v>
      </c>
      <c r="H574" s="158">
        <v>1.21E-2</v>
      </c>
      <c r="I574" s="159">
        <v>27.53</v>
      </c>
      <c r="J574" s="159">
        <v>0.33</v>
      </c>
    </row>
    <row r="575" spans="1:10" x14ac:dyDescent="0.2">
      <c r="A575" s="152" t="s">
        <v>195</v>
      </c>
      <c r="B575" s="153" t="s">
        <v>682</v>
      </c>
      <c r="C575" s="152" t="s">
        <v>23</v>
      </c>
      <c r="D575" s="154" t="s">
        <v>745</v>
      </c>
      <c r="E575" s="155"/>
      <c r="F575" s="156"/>
      <c r="G575" s="157" t="s">
        <v>59</v>
      </c>
      <c r="H575" s="158">
        <v>1</v>
      </c>
      <c r="I575" s="159">
        <v>7.29</v>
      </c>
      <c r="J575" s="159">
        <v>7.29</v>
      </c>
    </row>
    <row r="576" spans="1:10" x14ac:dyDescent="0.2">
      <c r="A576" s="152" t="s">
        <v>934</v>
      </c>
      <c r="B576" s="153" t="s">
        <v>171</v>
      </c>
      <c r="C576" s="152" t="s">
        <v>23</v>
      </c>
      <c r="D576" s="154" t="s">
        <v>172</v>
      </c>
      <c r="E576" s="155"/>
      <c r="F576" s="156"/>
      <c r="G576" s="157" t="s">
        <v>59</v>
      </c>
      <c r="H576" s="158">
        <v>2.5000000000000001E-2</v>
      </c>
      <c r="I576" s="159">
        <v>21.15</v>
      </c>
      <c r="J576" s="159">
        <v>0.52</v>
      </c>
    </row>
    <row r="577" spans="1:10" x14ac:dyDescent="0.2">
      <c r="A577" s="160"/>
      <c r="B577" s="160"/>
      <c r="C577" s="160"/>
      <c r="D577" s="160"/>
      <c r="E577" s="160" t="s">
        <v>86</v>
      </c>
      <c r="F577" s="161">
        <v>0.13632303859352229</v>
      </c>
      <c r="G577" s="160" t="s">
        <v>87</v>
      </c>
      <c r="H577" s="161">
        <v>0.15</v>
      </c>
      <c r="I577" s="160" t="s">
        <v>88</v>
      </c>
      <c r="J577" s="161">
        <v>0.28999999999999998</v>
      </c>
    </row>
    <row r="578" spans="1:10" x14ac:dyDescent="0.2">
      <c r="A578" s="160"/>
      <c r="B578" s="160"/>
      <c r="C578" s="160"/>
      <c r="D578" s="160"/>
      <c r="E578" s="160" t="s">
        <v>89</v>
      </c>
      <c r="F578" s="161">
        <v>2.04</v>
      </c>
      <c r="G578" s="160"/>
      <c r="H578" s="162" t="s">
        <v>90</v>
      </c>
      <c r="I578" s="162"/>
      <c r="J578" s="161">
        <v>10.220000000000001</v>
      </c>
    </row>
    <row r="579" spans="1:10" ht="13.5" thickBot="1" x14ac:dyDescent="0.25">
      <c r="A579" s="163"/>
      <c r="B579" s="163"/>
      <c r="C579" s="163"/>
      <c r="D579" s="163"/>
      <c r="E579" s="164"/>
      <c r="F579" s="163"/>
      <c r="G579" s="163" t="s">
        <v>91</v>
      </c>
      <c r="H579" s="165">
        <v>2215</v>
      </c>
      <c r="I579" s="163" t="s">
        <v>92</v>
      </c>
      <c r="J579" s="166">
        <v>22637.3</v>
      </c>
    </row>
    <row r="580" spans="1:10" ht="13.5" thickTop="1" x14ac:dyDescent="0.2">
      <c r="A580" s="167"/>
      <c r="B580" s="167"/>
      <c r="C580" s="167"/>
      <c r="D580" s="167"/>
      <c r="E580" s="167"/>
      <c r="F580" s="167"/>
      <c r="G580" s="167"/>
      <c r="H580" s="167"/>
      <c r="I580" s="167"/>
      <c r="J580" s="167"/>
    </row>
    <row r="581" spans="1:10" ht="14.25" x14ac:dyDescent="0.2">
      <c r="A581" s="141" t="s">
        <v>415</v>
      </c>
      <c r="B581" s="142" t="s">
        <v>17</v>
      </c>
      <c r="C581" s="141" t="s">
        <v>18</v>
      </c>
      <c r="D581" s="143" t="s">
        <v>0</v>
      </c>
      <c r="E581" s="168"/>
      <c r="F581" s="145"/>
      <c r="G581" s="146" t="s">
        <v>19</v>
      </c>
      <c r="H581" s="142" t="s">
        <v>20</v>
      </c>
      <c r="I581" s="142" t="s">
        <v>21</v>
      </c>
      <c r="J581" s="142" t="s">
        <v>1</v>
      </c>
    </row>
    <row r="582" spans="1:10" x14ac:dyDescent="0.2">
      <c r="A582" s="136" t="s">
        <v>196</v>
      </c>
      <c r="B582" s="138" t="s">
        <v>371</v>
      </c>
      <c r="C582" s="136" t="s">
        <v>23</v>
      </c>
      <c r="D582" s="147" t="s">
        <v>710</v>
      </c>
      <c r="E582" s="148"/>
      <c r="F582" s="149"/>
      <c r="G582" s="150" t="s">
        <v>36</v>
      </c>
      <c r="H582" s="151">
        <v>1</v>
      </c>
      <c r="I582" s="139">
        <v>775.76</v>
      </c>
      <c r="J582" s="139">
        <v>775.76</v>
      </c>
    </row>
    <row r="583" spans="1:10" x14ac:dyDescent="0.2">
      <c r="A583" s="152" t="s">
        <v>195</v>
      </c>
      <c r="B583" s="153" t="s">
        <v>161</v>
      </c>
      <c r="C583" s="152" t="s">
        <v>23</v>
      </c>
      <c r="D583" s="154" t="s">
        <v>162</v>
      </c>
      <c r="E583" s="155"/>
      <c r="F583" s="156"/>
      <c r="G583" s="157" t="s">
        <v>24</v>
      </c>
      <c r="H583" s="158">
        <v>0.41099999999999998</v>
      </c>
      <c r="I583" s="159">
        <v>27.72</v>
      </c>
      <c r="J583" s="159">
        <v>11.39</v>
      </c>
    </row>
    <row r="584" spans="1:10" x14ac:dyDescent="0.2">
      <c r="A584" s="152" t="s">
        <v>195</v>
      </c>
      <c r="B584" s="153" t="s">
        <v>108</v>
      </c>
      <c r="C584" s="152" t="s">
        <v>23</v>
      </c>
      <c r="D584" s="154" t="s">
        <v>109</v>
      </c>
      <c r="E584" s="155"/>
      <c r="F584" s="156"/>
      <c r="G584" s="157" t="s">
        <v>24</v>
      </c>
      <c r="H584" s="158">
        <v>0.41099999999999998</v>
      </c>
      <c r="I584" s="159">
        <v>22.19</v>
      </c>
      <c r="J584" s="159">
        <v>9.1199999999999992</v>
      </c>
    </row>
    <row r="585" spans="1:10" x14ac:dyDescent="0.2">
      <c r="A585" s="152" t="s">
        <v>195</v>
      </c>
      <c r="B585" s="153" t="s">
        <v>185</v>
      </c>
      <c r="C585" s="152" t="s">
        <v>23</v>
      </c>
      <c r="D585" s="154" t="s">
        <v>186</v>
      </c>
      <c r="E585" s="155"/>
      <c r="F585" s="156"/>
      <c r="G585" s="157" t="s">
        <v>31</v>
      </c>
      <c r="H585" s="158">
        <v>5.2999999999999999E-2</v>
      </c>
      <c r="I585" s="159">
        <v>1.39</v>
      </c>
      <c r="J585" s="159">
        <v>7.0000000000000007E-2</v>
      </c>
    </row>
    <row r="586" spans="1:10" x14ac:dyDescent="0.2">
      <c r="A586" s="152" t="s">
        <v>195</v>
      </c>
      <c r="B586" s="153" t="s">
        <v>187</v>
      </c>
      <c r="C586" s="152" t="s">
        <v>23</v>
      </c>
      <c r="D586" s="154" t="s">
        <v>188</v>
      </c>
      <c r="E586" s="155"/>
      <c r="F586" s="156"/>
      <c r="G586" s="157" t="s">
        <v>95</v>
      </c>
      <c r="H586" s="158">
        <v>4.9000000000000002E-2</v>
      </c>
      <c r="I586" s="159">
        <v>0.55000000000000004</v>
      </c>
      <c r="J586" s="159">
        <v>0.02</v>
      </c>
    </row>
    <row r="587" spans="1:10" x14ac:dyDescent="0.2">
      <c r="A587" s="152" t="s">
        <v>934</v>
      </c>
      <c r="B587" s="153" t="s">
        <v>670</v>
      </c>
      <c r="C587" s="152" t="s">
        <v>23</v>
      </c>
      <c r="D587" s="154" t="s">
        <v>1079</v>
      </c>
      <c r="E587" s="155"/>
      <c r="F587" s="156"/>
      <c r="G587" s="157" t="s">
        <v>36</v>
      </c>
      <c r="H587" s="158">
        <v>1.06</v>
      </c>
      <c r="I587" s="159">
        <v>712.42</v>
      </c>
      <c r="J587" s="159">
        <v>755.16</v>
      </c>
    </row>
    <row r="588" spans="1:10" x14ac:dyDescent="0.2">
      <c r="A588" s="160"/>
      <c r="B588" s="160"/>
      <c r="C588" s="160"/>
      <c r="D588" s="160"/>
      <c r="E588" s="160" t="s">
        <v>86</v>
      </c>
      <c r="F588" s="161">
        <v>6.3977812250270292</v>
      </c>
      <c r="G588" s="160" t="s">
        <v>87</v>
      </c>
      <c r="H588" s="161">
        <v>7.21</v>
      </c>
      <c r="I588" s="160" t="s">
        <v>88</v>
      </c>
      <c r="J588" s="161">
        <v>13.61</v>
      </c>
    </row>
    <row r="589" spans="1:10" x14ac:dyDescent="0.2">
      <c r="A589" s="160"/>
      <c r="B589" s="160"/>
      <c r="C589" s="160"/>
      <c r="D589" s="160"/>
      <c r="E589" s="160" t="s">
        <v>89</v>
      </c>
      <c r="F589" s="161">
        <v>193.94</v>
      </c>
      <c r="G589" s="160"/>
      <c r="H589" s="162" t="s">
        <v>90</v>
      </c>
      <c r="I589" s="162"/>
      <c r="J589" s="161">
        <v>969.7</v>
      </c>
    </row>
    <row r="590" spans="1:10" ht="13.5" thickBot="1" x14ac:dyDescent="0.25">
      <c r="A590" s="163"/>
      <c r="B590" s="163"/>
      <c r="C590" s="163"/>
      <c r="D590" s="163"/>
      <c r="E590" s="164"/>
      <c r="F590" s="163"/>
      <c r="G590" s="163" t="s">
        <v>91</v>
      </c>
      <c r="H590" s="165">
        <v>97.44</v>
      </c>
      <c r="I590" s="163" t="s">
        <v>92</v>
      </c>
      <c r="J590" s="166">
        <v>94487.56</v>
      </c>
    </row>
    <row r="591" spans="1:10" ht="13.5" thickTop="1" x14ac:dyDescent="0.2">
      <c r="A591" s="167"/>
      <c r="B591" s="167"/>
      <c r="C591" s="167"/>
      <c r="D591" s="167"/>
      <c r="E591" s="167"/>
      <c r="F591" s="167"/>
      <c r="G591" s="167"/>
      <c r="H591" s="167"/>
      <c r="I591" s="167"/>
      <c r="J591" s="167"/>
    </row>
    <row r="592" spans="1:10" ht="14.25" x14ac:dyDescent="0.2">
      <c r="A592" s="141" t="s">
        <v>416</v>
      </c>
      <c r="B592" s="142" t="s">
        <v>17</v>
      </c>
      <c r="C592" s="141" t="s">
        <v>18</v>
      </c>
      <c r="D592" s="143" t="s">
        <v>0</v>
      </c>
      <c r="E592" s="168"/>
      <c r="F592" s="145"/>
      <c r="G592" s="146" t="s">
        <v>19</v>
      </c>
      <c r="H592" s="142" t="s">
        <v>20</v>
      </c>
      <c r="I592" s="142" t="s">
        <v>21</v>
      </c>
      <c r="J592" s="142" t="s">
        <v>1</v>
      </c>
    </row>
    <row r="593" spans="1:10" x14ac:dyDescent="0.2">
      <c r="A593" s="136" t="s">
        <v>196</v>
      </c>
      <c r="B593" s="138" t="s">
        <v>372</v>
      </c>
      <c r="C593" s="136" t="s">
        <v>342</v>
      </c>
      <c r="D593" s="147" t="s">
        <v>824</v>
      </c>
      <c r="E593" s="148"/>
      <c r="F593" s="149"/>
      <c r="G593" s="150" t="s">
        <v>36</v>
      </c>
      <c r="H593" s="151">
        <v>1</v>
      </c>
      <c r="I593" s="139">
        <v>5331.39</v>
      </c>
      <c r="J593" s="139">
        <v>5331.39</v>
      </c>
    </row>
    <row r="594" spans="1:10" x14ac:dyDescent="0.2">
      <c r="A594" s="152" t="s">
        <v>934</v>
      </c>
      <c r="B594" s="153" t="s">
        <v>1081</v>
      </c>
      <c r="C594" s="152" t="s">
        <v>342</v>
      </c>
      <c r="D594" s="154" t="s">
        <v>1082</v>
      </c>
      <c r="E594" s="155"/>
      <c r="F594" s="156"/>
      <c r="G594" s="157" t="s">
        <v>59</v>
      </c>
      <c r="H594" s="158">
        <v>71.5</v>
      </c>
      <c r="I594" s="159">
        <v>7.28</v>
      </c>
      <c r="J594" s="159">
        <v>520.52</v>
      </c>
    </row>
    <row r="595" spans="1:10" x14ac:dyDescent="0.2">
      <c r="A595" s="152" t="s">
        <v>934</v>
      </c>
      <c r="B595" s="153" t="s">
        <v>1083</v>
      </c>
      <c r="C595" s="152" t="s">
        <v>342</v>
      </c>
      <c r="D595" s="154" t="s">
        <v>1084</v>
      </c>
      <c r="E595" s="155"/>
      <c r="F595" s="156"/>
      <c r="G595" s="157" t="s">
        <v>59</v>
      </c>
      <c r="H595" s="158">
        <v>2.375</v>
      </c>
      <c r="I595" s="159">
        <v>16.149999999999999</v>
      </c>
      <c r="J595" s="159">
        <v>38.35</v>
      </c>
    </row>
    <row r="596" spans="1:10" x14ac:dyDescent="0.2">
      <c r="A596" s="152" t="s">
        <v>934</v>
      </c>
      <c r="B596" s="153" t="s">
        <v>1085</v>
      </c>
      <c r="C596" s="152" t="s">
        <v>342</v>
      </c>
      <c r="D596" s="154" t="s">
        <v>1086</v>
      </c>
      <c r="E596" s="155"/>
      <c r="F596" s="156"/>
      <c r="G596" s="157" t="s">
        <v>59</v>
      </c>
      <c r="H596" s="158">
        <v>27.5</v>
      </c>
      <c r="I596" s="159">
        <v>7.76</v>
      </c>
      <c r="J596" s="159">
        <v>213.4</v>
      </c>
    </row>
    <row r="597" spans="1:10" x14ac:dyDescent="0.2">
      <c r="A597" s="152" t="s">
        <v>934</v>
      </c>
      <c r="B597" s="153" t="s">
        <v>1087</v>
      </c>
      <c r="C597" s="152" t="s">
        <v>342</v>
      </c>
      <c r="D597" s="154" t="s">
        <v>1088</v>
      </c>
      <c r="E597" s="155"/>
      <c r="F597" s="156"/>
      <c r="G597" s="157" t="s">
        <v>59</v>
      </c>
      <c r="H597" s="158">
        <v>4.32</v>
      </c>
      <c r="I597" s="159">
        <v>20.48</v>
      </c>
      <c r="J597" s="159">
        <v>88.47</v>
      </c>
    </row>
    <row r="598" spans="1:10" x14ac:dyDescent="0.2">
      <c r="A598" s="152" t="s">
        <v>934</v>
      </c>
      <c r="B598" s="153" t="s">
        <v>1089</v>
      </c>
      <c r="C598" s="152" t="s">
        <v>342</v>
      </c>
      <c r="D598" s="154" t="s">
        <v>1090</v>
      </c>
      <c r="E598" s="155"/>
      <c r="F598" s="156"/>
      <c r="G598" s="157" t="s">
        <v>47</v>
      </c>
      <c r="H598" s="158">
        <v>127.44</v>
      </c>
      <c r="I598" s="159">
        <v>2.4900000000000002</v>
      </c>
      <c r="J598" s="159">
        <v>317.32</v>
      </c>
    </row>
    <row r="599" spans="1:10" x14ac:dyDescent="0.2">
      <c r="A599" s="152" t="s">
        <v>934</v>
      </c>
      <c r="B599" s="153" t="s">
        <v>1091</v>
      </c>
      <c r="C599" s="152" t="s">
        <v>342</v>
      </c>
      <c r="D599" s="154" t="s">
        <v>1092</v>
      </c>
      <c r="E599" s="155"/>
      <c r="F599" s="156"/>
      <c r="G599" s="157" t="s">
        <v>47</v>
      </c>
      <c r="H599" s="158">
        <v>101.88</v>
      </c>
      <c r="I599" s="159">
        <v>8.74</v>
      </c>
      <c r="J599" s="159">
        <v>890.43</v>
      </c>
    </row>
    <row r="600" spans="1:10" x14ac:dyDescent="0.2">
      <c r="A600" s="152" t="s">
        <v>934</v>
      </c>
      <c r="B600" s="153" t="s">
        <v>1093</v>
      </c>
      <c r="C600" s="152" t="s">
        <v>342</v>
      </c>
      <c r="D600" s="154" t="s">
        <v>1094</v>
      </c>
      <c r="E600" s="155"/>
      <c r="F600" s="156"/>
      <c r="G600" s="157" t="s">
        <v>59</v>
      </c>
      <c r="H600" s="158">
        <v>5.5</v>
      </c>
      <c r="I600" s="159">
        <v>7.25</v>
      </c>
      <c r="J600" s="159">
        <v>39.869999999999997</v>
      </c>
    </row>
    <row r="601" spans="1:10" x14ac:dyDescent="0.2">
      <c r="A601" s="152" t="s">
        <v>934</v>
      </c>
      <c r="B601" s="153" t="s">
        <v>1095</v>
      </c>
      <c r="C601" s="152" t="s">
        <v>342</v>
      </c>
      <c r="D601" s="154" t="s">
        <v>1096</v>
      </c>
      <c r="E601" s="155"/>
      <c r="F601" s="156"/>
      <c r="G601" s="157" t="s">
        <v>28</v>
      </c>
      <c r="H601" s="158">
        <v>45</v>
      </c>
      <c r="I601" s="159">
        <v>0.34</v>
      </c>
      <c r="J601" s="159">
        <v>15.3</v>
      </c>
    </row>
    <row r="602" spans="1:10" x14ac:dyDescent="0.2">
      <c r="A602" s="152" t="s">
        <v>934</v>
      </c>
      <c r="B602" s="153" t="s">
        <v>1097</v>
      </c>
      <c r="C602" s="152" t="s">
        <v>342</v>
      </c>
      <c r="D602" s="154" t="s">
        <v>1098</v>
      </c>
      <c r="E602" s="155"/>
      <c r="F602" s="156"/>
      <c r="G602" s="157" t="s">
        <v>39</v>
      </c>
      <c r="H602" s="158">
        <v>1.44</v>
      </c>
      <c r="I602" s="159">
        <v>22.94</v>
      </c>
      <c r="J602" s="159">
        <v>33.03</v>
      </c>
    </row>
    <row r="603" spans="1:10" x14ac:dyDescent="0.2">
      <c r="A603" s="152" t="s">
        <v>934</v>
      </c>
      <c r="B603" s="153" t="s">
        <v>1099</v>
      </c>
      <c r="C603" s="152" t="s">
        <v>342</v>
      </c>
      <c r="D603" s="154" t="s">
        <v>1100</v>
      </c>
      <c r="E603" s="155"/>
      <c r="F603" s="156"/>
      <c r="G603" s="157" t="s">
        <v>36</v>
      </c>
      <c r="H603" s="158">
        <v>1.05</v>
      </c>
      <c r="I603" s="159">
        <v>754.95</v>
      </c>
      <c r="J603" s="159">
        <v>792.69</v>
      </c>
    </row>
    <row r="604" spans="1:10" x14ac:dyDescent="0.2">
      <c r="A604" s="152" t="s">
        <v>934</v>
      </c>
      <c r="B604" s="153" t="s">
        <v>1101</v>
      </c>
      <c r="C604" s="152" t="s">
        <v>342</v>
      </c>
      <c r="D604" s="154" t="s">
        <v>1102</v>
      </c>
      <c r="E604" s="155"/>
      <c r="F604" s="156"/>
      <c r="G604" s="157" t="s">
        <v>24</v>
      </c>
      <c r="H604" s="158">
        <v>51.66</v>
      </c>
      <c r="I604" s="159">
        <v>0.98</v>
      </c>
      <c r="J604" s="159">
        <v>50.62</v>
      </c>
    </row>
    <row r="605" spans="1:10" x14ac:dyDescent="0.2">
      <c r="A605" s="152" t="s">
        <v>934</v>
      </c>
      <c r="B605" s="153" t="s">
        <v>1103</v>
      </c>
      <c r="C605" s="152" t="s">
        <v>342</v>
      </c>
      <c r="D605" s="154" t="s">
        <v>1104</v>
      </c>
      <c r="E605" s="155"/>
      <c r="F605" s="156"/>
      <c r="G605" s="157" t="s">
        <v>24</v>
      </c>
      <c r="H605" s="158">
        <v>1.49</v>
      </c>
      <c r="I605" s="159">
        <v>2.39</v>
      </c>
      <c r="J605" s="159">
        <v>3.56</v>
      </c>
    </row>
    <row r="606" spans="1:10" x14ac:dyDescent="0.2">
      <c r="A606" s="152" t="s">
        <v>934</v>
      </c>
      <c r="B606" s="153" t="s">
        <v>1105</v>
      </c>
      <c r="C606" s="152" t="s">
        <v>342</v>
      </c>
      <c r="D606" s="154" t="s">
        <v>1106</v>
      </c>
      <c r="E606" s="155"/>
      <c r="F606" s="156"/>
      <c r="G606" s="157" t="s">
        <v>29</v>
      </c>
      <c r="H606" s="158">
        <v>25.92</v>
      </c>
      <c r="I606" s="159">
        <v>38.799999999999997</v>
      </c>
      <c r="J606" s="159">
        <v>1005.69</v>
      </c>
    </row>
    <row r="607" spans="1:10" x14ac:dyDescent="0.2">
      <c r="A607" s="152" t="s">
        <v>934</v>
      </c>
      <c r="B607" s="153" t="s">
        <v>1107</v>
      </c>
      <c r="C607" s="152" t="s">
        <v>342</v>
      </c>
      <c r="D607" s="154" t="s">
        <v>1108</v>
      </c>
      <c r="E607" s="155"/>
      <c r="F607" s="156"/>
      <c r="G607" s="157" t="s">
        <v>24</v>
      </c>
      <c r="H607" s="158">
        <v>7.2679999999999998</v>
      </c>
      <c r="I607" s="159">
        <v>19.66</v>
      </c>
      <c r="J607" s="159">
        <v>142.88</v>
      </c>
    </row>
    <row r="608" spans="1:10" x14ac:dyDescent="0.2">
      <c r="A608" s="152" t="s">
        <v>934</v>
      </c>
      <c r="B608" s="153" t="s">
        <v>1109</v>
      </c>
      <c r="C608" s="152" t="s">
        <v>342</v>
      </c>
      <c r="D608" s="154" t="s">
        <v>1110</v>
      </c>
      <c r="E608" s="155"/>
      <c r="F608" s="156"/>
      <c r="G608" s="157" t="s">
        <v>24</v>
      </c>
      <c r="H608" s="158">
        <v>2.6989999999999998</v>
      </c>
      <c r="I608" s="159">
        <v>23.7</v>
      </c>
      <c r="J608" s="159">
        <v>63.96</v>
      </c>
    </row>
    <row r="609" spans="1:10" x14ac:dyDescent="0.2">
      <c r="A609" s="152" t="s">
        <v>934</v>
      </c>
      <c r="B609" s="153" t="s">
        <v>1111</v>
      </c>
      <c r="C609" s="152" t="s">
        <v>342</v>
      </c>
      <c r="D609" s="154" t="s">
        <v>1112</v>
      </c>
      <c r="E609" s="155"/>
      <c r="F609" s="156"/>
      <c r="G609" s="157" t="s">
        <v>24</v>
      </c>
      <c r="H609" s="158">
        <v>4.4219999999999997</v>
      </c>
      <c r="I609" s="159">
        <v>15.66</v>
      </c>
      <c r="J609" s="159">
        <v>69.239999999999995</v>
      </c>
    </row>
    <row r="610" spans="1:10" x14ac:dyDescent="0.2">
      <c r="A610" s="152" t="s">
        <v>934</v>
      </c>
      <c r="B610" s="153" t="s">
        <v>1113</v>
      </c>
      <c r="C610" s="152" t="s">
        <v>342</v>
      </c>
      <c r="D610" s="154" t="s">
        <v>1114</v>
      </c>
      <c r="E610" s="155"/>
      <c r="F610" s="156"/>
      <c r="G610" s="157" t="s">
        <v>24</v>
      </c>
      <c r="H610" s="158">
        <v>39.290999999999997</v>
      </c>
      <c r="I610" s="159">
        <v>19.66</v>
      </c>
      <c r="J610" s="159">
        <v>772.46</v>
      </c>
    </row>
    <row r="611" spans="1:10" x14ac:dyDescent="0.2">
      <c r="A611" s="152" t="s">
        <v>934</v>
      </c>
      <c r="B611" s="153" t="s">
        <v>1115</v>
      </c>
      <c r="C611" s="152" t="s">
        <v>342</v>
      </c>
      <c r="D611" s="154" t="s">
        <v>1116</v>
      </c>
      <c r="E611" s="155"/>
      <c r="F611" s="156"/>
      <c r="G611" s="157" t="s">
        <v>24</v>
      </c>
      <c r="H611" s="158">
        <v>11.762</v>
      </c>
      <c r="I611" s="159">
        <v>15.66</v>
      </c>
      <c r="J611" s="159">
        <v>184.19</v>
      </c>
    </row>
    <row r="612" spans="1:10" x14ac:dyDescent="0.2">
      <c r="A612" s="152" t="s">
        <v>934</v>
      </c>
      <c r="B612" s="153" t="s">
        <v>1117</v>
      </c>
      <c r="C612" s="152" t="s">
        <v>342</v>
      </c>
      <c r="D612" s="154" t="s">
        <v>1118</v>
      </c>
      <c r="E612" s="155"/>
      <c r="F612" s="156"/>
      <c r="G612" s="157" t="s">
        <v>24</v>
      </c>
      <c r="H612" s="158">
        <v>5.71</v>
      </c>
      <c r="I612" s="159">
        <v>15.66</v>
      </c>
      <c r="J612" s="159">
        <v>89.41</v>
      </c>
    </row>
    <row r="613" spans="1:10" x14ac:dyDescent="0.2">
      <c r="A613" s="160"/>
      <c r="B613" s="160"/>
      <c r="C613" s="160"/>
      <c r="D613" s="160"/>
      <c r="E613" s="160" t="s">
        <v>86</v>
      </c>
      <c r="F613" s="161">
        <v>621.51083530000005</v>
      </c>
      <c r="G613" s="160" t="s">
        <v>87</v>
      </c>
      <c r="H613" s="161">
        <v>700.63</v>
      </c>
      <c r="I613" s="160" t="s">
        <v>88</v>
      </c>
      <c r="J613" s="161">
        <v>1322.14</v>
      </c>
    </row>
    <row r="614" spans="1:10" x14ac:dyDescent="0.2">
      <c r="A614" s="160"/>
      <c r="B614" s="160"/>
      <c r="C614" s="160"/>
      <c r="D614" s="160"/>
      <c r="E614" s="160" t="s">
        <v>89</v>
      </c>
      <c r="F614" s="161">
        <v>1332.84</v>
      </c>
      <c r="G614" s="160"/>
      <c r="H614" s="162" t="s">
        <v>90</v>
      </c>
      <c r="I614" s="162"/>
      <c r="J614" s="161">
        <v>6664.23</v>
      </c>
    </row>
    <row r="615" spans="1:10" ht="13.5" thickBot="1" x14ac:dyDescent="0.25">
      <c r="A615" s="163"/>
      <c r="B615" s="163"/>
      <c r="C615" s="163"/>
      <c r="D615" s="163"/>
      <c r="E615" s="164"/>
      <c r="F615" s="163"/>
      <c r="G615" s="163" t="s">
        <v>91</v>
      </c>
      <c r="H615" s="165">
        <v>45.78</v>
      </c>
      <c r="I615" s="163" t="s">
        <v>92</v>
      </c>
      <c r="J615" s="166">
        <v>305088.44</v>
      </c>
    </row>
    <row r="616" spans="1:10" ht="13.5" thickTop="1" x14ac:dyDescent="0.2">
      <c r="A616" s="167"/>
      <c r="B616" s="167"/>
      <c r="C616" s="167"/>
      <c r="D616" s="167"/>
      <c r="E616" s="167"/>
      <c r="F616" s="167"/>
      <c r="G616" s="167"/>
      <c r="H616" s="167"/>
      <c r="I616" s="167"/>
      <c r="J616" s="167"/>
    </row>
    <row r="617" spans="1:10" ht="14.25" x14ac:dyDescent="0.2">
      <c r="A617" s="141" t="s">
        <v>417</v>
      </c>
      <c r="B617" s="142" t="s">
        <v>17</v>
      </c>
      <c r="C617" s="141" t="s">
        <v>18</v>
      </c>
      <c r="D617" s="143" t="s">
        <v>0</v>
      </c>
      <c r="E617" s="168"/>
      <c r="F617" s="145"/>
      <c r="G617" s="146" t="s">
        <v>19</v>
      </c>
      <c r="H617" s="142" t="s">
        <v>20</v>
      </c>
      <c r="I617" s="142" t="s">
        <v>21</v>
      </c>
      <c r="J617" s="142" t="s">
        <v>1</v>
      </c>
    </row>
    <row r="618" spans="1:10" x14ac:dyDescent="0.2">
      <c r="A618" s="136" t="s">
        <v>196</v>
      </c>
      <c r="B618" s="138" t="s">
        <v>825</v>
      </c>
      <c r="C618" s="136" t="s">
        <v>26</v>
      </c>
      <c r="D618" s="147" t="s">
        <v>826</v>
      </c>
      <c r="E618" s="148"/>
      <c r="F618" s="149"/>
      <c r="G618" s="150" t="s">
        <v>29</v>
      </c>
      <c r="H618" s="151">
        <v>1</v>
      </c>
      <c r="I618" s="139">
        <v>1034.54</v>
      </c>
      <c r="J618" s="139">
        <v>1034.54</v>
      </c>
    </row>
    <row r="619" spans="1:10" x14ac:dyDescent="0.2">
      <c r="A619" s="152" t="s">
        <v>195</v>
      </c>
      <c r="B619" s="153" t="s">
        <v>161</v>
      </c>
      <c r="C619" s="152" t="s">
        <v>23</v>
      </c>
      <c r="D619" s="154" t="s">
        <v>162</v>
      </c>
      <c r="E619" s="155"/>
      <c r="F619" s="156"/>
      <c r="G619" s="157" t="s">
        <v>24</v>
      </c>
      <c r="H619" s="158">
        <v>1</v>
      </c>
      <c r="I619" s="159">
        <v>27.72</v>
      </c>
      <c r="J619" s="159">
        <v>27.72</v>
      </c>
    </row>
    <row r="620" spans="1:10" x14ac:dyDescent="0.2">
      <c r="A620" s="152" t="s">
        <v>195</v>
      </c>
      <c r="B620" s="153" t="s">
        <v>108</v>
      </c>
      <c r="C620" s="152" t="s">
        <v>23</v>
      </c>
      <c r="D620" s="154" t="s">
        <v>109</v>
      </c>
      <c r="E620" s="155"/>
      <c r="F620" s="156"/>
      <c r="G620" s="157" t="s">
        <v>24</v>
      </c>
      <c r="H620" s="158">
        <v>2</v>
      </c>
      <c r="I620" s="159">
        <v>22.19</v>
      </c>
      <c r="J620" s="159">
        <v>44.38</v>
      </c>
    </row>
    <row r="621" spans="1:10" x14ac:dyDescent="0.2">
      <c r="A621" s="152" t="s">
        <v>195</v>
      </c>
      <c r="B621" s="153" t="s">
        <v>1119</v>
      </c>
      <c r="C621" s="152" t="s">
        <v>23</v>
      </c>
      <c r="D621" s="154" t="s">
        <v>1120</v>
      </c>
      <c r="E621" s="155"/>
      <c r="F621" s="156"/>
      <c r="G621" s="157" t="s">
        <v>59</v>
      </c>
      <c r="H621" s="158">
        <v>9.86</v>
      </c>
      <c r="I621" s="159">
        <v>10.57</v>
      </c>
      <c r="J621" s="159">
        <v>104.22</v>
      </c>
    </row>
    <row r="622" spans="1:10" x14ac:dyDescent="0.2">
      <c r="A622" s="152" t="s">
        <v>195</v>
      </c>
      <c r="B622" s="153" t="s">
        <v>1121</v>
      </c>
      <c r="C622" s="152" t="s">
        <v>23</v>
      </c>
      <c r="D622" s="154" t="s">
        <v>1122</v>
      </c>
      <c r="E622" s="155"/>
      <c r="F622" s="156"/>
      <c r="G622" s="157" t="s">
        <v>36</v>
      </c>
      <c r="H622" s="158">
        <v>0.2</v>
      </c>
      <c r="I622" s="159">
        <v>898.29</v>
      </c>
      <c r="J622" s="159">
        <v>179.65</v>
      </c>
    </row>
    <row r="623" spans="1:10" x14ac:dyDescent="0.2">
      <c r="A623" s="152" t="s">
        <v>195</v>
      </c>
      <c r="B623" s="153" t="s">
        <v>1123</v>
      </c>
      <c r="C623" s="152" t="s">
        <v>23</v>
      </c>
      <c r="D623" s="154" t="s">
        <v>1124</v>
      </c>
      <c r="E623" s="155"/>
      <c r="F623" s="156"/>
      <c r="G623" s="157" t="s">
        <v>36</v>
      </c>
      <c r="H623" s="158">
        <v>0.2</v>
      </c>
      <c r="I623" s="159">
        <v>301.20999999999998</v>
      </c>
      <c r="J623" s="159">
        <v>60.24</v>
      </c>
    </row>
    <row r="624" spans="1:10" x14ac:dyDescent="0.2">
      <c r="A624" s="152" t="s">
        <v>195</v>
      </c>
      <c r="B624" s="153" t="s">
        <v>1125</v>
      </c>
      <c r="C624" s="152" t="s">
        <v>23</v>
      </c>
      <c r="D624" s="154" t="s">
        <v>1126</v>
      </c>
      <c r="E624" s="155"/>
      <c r="F624" s="156"/>
      <c r="G624" s="157" t="s">
        <v>47</v>
      </c>
      <c r="H624" s="158">
        <v>0.1</v>
      </c>
      <c r="I624" s="159">
        <v>173.67</v>
      </c>
      <c r="J624" s="159">
        <v>17.36</v>
      </c>
    </row>
    <row r="625" spans="1:10" x14ac:dyDescent="0.2">
      <c r="A625" s="152" t="s">
        <v>934</v>
      </c>
      <c r="B625" s="153" t="s">
        <v>1127</v>
      </c>
      <c r="C625" s="152" t="s">
        <v>375</v>
      </c>
      <c r="D625" s="154" t="s">
        <v>1053</v>
      </c>
      <c r="E625" s="155"/>
      <c r="F625" s="156"/>
      <c r="G625" s="157" t="s">
        <v>1054</v>
      </c>
      <c r="H625" s="158">
        <v>110</v>
      </c>
      <c r="I625" s="159">
        <v>5.4634</v>
      </c>
      <c r="J625" s="159">
        <v>600.97</v>
      </c>
    </row>
    <row r="626" spans="1:10" x14ac:dyDescent="0.2">
      <c r="A626" s="160"/>
      <c r="B626" s="160"/>
      <c r="C626" s="160"/>
      <c r="D626" s="160"/>
      <c r="E626" s="160" t="s">
        <v>86</v>
      </c>
      <c r="F626" s="161">
        <v>48.925868471771729</v>
      </c>
      <c r="G626" s="160" t="s">
        <v>87</v>
      </c>
      <c r="H626" s="161">
        <v>55.15</v>
      </c>
      <c r="I626" s="160" t="s">
        <v>88</v>
      </c>
      <c r="J626" s="161">
        <v>104.08</v>
      </c>
    </row>
    <row r="627" spans="1:10" x14ac:dyDescent="0.2">
      <c r="A627" s="160"/>
      <c r="B627" s="160"/>
      <c r="C627" s="160"/>
      <c r="D627" s="160"/>
      <c r="E627" s="160" t="s">
        <v>89</v>
      </c>
      <c r="F627" s="161">
        <v>258.63</v>
      </c>
      <c r="G627" s="160"/>
      <c r="H627" s="162" t="s">
        <v>90</v>
      </c>
      <c r="I627" s="162"/>
      <c r="J627" s="161">
        <v>1293.17</v>
      </c>
    </row>
    <row r="628" spans="1:10" ht="13.5" thickBot="1" x14ac:dyDescent="0.25">
      <c r="A628" s="163"/>
      <c r="B628" s="163"/>
      <c r="C628" s="163"/>
      <c r="D628" s="163"/>
      <c r="E628" s="164"/>
      <c r="F628" s="163"/>
      <c r="G628" s="163" t="s">
        <v>91</v>
      </c>
      <c r="H628" s="165">
        <v>300</v>
      </c>
      <c r="I628" s="163" t="s">
        <v>92</v>
      </c>
      <c r="J628" s="166">
        <v>387951</v>
      </c>
    </row>
    <row r="629" spans="1:10" ht="13.5" thickTop="1" x14ac:dyDescent="0.2">
      <c r="A629" s="167"/>
      <c r="B629" s="167"/>
      <c r="C629" s="167"/>
      <c r="D629" s="167"/>
      <c r="E629" s="167"/>
      <c r="F629" s="167"/>
      <c r="G629" s="167"/>
      <c r="H629" s="167"/>
      <c r="I629" s="167"/>
      <c r="J629" s="167"/>
    </row>
    <row r="630" spans="1:10" x14ac:dyDescent="0.2">
      <c r="A630" s="136" t="s">
        <v>418</v>
      </c>
      <c r="B630" s="136"/>
      <c r="C630" s="136"/>
      <c r="D630" s="147" t="s">
        <v>373</v>
      </c>
      <c r="E630" s="169"/>
      <c r="F630" s="149"/>
      <c r="G630" s="137"/>
      <c r="H630" s="138"/>
      <c r="I630" s="136"/>
      <c r="J630" s="139">
        <v>19273.8</v>
      </c>
    </row>
    <row r="631" spans="1:10" ht="14.25" x14ac:dyDescent="0.2">
      <c r="A631" s="141" t="s">
        <v>419</v>
      </c>
      <c r="B631" s="142" t="s">
        <v>17</v>
      </c>
      <c r="C631" s="141" t="s">
        <v>18</v>
      </c>
      <c r="D631" s="143" t="s">
        <v>0</v>
      </c>
      <c r="E631" s="168"/>
      <c r="F631" s="145"/>
      <c r="G631" s="146" t="s">
        <v>19</v>
      </c>
      <c r="H631" s="142" t="s">
        <v>20</v>
      </c>
      <c r="I631" s="142" t="s">
        <v>21</v>
      </c>
      <c r="J631" s="142" t="s">
        <v>1</v>
      </c>
    </row>
    <row r="632" spans="1:10" x14ac:dyDescent="0.2">
      <c r="A632" s="136" t="s">
        <v>196</v>
      </c>
      <c r="B632" s="138" t="s">
        <v>374</v>
      </c>
      <c r="C632" s="136" t="s">
        <v>375</v>
      </c>
      <c r="D632" s="147" t="s">
        <v>827</v>
      </c>
      <c r="E632" s="148"/>
      <c r="F632" s="149"/>
      <c r="G632" s="150" t="s">
        <v>73</v>
      </c>
      <c r="H632" s="151">
        <v>1</v>
      </c>
      <c r="I632" s="139">
        <v>292.52999999999997</v>
      </c>
      <c r="J632" s="139">
        <v>292.52999999999997</v>
      </c>
    </row>
    <row r="633" spans="1:10" ht="14.25" x14ac:dyDescent="0.2">
      <c r="A633" s="178" t="s">
        <v>283</v>
      </c>
      <c r="B633" s="178" t="s">
        <v>17</v>
      </c>
      <c r="C633" s="178" t="s">
        <v>18</v>
      </c>
      <c r="D633" s="179" t="s">
        <v>1039</v>
      </c>
      <c r="E633" s="168"/>
      <c r="F633" s="145" t="s">
        <v>1040</v>
      </c>
      <c r="G633" s="178"/>
      <c r="H633" s="178" t="s">
        <v>1041</v>
      </c>
      <c r="I633" s="178"/>
      <c r="J633" s="178" t="s">
        <v>1042</v>
      </c>
    </row>
    <row r="634" spans="1:10" ht="14.25" x14ac:dyDescent="0.2">
      <c r="A634" s="178"/>
      <c r="B634" s="178"/>
      <c r="C634" s="178"/>
      <c r="D634" s="179"/>
      <c r="E634" s="168"/>
      <c r="F634" s="180" t="s">
        <v>683</v>
      </c>
      <c r="G634" s="142" t="s">
        <v>684</v>
      </c>
      <c r="H634" s="142" t="s">
        <v>683</v>
      </c>
      <c r="I634" s="142" t="s">
        <v>684</v>
      </c>
      <c r="J634" s="178"/>
    </row>
    <row r="635" spans="1:10" x14ac:dyDescent="0.2">
      <c r="A635" s="152" t="s">
        <v>934</v>
      </c>
      <c r="B635" s="153" t="s">
        <v>1128</v>
      </c>
      <c r="C635" s="152" t="s">
        <v>375</v>
      </c>
      <c r="D635" s="154" t="s">
        <v>1129</v>
      </c>
      <c r="E635" s="181"/>
      <c r="F635" s="182">
        <v>0.3</v>
      </c>
      <c r="G635" s="159">
        <v>0.7</v>
      </c>
      <c r="H635" s="183">
        <v>170.79589999999999</v>
      </c>
      <c r="I635" s="183">
        <v>68.075999999999993</v>
      </c>
      <c r="J635" s="183">
        <v>98.891999999999996</v>
      </c>
    </row>
    <row r="636" spans="1:10" x14ac:dyDescent="0.2">
      <c r="A636" s="184"/>
      <c r="B636" s="184"/>
      <c r="C636" s="184"/>
      <c r="D636" s="184"/>
      <c r="E636" s="184"/>
      <c r="F636" s="184" t="s">
        <v>685</v>
      </c>
      <c r="G636" s="184"/>
      <c r="H636" s="184"/>
      <c r="I636" s="184"/>
      <c r="J636" s="185">
        <v>98.891999999999996</v>
      </c>
    </row>
    <row r="637" spans="1:10" ht="14.25" x14ac:dyDescent="0.2">
      <c r="A637" s="141" t="s">
        <v>307</v>
      </c>
      <c r="B637" s="142" t="s">
        <v>17</v>
      </c>
      <c r="C637" s="141" t="s">
        <v>18</v>
      </c>
      <c r="D637" s="143" t="s">
        <v>1045</v>
      </c>
      <c r="E637" s="186"/>
      <c r="F637" s="145" t="s">
        <v>1046</v>
      </c>
      <c r="G637" s="178"/>
      <c r="H637" s="178"/>
      <c r="I637" s="178"/>
      <c r="J637" s="142" t="s">
        <v>1042</v>
      </c>
    </row>
    <row r="638" spans="1:10" x14ac:dyDescent="0.2">
      <c r="A638" s="152" t="s">
        <v>934</v>
      </c>
      <c r="B638" s="153" t="s">
        <v>1130</v>
      </c>
      <c r="C638" s="152" t="s">
        <v>375</v>
      </c>
      <c r="D638" s="154" t="s">
        <v>1131</v>
      </c>
      <c r="E638" s="181"/>
      <c r="F638" s="187"/>
      <c r="G638" s="152"/>
      <c r="H638" s="152"/>
      <c r="I638" s="183">
        <v>30.581900000000001</v>
      </c>
      <c r="J638" s="183">
        <v>30.581900000000001</v>
      </c>
    </row>
    <row r="639" spans="1:10" x14ac:dyDescent="0.2">
      <c r="A639" s="152" t="s">
        <v>934</v>
      </c>
      <c r="B639" s="153" t="s">
        <v>1047</v>
      </c>
      <c r="C639" s="152" t="s">
        <v>375</v>
      </c>
      <c r="D639" s="154" t="s">
        <v>1048</v>
      </c>
      <c r="E639" s="181"/>
      <c r="F639" s="187"/>
      <c r="G639" s="152"/>
      <c r="H639" s="152"/>
      <c r="I639" s="183">
        <v>20.5275</v>
      </c>
      <c r="J639" s="183">
        <v>41.055</v>
      </c>
    </row>
    <row r="640" spans="1:10" x14ac:dyDescent="0.2">
      <c r="A640" s="184"/>
      <c r="B640" s="184"/>
      <c r="C640" s="184"/>
      <c r="D640" s="184"/>
      <c r="E640" s="184"/>
      <c r="F640" s="184" t="s">
        <v>686</v>
      </c>
      <c r="G640" s="184"/>
      <c r="H640" s="184"/>
      <c r="I640" s="184"/>
      <c r="J640" s="185">
        <v>71.636899999999997</v>
      </c>
    </row>
    <row r="641" spans="1:10" x14ac:dyDescent="0.2">
      <c r="A641" s="184"/>
      <c r="B641" s="184"/>
      <c r="C641" s="184"/>
      <c r="D641" s="184"/>
      <c r="E641" s="184"/>
      <c r="F641" s="184" t="s">
        <v>687</v>
      </c>
      <c r="G641" s="184"/>
      <c r="H641" s="184"/>
      <c r="I641" s="184"/>
      <c r="J641" s="185">
        <v>0</v>
      </c>
    </row>
    <row r="642" spans="1:10" x14ac:dyDescent="0.2">
      <c r="A642" s="184"/>
      <c r="B642" s="184"/>
      <c r="C642" s="184"/>
      <c r="D642" s="184"/>
      <c r="E642" s="184"/>
      <c r="F642" s="184" t="s">
        <v>688</v>
      </c>
      <c r="G642" s="184"/>
      <c r="H642" s="184"/>
      <c r="I642" s="184"/>
      <c r="J642" s="185">
        <v>170.52889999999999</v>
      </c>
    </row>
    <row r="643" spans="1:10" x14ac:dyDescent="0.2">
      <c r="A643" s="184"/>
      <c r="B643" s="184"/>
      <c r="C643" s="184"/>
      <c r="D643" s="184"/>
      <c r="E643" s="184"/>
      <c r="F643" s="184" t="s">
        <v>689</v>
      </c>
      <c r="G643" s="184"/>
      <c r="H643" s="184"/>
      <c r="I643" s="184"/>
      <c r="J643" s="185">
        <v>3.1300000000000001E-2</v>
      </c>
    </row>
    <row r="644" spans="1:10" x14ac:dyDescent="0.2">
      <c r="A644" s="184"/>
      <c r="B644" s="184"/>
      <c r="C644" s="184"/>
      <c r="D644" s="184"/>
      <c r="E644" s="184"/>
      <c r="F644" s="184" t="s">
        <v>690</v>
      </c>
      <c r="G644" s="184"/>
      <c r="H644" s="184"/>
      <c r="I644" s="184"/>
      <c r="J644" s="185">
        <v>1.7808999999999999</v>
      </c>
    </row>
    <row r="645" spans="1:10" x14ac:dyDescent="0.2">
      <c r="A645" s="184"/>
      <c r="B645" s="184"/>
      <c r="C645" s="184"/>
      <c r="D645" s="184"/>
      <c r="E645" s="184"/>
      <c r="F645" s="184" t="s">
        <v>691</v>
      </c>
      <c r="G645" s="184"/>
      <c r="H645" s="184"/>
      <c r="I645" s="184"/>
      <c r="J645" s="185">
        <v>3</v>
      </c>
    </row>
    <row r="646" spans="1:10" x14ac:dyDescent="0.2">
      <c r="A646" s="184"/>
      <c r="B646" s="184"/>
      <c r="C646" s="184"/>
      <c r="D646" s="184"/>
      <c r="E646" s="184"/>
      <c r="F646" s="184" t="s">
        <v>692</v>
      </c>
      <c r="G646" s="184"/>
      <c r="H646" s="184"/>
      <c r="I646" s="184"/>
      <c r="J646" s="185">
        <v>56.843000000000004</v>
      </c>
    </row>
    <row r="647" spans="1:10" ht="14.25" x14ac:dyDescent="0.2">
      <c r="A647" s="141" t="s">
        <v>326</v>
      </c>
      <c r="B647" s="142" t="s">
        <v>18</v>
      </c>
      <c r="C647" s="141" t="s">
        <v>17</v>
      </c>
      <c r="D647" s="143" t="s">
        <v>1132</v>
      </c>
      <c r="E647" s="186"/>
      <c r="F647" s="180" t="s">
        <v>1050</v>
      </c>
      <c r="G647" s="178" t="s">
        <v>1051</v>
      </c>
      <c r="H647" s="178"/>
      <c r="I647" s="178"/>
      <c r="J647" s="142" t="s">
        <v>1042</v>
      </c>
    </row>
    <row r="648" spans="1:10" x14ac:dyDescent="0.2">
      <c r="A648" s="152" t="s">
        <v>1133</v>
      </c>
      <c r="B648" s="153" t="s">
        <v>375</v>
      </c>
      <c r="C648" s="152">
        <v>5213414</v>
      </c>
      <c r="D648" s="154" t="s">
        <v>1134</v>
      </c>
      <c r="E648" s="181"/>
      <c r="F648" s="188" t="s">
        <v>29</v>
      </c>
      <c r="G648" s="189">
        <v>649.73</v>
      </c>
      <c r="H648" s="189"/>
      <c r="I648" s="190"/>
      <c r="J648" s="183">
        <v>233.90280000000001</v>
      </c>
    </row>
    <row r="649" spans="1:10" x14ac:dyDescent="0.2">
      <c r="A649" s="184"/>
      <c r="B649" s="184"/>
      <c r="C649" s="184"/>
      <c r="D649" s="184"/>
      <c r="E649" s="184"/>
      <c r="F649" s="184" t="s">
        <v>693</v>
      </c>
      <c r="G649" s="184"/>
      <c r="H649" s="184"/>
      <c r="I649" s="184"/>
      <c r="J649" s="185">
        <v>233.90280000000001</v>
      </c>
    </row>
    <row r="650" spans="1:10" x14ac:dyDescent="0.2">
      <c r="A650" s="160"/>
      <c r="B650" s="160"/>
      <c r="C650" s="160"/>
      <c r="D650" s="160"/>
      <c r="E650" s="160" t="s">
        <v>86</v>
      </c>
      <c r="F650" s="161">
        <v>17.919898254899792</v>
      </c>
      <c r="G650" s="160" t="s">
        <v>87</v>
      </c>
      <c r="H650" s="161">
        <v>20.2</v>
      </c>
      <c r="I650" s="160" t="s">
        <v>88</v>
      </c>
      <c r="J650" s="161">
        <v>38.120999557648325</v>
      </c>
    </row>
    <row r="651" spans="1:10" x14ac:dyDescent="0.2">
      <c r="A651" s="160"/>
      <c r="B651" s="160"/>
      <c r="C651" s="160"/>
      <c r="D651" s="160"/>
      <c r="E651" s="160" t="s">
        <v>89</v>
      </c>
      <c r="F651" s="161">
        <v>73.13</v>
      </c>
      <c r="G651" s="160"/>
      <c r="H651" s="162" t="s">
        <v>90</v>
      </c>
      <c r="I651" s="162"/>
      <c r="J651" s="161">
        <v>365.66</v>
      </c>
    </row>
    <row r="652" spans="1:10" ht="13.5" thickBot="1" x14ac:dyDescent="0.25">
      <c r="A652" s="163"/>
      <c r="B652" s="163"/>
      <c r="C652" s="163"/>
      <c r="D652" s="163"/>
      <c r="E652" s="164"/>
      <c r="F652" s="163"/>
      <c r="G652" s="163" t="s">
        <v>91</v>
      </c>
      <c r="H652" s="165">
        <v>20</v>
      </c>
      <c r="I652" s="163" t="s">
        <v>92</v>
      </c>
      <c r="J652" s="166">
        <v>7313.2</v>
      </c>
    </row>
    <row r="653" spans="1:10" ht="13.5" thickTop="1" x14ac:dyDescent="0.2">
      <c r="A653" s="167"/>
      <c r="B653" s="167"/>
      <c r="C653" s="167"/>
      <c r="D653" s="167"/>
      <c r="E653" s="167"/>
      <c r="F653" s="167"/>
      <c r="G653" s="167"/>
      <c r="H653" s="167"/>
      <c r="I653" s="167"/>
      <c r="J653" s="167"/>
    </row>
    <row r="654" spans="1:10" ht="14.25" x14ac:dyDescent="0.2">
      <c r="A654" s="141" t="s">
        <v>420</v>
      </c>
      <c r="B654" s="142" t="s">
        <v>17</v>
      </c>
      <c r="C654" s="141" t="s">
        <v>18</v>
      </c>
      <c r="D654" s="143" t="s">
        <v>0</v>
      </c>
      <c r="E654" s="168"/>
      <c r="F654" s="145"/>
      <c r="G654" s="146" t="s">
        <v>19</v>
      </c>
      <c r="H654" s="142" t="s">
        <v>20</v>
      </c>
      <c r="I654" s="142" t="s">
        <v>21</v>
      </c>
      <c r="J654" s="142" t="s">
        <v>1</v>
      </c>
    </row>
    <row r="655" spans="1:10" x14ac:dyDescent="0.2">
      <c r="A655" s="136" t="s">
        <v>196</v>
      </c>
      <c r="B655" s="138" t="s">
        <v>377</v>
      </c>
      <c r="C655" s="136" t="s">
        <v>375</v>
      </c>
      <c r="D655" s="147" t="s">
        <v>828</v>
      </c>
      <c r="E655" s="148"/>
      <c r="F655" s="149"/>
      <c r="G655" s="150" t="s">
        <v>73</v>
      </c>
      <c r="H655" s="151">
        <v>1</v>
      </c>
      <c r="I655" s="139">
        <v>478.43</v>
      </c>
      <c r="J655" s="139">
        <v>478.43</v>
      </c>
    </row>
    <row r="656" spans="1:10" ht="14.25" x14ac:dyDescent="0.2">
      <c r="A656" s="178" t="s">
        <v>283</v>
      </c>
      <c r="B656" s="178" t="s">
        <v>17</v>
      </c>
      <c r="C656" s="178" t="s">
        <v>18</v>
      </c>
      <c r="D656" s="179" t="s">
        <v>1039</v>
      </c>
      <c r="E656" s="168"/>
      <c r="F656" s="145" t="s">
        <v>1040</v>
      </c>
      <c r="G656" s="178"/>
      <c r="H656" s="178" t="s">
        <v>1041</v>
      </c>
      <c r="I656" s="178"/>
      <c r="J656" s="178" t="s">
        <v>1042</v>
      </c>
    </row>
    <row r="657" spans="1:10" ht="14.25" x14ac:dyDescent="0.2">
      <c r="A657" s="178"/>
      <c r="B657" s="178"/>
      <c r="C657" s="178"/>
      <c r="D657" s="179"/>
      <c r="E657" s="168"/>
      <c r="F657" s="180" t="s">
        <v>683</v>
      </c>
      <c r="G657" s="142" t="s">
        <v>684</v>
      </c>
      <c r="H657" s="142" t="s">
        <v>683</v>
      </c>
      <c r="I657" s="142" t="s">
        <v>684</v>
      </c>
      <c r="J657" s="178"/>
    </row>
    <row r="658" spans="1:10" x14ac:dyDescent="0.2">
      <c r="A658" s="152" t="s">
        <v>934</v>
      </c>
      <c r="B658" s="153" t="s">
        <v>1128</v>
      </c>
      <c r="C658" s="152" t="s">
        <v>375</v>
      </c>
      <c r="D658" s="154" t="s">
        <v>1129</v>
      </c>
      <c r="E658" s="181"/>
      <c r="F658" s="182">
        <v>0.3</v>
      </c>
      <c r="G658" s="159">
        <v>0.7</v>
      </c>
      <c r="H658" s="183">
        <v>170.79589999999999</v>
      </c>
      <c r="I658" s="183">
        <v>68.075999999999993</v>
      </c>
      <c r="J658" s="183">
        <v>98.891999999999996</v>
      </c>
    </row>
    <row r="659" spans="1:10" x14ac:dyDescent="0.2">
      <c r="A659" s="184"/>
      <c r="B659" s="184"/>
      <c r="C659" s="184"/>
      <c r="D659" s="184"/>
      <c r="E659" s="184"/>
      <c r="F659" s="184" t="s">
        <v>685</v>
      </c>
      <c r="G659" s="184"/>
      <c r="H659" s="184"/>
      <c r="I659" s="184"/>
      <c r="J659" s="185">
        <v>98.891999999999996</v>
      </c>
    </row>
    <row r="660" spans="1:10" ht="14.25" x14ac:dyDescent="0.2">
      <c r="A660" s="141" t="s">
        <v>307</v>
      </c>
      <c r="B660" s="142" t="s">
        <v>17</v>
      </c>
      <c r="C660" s="141" t="s">
        <v>18</v>
      </c>
      <c r="D660" s="143" t="s">
        <v>1045</v>
      </c>
      <c r="E660" s="186"/>
      <c r="F660" s="145" t="s">
        <v>1046</v>
      </c>
      <c r="G660" s="178"/>
      <c r="H660" s="178"/>
      <c r="I660" s="178"/>
      <c r="J660" s="142" t="s">
        <v>1042</v>
      </c>
    </row>
    <row r="661" spans="1:10" x14ac:dyDescent="0.2">
      <c r="A661" s="152" t="s">
        <v>934</v>
      </c>
      <c r="B661" s="153" t="s">
        <v>1130</v>
      </c>
      <c r="C661" s="152" t="s">
        <v>375</v>
      </c>
      <c r="D661" s="154" t="s">
        <v>1131</v>
      </c>
      <c r="E661" s="181"/>
      <c r="F661" s="187"/>
      <c r="G661" s="152"/>
      <c r="H661" s="152"/>
      <c r="I661" s="183">
        <v>30.581900000000001</v>
      </c>
      <c r="J661" s="183">
        <v>30.581900000000001</v>
      </c>
    </row>
    <row r="662" spans="1:10" x14ac:dyDescent="0.2">
      <c r="A662" s="152" t="s">
        <v>934</v>
      </c>
      <c r="B662" s="153" t="s">
        <v>1047</v>
      </c>
      <c r="C662" s="152" t="s">
        <v>375</v>
      </c>
      <c r="D662" s="154" t="s">
        <v>1048</v>
      </c>
      <c r="E662" s="181"/>
      <c r="F662" s="187"/>
      <c r="G662" s="152"/>
      <c r="H662" s="152"/>
      <c r="I662" s="183">
        <v>20.5275</v>
      </c>
      <c r="J662" s="183">
        <v>20.5275</v>
      </c>
    </row>
    <row r="663" spans="1:10" x14ac:dyDescent="0.2">
      <c r="A663" s="184"/>
      <c r="B663" s="184"/>
      <c r="C663" s="184"/>
      <c r="D663" s="184"/>
      <c r="E663" s="184"/>
      <c r="F663" s="184" t="s">
        <v>686</v>
      </c>
      <c r="G663" s="184"/>
      <c r="H663" s="184"/>
      <c r="I663" s="184"/>
      <c r="J663" s="185">
        <v>51.109400000000001</v>
      </c>
    </row>
    <row r="664" spans="1:10" x14ac:dyDescent="0.2">
      <c r="A664" s="184"/>
      <c r="B664" s="184"/>
      <c r="C664" s="184"/>
      <c r="D664" s="184"/>
      <c r="E664" s="184"/>
      <c r="F664" s="184" t="s">
        <v>687</v>
      </c>
      <c r="G664" s="184"/>
      <c r="H664" s="184"/>
      <c r="I664" s="184"/>
      <c r="J664" s="185">
        <v>0</v>
      </c>
    </row>
    <row r="665" spans="1:10" x14ac:dyDescent="0.2">
      <c r="A665" s="184"/>
      <c r="B665" s="184"/>
      <c r="C665" s="184"/>
      <c r="D665" s="184"/>
      <c r="E665" s="184"/>
      <c r="F665" s="184" t="s">
        <v>688</v>
      </c>
      <c r="G665" s="184"/>
      <c r="H665" s="184"/>
      <c r="I665" s="184"/>
      <c r="J665" s="185">
        <v>150.00139999999999</v>
      </c>
    </row>
    <row r="666" spans="1:10" x14ac:dyDescent="0.2">
      <c r="A666" s="184"/>
      <c r="B666" s="184"/>
      <c r="C666" s="184"/>
      <c r="D666" s="184"/>
      <c r="E666" s="184"/>
      <c r="F666" s="184" t="s">
        <v>689</v>
      </c>
      <c r="G666" s="184"/>
      <c r="H666" s="184"/>
      <c r="I666" s="184"/>
      <c r="J666" s="185">
        <v>3.1300000000000001E-2</v>
      </c>
    </row>
    <row r="667" spans="1:10" x14ac:dyDescent="0.2">
      <c r="A667" s="184"/>
      <c r="B667" s="184"/>
      <c r="C667" s="184"/>
      <c r="D667" s="184"/>
      <c r="E667" s="184"/>
      <c r="F667" s="184" t="s">
        <v>690</v>
      </c>
      <c r="G667" s="184"/>
      <c r="H667" s="184"/>
      <c r="I667" s="184"/>
      <c r="J667" s="185">
        <v>1.1462000000000001</v>
      </c>
    </row>
    <row r="668" spans="1:10" x14ac:dyDescent="0.2">
      <c r="A668" s="184"/>
      <c r="B668" s="184"/>
      <c r="C668" s="184"/>
      <c r="D668" s="184"/>
      <c r="E668" s="184"/>
      <c r="F668" s="184" t="s">
        <v>691</v>
      </c>
      <c r="G668" s="184"/>
      <c r="H668" s="184"/>
      <c r="I668" s="184"/>
      <c r="J668" s="185">
        <v>4.0999999999999996</v>
      </c>
    </row>
    <row r="669" spans="1:10" x14ac:dyDescent="0.2">
      <c r="A669" s="184"/>
      <c r="B669" s="184"/>
      <c r="C669" s="184"/>
      <c r="D669" s="184"/>
      <c r="E669" s="184"/>
      <c r="F669" s="184" t="s">
        <v>692</v>
      </c>
      <c r="G669" s="184"/>
      <c r="H669" s="184"/>
      <c r="I669" s="184"/>
      <c r="J669" s="185">
        <v>36.585700000000003</v>
      </c>
    </row>
    <row r="670" spans="1:10" ht="14.25" x14ac:dyDescent="0.2">
      <c r="A670" s="141" t="s">
        <v>320</v>
      </c>
      <c r="B670" s="142" t="s">
        <v>18</v>
      </c>
      <c r="C670" s="141" t="s">
        <v>17</v>
      </c>
      <c r="D670" s="143" t="s">
        <v>1049</v>
      </c>
      <c r="E670" s="186"/>
      <c r="F670" s="180" t="s">
        <v>1050</v>
      </c>
      <c r="G670" s="178" t="s">
        <v>1051</v>
      </c>
      <c r="H670" s="178"/>
      <c r="I670" s="178"/>
      <c r="J670" s="142" t="s">
        <v>1042</v>
      </c>
    </row>
    <row r="671" spans="1:10" x14ac:dyDescent="0.2">
      <c r="A671" s="152" t="s">
        <v>934</v>
      </c>
      <c r="B671" s="153" t="s">
        <v>375</v>
      </c>
      <c r="C671" s="152" t="s">
        <v>1135</v>
      </c>
      <c r="D671" s="154" t="s">
        <v>1136</v>
      </c>
      <c r="E671" s="181"/>
      <c r="F671" s="188" t="s">
        <v>1054</v>
      </c>
      <c r="G671" s="189">
        <v>35.537799999999997</v>
      </c>
      <c r="H671" s="189"/>
      <c r="I671" s="190"/>
      <c r="J671" s="183">
        <v>24.7698</v>
      </c>
    </row>
    <row r="672" spans="1:10" x14ac:dyDescent="0.2">
      <c r="A672" s="152" t="s">
        <v>934</v>
      </c>
      <c r="B672" s="153" t="s">
        <v>375</v>
      </c>
      <c r="C672" s="152" t="s">
        <v>1137</v>
      </c>
      <c r="D672" s="154" t="s">
        <v>1138</v>
      </c>
      <c r="E672" s="181"/>
      <c r="F672" s="188" t="s">
        <v>1054</v>
      </c>
      <c r="G672" s="189">
        <v>30.492100000000001</v>
      </c>
      <c r="H672" s="189"/>
      <c r="I672" s="190"/>
      <c r="J672" s="183">
        <v>387.76799999999997</v>
      </c>
    </row>
    <row r="673" spans="1:10" x14ac:dyDescent="0.2">
      <c r="A673" s="184"/>
      <c r="B673" s="184"/>
      <c r="C673" s="184"/>
      <c r="D673" s="184"/>
      <c r="E673" s="184"/>
      <c r="F673" s="184" t="s">
        <v>694</v>
      </c>
      <c r="G673" s="184"/>
      <c r="H673" s="184"/>
      <c r="I673" s="184"/>
      <c r="J673" s="185">
        <v>412.5378</v>
      </c>
    </row>
    <row r="674" spans="1:10" ht="14.25" x14ac:dyDescent="0.2">
      <c r="A674" s="141" t="s">
        <v>326</v>
      </c>
      <c r="B674" s="142" t="s">
        <v>18</v>
      </c>
      <c r="C674" s="141" t="s">
        <v>17</v>
      </c>
      <c r="D674" s="143" t="s">
        <v>1132</v>
      </c>
      <c r="E674" s="186"/>
      <c r="F674" s="180" t="s">
        <v>1050</v>
      </c>
      <c r="G674" s="178" t="s">
        <v>1051</v>
      </c>
      <c r="H674" s="178"/>
      <c r="I674" s="178"/>
      <c r="J674" s="142" t="s">
        <v>1042</v>
      </c>
    </row>
    <row r="675" spans="1:10" x14ac:dyDescent="0.2">
      <c r="A675" s="152" t="s">
        <v>1133</v>
      </c>
      <c r="B675" s="153" t="s">
        <v>375</v>
      </c>
      <c r="C675" s="152">
        <v>1107892</v>
      </c>
      <c r="D675" s="154" t="s">
        <v>1139</v>
      </c>
      <c r="E675" s="181"/>
      <c r="F675" s="188" t="s">
        <v>36</v>
      </c>
      <c r="G675" s="189">
        <v>508.57</v>
      </c>
      <c r="H675" s="189"/>
      <c r="I675" s="190"/>
      <c r="J675" s="183">
        <v>25.565799999999999</v>
      </c>
    </row>
    <row r="676" spans="1:10" x14ac:dyDescent="0.2">
      <c r="A676" s="152" t="s">
        <v>1133</v>
      </c>
      <c r="B676" s="153" t="s">
        <v>375</v>
      </c>
      <c r="C676" s="152">
        <v>4805750</v>
      </c>
      <c r="D676" s="154" t="s">
        <v>1140</v>
      </c>
      <c r="E676" s="181"/>
      <c r="F676" s="188" t="s">
        <v>36</v>
      </c>
      <c r="G676" s="189">
        <v>42.6</v>
      </c>
      <c r="H676" s="189"/>
      <c r="I676" s="190"/>
      <c r="J676" s="183">
        <v>2.1415000000000002</v>
      </c>
    </row>
    <row r="677" spans="1:10" x14ac:dyDescent="0.2">
      <c r="A677" s="184"/>
      <c r="B677" s="184"/>
      <c r="C677" s="184"/>
      <c r="D677" s="184"/>
      <c r="E677" s="184"/>
      <c r="F677" s="184" t="s">
        <v>693</v>
      </c>
      <c r="G677" s="184"/>
      <c r="H677" s="184"/>
      <c r="I677" s="184"/>
      <c r="J677" s="185">
        <v>27.7073</v>
      </c>
    </row>
    <row r="678" spans="1:10" ht="14.25" x14ac:dyDescent="0.2">
      <c r="A678" s="141" t="s">
        <v>1055</v>
      </c>
      <c r="B678" s="142" t="s">
        <v>18</v>
      </c>
      <c r="C678" s="141" t="s">
        <v>934</v>
      </c>
      <c r="D678" s="143" t="s">
        <v>1056</v>
      </c>
      <c r="E678" s="186"/>
      <c r="F678" s="180" t="s">
        <v>1057</v>
      </c>
      <c r="G678" s="146" t="s">
        <v>1050</v>
      </c>
      <c r="H678" s="178" t="s">
        <v>1051</v>
      </c>
      <c r="I678" s="178"/>
      <c r="J678" s="142" t="s">
        <v>1042</v>
      </c>
    </row>
    <row r="679" spans="1:10" x14ac:dyDescent="0.2">
      <c r="A679" s="152" t="s">
        <v>1058</v>
      </c>
      <c r="B679" s="153" t="s">
        <v>375</v>
      </c>
      <c r="C679" s="152" t="s">
        <v>1135</v>
      </c>
      <c r="D679" s="154" t="s">
        <v>1141</v>
      </c>
      <c r="E679" s="191"/>
      <c r="F679" s="192">
        <v>6.9999999999999999E-4</v>
      </c>
      <c r="G679" s="157" t="s">
        <v>1060</v>
      </c>
      <c r="H679" s="189">
        <v>33.79</v>
      </c>
      <c r="I679" s="190"/>
      <c r="J679" s="183">
        <v>2.3699999999999999E-2</v>
      </c>
    </row>
    <row r="680" spans="1:10" x14ac:dyDescent="0.2">
      <c r="A680" s="152" t="s">
        <v>1058</v>
      </c>
      <c r="B680" s="153" t="s">
        <v>375</v>
      </c>
      <c r="C680" s="152" t="s">
        <v>1137</v>
      </c>
      <c r="D680" s="154" t="s">
        <v>1141</v>
      </c>
      <c r="E680" s="191"/>
      <c r="F680" s="192">
        <v>1.272E-2</v>
      </c>
      <c r="G680" s="157" t="s">
        <v>1060</v>
      </c>
      <c r="H680" s="189">
        <v>33.79</v>
      </c>
      <c r="I680" s="190"/>
      <c r="J680" s="183">
        <v>0.42980000000000002</v>
      </c>
    </row>
    <row r="681" spans="1:10" x14ac:dyDescent="0.2">
      <c r="A681" s="184"/>
      <c r="B681" s="184"/>
      <c r="C681" s="184"/>
      <c r="D681" s="184"/>
      <c r="E681" s="184"/>
      <c r="F681" s="184" t="s">
        <v>695</v>
      </c>
      <c r="G681" s="184"/>
      <c r="H681" s="184"/>
      <c r="I681" s="184"/>
      <c r="J681" s="185">
        <v>0.45350000000000001</v>
      </c>
    </row>
    <row r="682" spans="1:10" ht="14.25" x14ac:dyDescent="0.2">
      <c r="A682" s="141" t="s">
        <v>216</v>
      </c>
      <c r="B682" s="142" t="s">
        <v>18</v>
      </c>
      <c r="C682" s="141" t="s">
        <v>934</v>
      </c>
      <c r="D682" s="143" t="s">
        <v>1061</v>
      </c>
      <c r="E682" s="186"/>
      <c r="F682" s="180" t="s">
        <v>1050</v>
      </c>
      <c r="G682" s="178" t="s">
        <v>1062</v>
      </c>
      <c r="H682" s="178"/>
      <c r="I682" s="178"/>
      <c r="J682" s="142" t="s">
        <v>1042</v>
      </c>
    </row>
    <row r="683" spans="1:10" ht="14.25" x14ac:dyDescent="0.2">
      <c r="A683" s="146"/>
      <c r="B683" s="146"/>
      <c r="C683" s="146"/>
      <c r="D683" s="193"/>
      <c r="E683" s="194"/>
      <c r="F683" s="195"/>
      <c r="G683" s="146" t="s">
        <v>696</v>
      </c>
      <c r="H683" s="146" t="s">
        <v>697</v>
      </c>
      <c r="I683" s="146" t="s">
        <v>698</v>
      </c>
      <c r="J683" s="146"/>
    </row>
    <row r="684" spans="1:10" x14ac:dyDescent="0.2">
      <c r="A684" s="152" t="s">
        <v>1061</v>
      </c>
      <c r="B684" s="153" t="s">
        <v>375</v>
      </c>
      <c r="C684" s="152" t="s">
        <v>1135</v>
      </c>
      <c r="D684" s="154" t="s">
        <v>1142</v>
      </c>
      <c r="E684" s="181"/>
      <c r="F684" s="188" t="s">
        <v>1064</v>
      </c>
      <c r="G684" s="153" t="s">
        <v>1143</v>
      </c>
      <c r="H684" s="153" t="s">
        <v>1144</v>
      </c>
      <c r="I684" s="153" t="s">
        <v>1145</v>
      </c>
      <c r="J684" s="183">
        <v>0</v>
      </c>
    </row>
    <row r="685" spans="1:10" x14ac:dyDescent="0.2">
      <c r="A685" s="152" t="s">
        <v>1061</v>
      </c>
      <c r="B685" s="153" t="s">
        <v>375</v>
      </c>
      <c r="C685" s="152" t="s">
        <v>1137</v>
      </c>
      <c r="D685" s="154" t="s">
        <v>1146</v>
      </c>
      <c r="E685" s="181"/>
      <c r="F685" s="188" t="s">
        <v>1064</v>
      </c>
      <c r="G685" s="153" t="s">
        <v>1143</v>
      </c>
      <c r="H685" s="153" t="s">
        <v>1144</v>
      </c>
      <c r="I685" s="153" t="s">
        <v>1145</v>
      </c>
      <c r="J685" s="183">
        <v>0</v>
      </c>
    </row>
    <row r="686" spans="1:10" x14ac:dyDescent="0.2">
      <c r="A686" s="184"/>
      <c r="B686" s="184"/>
      <c r="C686" s="184"/>
      <c r="D686" s="184"/>
      <c r="E686" s="184"/>
      <c r="F686" s="184" t="s">
        <v>699</v>
      </c>
      <c r="G686" s="184"/>
      <c r="H686" s="184"/>
      <c r="I686" s="184"/>
      <c r="J686" s="185">
        <v>0</v>
      </c>
    </row>
    <row r="687" spans="1:10" x14ac:dyDescent="0.2">
      <c r="A687" s="160"/>
      <c r="B687" s="160"/>
      <c r="C687" s="160"/>
      <c r="D687" s="160"/>
      <c r="E687" s="160" t="s">
        <v>86</v>
      </c>
      <c r="F687" s="161">
        <v>8.2385026537236499</v>
      </c>
      <c r="G687" s="160" t="s">
        <v>87</v>
      </c>
      <c r="H687" s="161">
        <v>9.2899999999999991</v>
      </c>
      <c r="I687" s="160" t="s">
        <v>88</v>
      </c>
      <c r="J687" s="161">
        <v>17.52576669526632</v>
      </c>
    </row>
    <row r="688" spans="1:10" x14ac:dyDescent="0.2">
      <c r="A688" s="160"/>
      <c r="B688" s="160"/>
      <c r="C688" s="160"/>
      <c r="D688" s="160"/>
      <c r="E688" s="160" t="s">
        <v>89</v>
      </c>
      <c r="F688" s="161">
        <v>119.6</v>
      </c>
      <c r="G688" s="160"/>
      <c r="H688" s="162" t="s">
        <v>90</v>
      </c>
      <c r="I688" s="162"/>
      <c r="J688" s="161">
        <v>598.03</v>
      </c>
    </row>
    <row r="689" spans="1:10" ht="13.5" thickBot="1" x14ac:dyDescent="0.25">
      <c r="A689" s="163"/>
      <c r="B689" s="163"/>
      <c r="C689" s="163"/>
      <c r="D689" s="163"/>
      <c r="E689" s="164"/>
      <c r="F689" s="163"/>
      <c r="G689" s="163" t="s">
        <v>91</v>
      </c>
      <c r="H689" s="165">
        <v>20</v>
      </c>
      <c r="I689" s="163" t="s">
        <v>92</v>
      </c>
      <c r="J689" s="166">
        <v>11960.6</v>
      </c>
    </row>
    <row r="690" spans="1:10" ht="13.5" thickTop="1" x14ac:dyDescent="0.2">
      <c r="A690" s="167"/>
      <c r="B690" s="167"/>
      <c r="C690" s="167"/>
      <c r="D690" s="167"/>
      <c r="E690" s="167"/>
      <c r="F690" s="167"/>
      <c r="G690" s="167"/>
      <c r="H690" s="167"/>
      <c r="I690" s="167"/>
      <c r="J690" s="167"/>
    </row>
    <row r="691" spans="1:10" x14ac:dyDescent="0.2">
      <c r="A691" s="136" t="s">
        <v>421</v>
      </c>
      <c r="B691" s="136"/>
      <c r="C691" s="136"/>
      <c r="D691" s="147" t="s">
        <v>13</v>
      </c>
      <c r="E691" s="169"/>
      <c r="F691" s="149"/>
      <c r="G691" s="137"/>
      <c r="H691" s="138"/>
      <c r="I691" s="136"/>
      <c r="J691" s="139">
        <v>112935</v>
      </c>
    </row>
    <row r="692" spans="1:10" ht="14.25" x14ac:dyDescent="0.2">
      <c r="A692" s="141" t="s">
        <v>422</v>
      </c>
      <c r="B692" s="142" t="s">
        <v>17</v>
      </c>
      <c r="C692" s="141" t="s">
        <v>18</v>
      </c>
      <c r="D692" s="143" t="s">
        <v>0</v>
      </c>
      <c r="E692" s="168"/>
      <c r="F692" s="145"/>
      <c r="G692" s="146" t="s">
        <v>19</v>
      </c>
      <c r="H692" s="142" t="s">
        <v>20</v>
      </c>
      <c r="I692" s="142" t="s">
        <v>21</v>
      </c>
      <c r="J692" s="142" t="s">
        <v>1</v>
      </c>
    </row>
    <row r="693" spans="1:10" x14ac:dyDescent="0.2">
      <c r="A693" s="136" t="s">
        <v>196</v>
      </c>
      <c r="B693" s="138" t="s">
        <v>378</v>
      </c>
      <c r="C693" s="136" t="s">
        <v>342</v>
      </c>
      <c r="D693" s="147" t="s">
        <v>829</v>
      </c>
      <c r="E693" s="148"/>
      <c r="F693" s="149"/>
      <c r="G693" s="150" t="s">
        <v>47</v>
      </c>
      <c r="H693" s="151">
        <v>1</v>
      </c>
      <c r="I693" s="139">
        <v>146.68</v>
      </c>
      <c r="J693" s="139">
        <v>146.68</v>
      </c>
    </row>
    <row r="694" spans="1:10" x14ac:dyDescent="0.2">
      <c r="A694" s="152" t="s">
        <v>934</v>
      </c>
      <c r="B694" s="153" t="s">
        <v>702</v>
      </c>
      <c r="C694" s="152" t="s">
        <v>342</v>
      </c>
      <c r="D694" s="154" t="s">
        <v>703</v>
      </c>
      <c r="E694" s="155"/>
      <c r="F694" s="156"/>
      <c r="G694" s="157" t="s">
        <v>59</v>
      </c>
      <c r="H694" s="158">
        <v>1.2</v>
      </c>
      <c r="I694" s="159">
        <v>0.95</v>
      </c>
      <c r="J694" s="159">
        <v>1.1399999999999999</v>
      </c>
    </row>
    <row r="695" spans="1:10" x14ac:dyDescent="0.2">
      <c r="A695" s="152" t="s">
        <v>934</v>
      </c>
      <c r="B695" s="153" t="s">
        <v>700</v>
      </c>
      <c r="C695" s="152" t="s">
        <v>342</v>
      </c>
      <c r="D695" s="154" t="s">
        <v>701</v>
      </c>
      <c r="E695" s="155"/>
      <c r="F695" s="156"/>
      <c r="G695" s="157" t="s">
        <v>36</v>
      </c>
      <c r="H695" s="158">
        <v>3.0000000000000001E-3</v>
      </c>
      <c r="I695" s="159">
        <v>162.09</v>
      </c>
      <c r="J695" s="159">
        <v>0.48</v>
      </c>
    </row>
    <row r="696" spans="1:10" x14ac:dyDescent="0.2">
      <c r="A696" s="152" t="s">
        <v>934</v>
      </c>
      <c r="B696" s="153" t="s">
        <v>704</v>
      </c>
      <c r="C696" s="152" t="s">
        <v>342</v>
      </c>
      <c r="D696" s="154" t="s">
        <v>705</v>
      </c>
      <c r="E696" s="155"/>
      <c r="F696" s="156"/>
      <c r="G696" s="157" t="s">
        <v>59</v>
      </c>
      <c r="H696" s="158">
        <v>4.57</v>
      </c>
      <c r="I696" s="159">
        <v>10.9</v>
      </c>
      <c r="J696" s="159">
        <v>49.81</v>
      </c>
    </row>
    <row r="697" spans="1:10" x14ac:dyDescent="0.2">
      <c r="A697" s="152" t="s">
        <v>934</v>
      </c>
      <c r="B697" s="153" t="s">
        <v>706</v>
      </c>
      <c r="C697" s="152" t="s">
        <v>342</v>
      </c>
      <c r="D697" s="154" t="s">
        <v>1147</v>
      </c>
      <c r="E697" s="155"/>
      <c r="F697" s="156"/>
      <c r="G697" s="157" t="s">
        <v>47</v>
      </c>
      <c r="H697" s="158">
        <v>1.1000000000000001</v>
      </c>
      <c r="I697" s="159">
        <v>76.55</v>
      </c>
      <c r="J697" s="159">
        <v>84.2</v>
      </c>
    </row>
    <row r="698" spans="1:10" x14ac:dyDescent="0.2">
      <c r="A698" s="152" t="s">
        <v>934</v>
      </c>
      <c r="B698" s="153" t="s">
        <v>1148</v>
      </c>
      <c r="C698" s="152" t="s">
        <v>342</v>
      </c>
      <c r="D698" s="154" t="s">
        <v>1149</v>
      </c>
      <c r="E698" s="155"/>
      <c r="F698" s="156"/>
      <c r="G698" s="157" t="s">
        <v>24</v>
      </c>
      <c r="H698" s="158">
        <v>0.313</v>
      </c>
      <c r="I698" s="159">
        <v>19.66</v>
      </c>
      <c r="J698" s="159">
        <v>6.15</v>
      </c>
    </row>
    <row r="699" spans="1:10" x14ac:dyDescent="0.2">
      <c r="A699" s="152" t="s">
        <v>934</v>
      </c>
      <c r="B699" s="153" t="s">
        <v>1150</v>
      </c>
      <c r="C699" s="152" t="s">
        <v>342</v>
      </c>
      <c r="D699" s="154" t="s">
        <v>1151</v>
      </c>
      <c r="E699" s="155"/>
      <c r="F699" s="156"/>
      <c r="G699" s="157" t="s">
        <v>24</v>
      </c>
      <c r="H699" s="158">
        <v>0.313</v>
      </c>
      <c r="I699" s="159">
        <v>15.66</v>
      </c>
      <c r="J699" s="159">
        <v>4.9000000000000004</v>
      </c>
    </row>
    <row r="700" spans="1:10" x14ac:dyDescent="0.2">
      <c r="A700" s="160"/>
      <c r="B700" s="160"/>
      <c r="C700" s="160"/>
      <c r="D700" s="160"/>
      <c r="E700" s="160" t="s">
        <v>86</v>
      </c>
      <c r="F700" s="161">
        <v>5.1943777999999998</v>
      </c>
      <c r="G700" s="160" t="s">
        <v>87</v>
      </c>
      <c r="H700" s="161">
        <v>5.86</v>
      </c>
      <c r="I700" s="160" t="s">
        <v>88</v>
      </c>
      <c r="J700" s="161">
        <v>11.05</v>
      </c>
    </row>
    <row r="701" spans="1:10" x14ac:dyDescent="0.2">
      <c r="A701" s="160"/>
      <c r="B701" s="160"/>
      <c r="C701" s="160"/>
      <c r="D701" s="160"/>
      <c r="E701" s="160" t="s">
        <v>89</v>
      </c>
      <c r="F701" s="161">
        <v>36.67</v>
      </c>
      <c r="G701" s="160"/>
      <c r="H701" s="162" t="s">
        <v>90</v>
      </c>
      <c r="I701" s="162"/>
      <c r="J701" s="161">
        <v>183.35</v>
      </c>
    </row>
    <row r="702" spans="1:10" ht="13.5" thickBot="1" x14ac:dyDescent="0.25">
      <c r="A702" s="163"/>
      <c r="B702" s="163"/>
      <c r="C702" s="163"/>
      <c r="D702" s="163"/>
      <c r="E702" s="164"/>
      <c r="F702" s="163"/>
      <c r="G702" s="163" t="s">
        <v>91</v>
      </c>
      <c r="H702" s="165">
        <v>600</v>
      </c>
      <c r="I702" s="163" t="s">
        <v>92</v>
      </c>
      <c r="J702" s="166">
        <v>110010</v>
      </c>
    </row>
    <row r="703" spans="1:10" ht="13.5" thickTop="1" x14ac:dyDescent="0.2">
      <c r="A703" s="167"/>
      <c r="B703" s="167"/>
      <c r="C703" s="167"/>
      <c r="D703" s="167"/>
      <c r="E703" s="167"/>
      <c r="F703" s="167"/>
      <c r="G703" s="167"/>
      <c r="H703" s="167"/>
      <c r="I703" s="167"/>
      <c r="J703" s="167"/>
    </row>
    <row r="704" spans="1:10" ht="14.25" x14ac:dyDescent="0.2">
      <c r="A704" s="141" t="s">
        <v>423</v>
      </c>
      <c r="B704" s="142" t="s">
        <v>17</v>
      </c>
      <c r="C704" s="141" t="s">
        <v>18</v>
      </c>
      <c r="D704" s="143" t="s">
        <v>0</v>
      </c>
      <c r="E704" s="168"/>
      <c r="F704" s="145"/>
      <c r="G704" s="146" t="s">
        <v>19</v>
      </c>
      <c r="H704" s="142" t="s">
        <v>20</v>
      </c>
      <c r="I704" s="142" t="s">
        <v>21</v>
      </c>
      <c r="J704" s="142" t="s">
        <v>1</v>
      </c>
    </row>
    <row r="705" spans="1:10" x14ac:dyDescent="0.2">
      <c r="A705" s="136" t="s">
        <v>196</v>
      </c>
      <c r="B705" s="138" t="s">
        <v>379</v>
      </c>
      <c r="C705" s="136" t="s">
        <v>23</v>
      </c>
      <c r="D705" s="147" t="s">
        <v>830</v>
      </c>
      <c r="E705" s="148"/>
      <c r="F705" s="149"/>
      <c r="G705" s="150" t="s">
        <v>29</v>
      </c>
      <c r="H705" s="151">
        <v>1</v>
      </c>
      <c r="I705" s="139">
        <v>1.56</v>
      </c>
      <c r="J705" s="139">
        <v>1.56</v>
      </c>
    </row>
    <row r="706" spans="1:10" x14ac:dyDescent="0.2">
      <c r="A706" s="152" t="s">
        <v>195</v>
      </c>
      <c r="B706" s="153" t="s">
        <v>108</v>
      </c>
      <c r="C706" s="152" t="s">
        <v>23</v>
      </c>
      <c r="D706" s="154" t="s">
        <v>109</v>
      </c>
      <c r="E706" s="155"/>
      <c r="F706" s="156"/>
      <c r="G706" s="157" t="s">
        <v>24</v>
      </c>
      <c r="H706" s="158">
        <v>6.83285E-2</v>
      </c>
      <c r="I706" s="159">
        <v>22.19</v>
      </c>
      <c r="J706" s="159">
        <v>1.51</v>
      </c>
    </row>
    <row r="707" spans="1:10" x14ac:dyDescent="0.2">
      <c r="A707" s="152" t="s">
        <v>195</v>
      </c>
      <c r="B707" s="153" t="s">
        <v>707</v>
      </c>
      <c r="C707" s="152" t="s">
        <v>23</v>
      </c>
      <c r="D707" s="154" t="s">
        <v>1152</v>
      </c>
      <c r="E707" s="155"/>
      <c r="F707" s="156"/>
      <c r="G707" s="157" t="s">
        <v>31</v>
      </c>
      <c r="H707" s="158">
        <v>1.1712500000000001E-2</v>
      </c>
      <c r="I707" s="159">
        <v>4.63</v>
      </c>
      <c r="J707" s="159">
        <v>0.05</v>
      </c>
    </row>
    <row r="708" spans="1:10" x14ac:dyDescent="0.2">
      <c r="A708" s="152" t="s">
        <v>195</v>
      </c>
      <c r="B708" s="153" t="s">
        <v>1153</v>
      </c>
      <c r="C708" s="152" t="s">
        <v>23</v>
      </c>
      <c r="D708" s="154" t="s">
        <v>1154</v>
      </c>
      <c r="E708" s="155"/>
      <c r="F708" s="156"/>
      <c r="G708" s="157" t="s">
        <v>95</v>
      </c>
      <c r="H708" s="158">
        <v>2.2451700000000002E-2</v>
      </c>
      <c r="I708" s="159">
        <v>0.25</v>
      </c>
      <c r="J708" s="159">
        <v>0</v>
      </c>
    </row>
    <row r="709" spans="1:10" x14ac:dyDescent="0.2">
      <c r="A709" s="160"/>
      <c r="B709" s="160"/>
      <c r="C709" s="160"/>
      <c r="D709" s="160"/>
      <c r="E709" s="160" t="s">
        <v>86</v>
      </c>
      <c r="F709" s="161">
        <v>0.44187467682038262</v>
      </c>
      <c r="G709" s="160" t="s">
        <v>87</v>
      </c>
      <c r="H709" s="161">
        <v>0.5</v>
      </c>
      <c r="I709" s="160" t="s">
        <v>88</v>
      </c>
      <c r="J709" s="161">
        <v>0.94</v>
      </c>
    </row>
    <row r="710" spans="1:10" x14ac:dyDescent="0.2">
      <c r="A710" s="160"/>
      <c r="B710" s="160"/>
      <c r="C710" s="160"/>
      <c r="D710" s="160"/>
      <c r="E710" s="160" t="s">
        <v>89</v>
      </c>
      <c r="F710" s="161">
        <v>0.39</v>
      </c>
      <c r="G710" s="160"/>
      <c r="H710" s="162" t="s">
        <v>90</v>
      </c>
      <c r="I710" s="162"/>
      <c r="J710" s="161">
        <v>1.95</v>
      </c>
    </row>
    <row r="711" spans="1:10" ht="13.5" thickBot="1" x14ac:dyDescent="0.25">
      <c r="A711" s="163"/>
      <c r="B711" s="163"/>
      <c r="C711" s="163"/>
      <c r="D711" s="163"/>
      <c r="E711" s="164"/>
      <c r="F711" s="163"/>
      <c r="G711" s="163" t="s">
        <v>91</v>
      </c>
      <c r="H711" s="165">
        <v>1500</v>
      </c>
      <c r="I711" s="163" t="s">
        <v>92</v>
      </c>
      <c r="J711" s="166">
        <v>2925</v>
      </c>
    </row>
    <row r="712" spans="1:10" ht="13.5" thickTop="1" x14ac:dyDescent="0.2">
      <c r="A712" s="167"/>
      <c r="B712" s="167"/>
      <c r="C712" s="167"/>
      <c r="D712" s="167"/>
      <c r="E712" s="167"/>
      <c r="F712" s="167"/>
      <c r="G712" s="167"/>
      <c r="H712" s="167"/>
      <c r="I712" s="167"/>
      <c r="J712" s="167"/>
    </row>
    <row r="713" spans="1:10" x14ac:dyDescent="0.2">
      <c r="A713" s="136" t="s">
        <v>4</v>
      </c>
      <c r="B713" s="136"/>
      <c r="C713" s="136"/>
      <c r="D713" s="147" t="s">
        <v>831</v>
      </c>
      <c r="E713" s="169"/>
      <c r="F713" s="149"/>
      <c r="G713" s="137"/>
      <c r="H713" s="138">
        <v>6</v>
      </c>
      <c r="I713" s="136"/>
      <c r="J713" s="139">
        <v>2371801.19</v>
      </c>
    </row>
    <row r="714" spans="1:10" x14ac:dyDescent="0.2">
      <c r="A714" s="136" t="s">
        <v>5</v>
      </c>
      <c r="B714" s="136"/>
      <c r="C714" s="136"/>
      <c r="D714" s="147" t="s">
        <v>6</v>
      </c>
      <c r="E714" s="169"/>
      <c r="F714" s="149"/>
      <c r="G714" s="137"/>
      <c r="H714" s="138"/>
      <c r="I714" s="136"/>
      <c r="J714" s="139">
        <v>24450.48</v>
      </c>
    </row>
    <row r="715" spans="1:10" ht="14.25" x14ac:dyDescent="0.2">
      <c r="A715" s="141" t="s">
        <v>40</v>
      </c>
      <c r="B715" s="142" t="s">
        <v>17</v>
      </c>
      <c r="C715" s="141" t="s">
        <v>18</v>
      </c>
      <c r="D715" s="143" t="s">
        <v>0</v>
      </c>
      <c r="E715" s="168"/>
      <c r="F715" s="145"/>
      <c r="G715" s="146" t="s">
        <v>19</v>
      </c>
      <c r="H715" s="142" t="s">
        <v>20</v>
      </c>
      <c r="I715" s="142" t="s">
        <v>21</v>
      </c>
      <c r="J715" s="142" t="s">
        <v>1</v>
      </c>
    </row>
    <row r="716" spans="1:10" x14ac:dyDescent="0.2">
      <c r="A716" s="136" t="s">
        <v>196</v>
      </c>
      <c r="B716" s="138" t="s">
        <v>1030</v>
      </c>
      <c r="C716" s="136" t="s">
        <v>26</v>
      </c>
      <c r="D716" s="147" t="s">
        <v>791</v>
      </c>
      <c r="E716" s="148"/>
      <c r="F716" s="149"/>
      <c r="G716" s="150" t="s">
        <v>36</v>
      </c>
      <c r="H716" s="151">
        <v>1</v>
      </c>
      <c r="I716" s="139">
        <v>264.22000000000003</v>
      </c>
      <c r="J716" s="139">
        <v>264.22000000000003</v>
      </c>
    </row>
    <row r="717" spans="1:10" x14ac:dyDescent="0.2">
      <c r="A717" s="152" t="s">
        <v>195</v>
      </c>
      <c r="B717" s="153" t="s">
        <v>634</v>
      </c>
      <c r="C717" s="152" t="s">
        <v>23</v>
      </c>
      <c r="D717" s="154" t="s">
        <v>635</v>
      </c>
      <c r="E717" s="155"/>
      <c r="F717" s="156"/>
      <c r="G717" s="157" t="s">
        <v>31</v>
      </c>
      <c r="H717" s="158">
        <v>0.7</v>
      </c>
      <c r="I717" s="159">
        <v>130.63</v>
      </c>
      <c r="J717" s="159">
        <v>91.44</v>
      </c>
    </row>
    <row r="718" spans="1:10" x14ac:dyDescent="0.2">
      <c r="A718" s="152" t="s">
        <v>195</v>
      </c>
      <c r="B718" s="153" t="s">
        <v>636</v>
      </c>
      <c r="C718" s="152" t="s">
        <v>23</v>
      </c>
      <c r="D718" s="154" t="s">
        <v>637</v>
      </c>
      <c r="E718" s="155"/>
      <c r="F718" s="156"/>
      <c r="G718" s="157" t="s">
        <v>95</v>
      </c>
      <c r="H718" s="158">
        <v>0.3</v>
      </c>
      <c r="I718" s="159">
        <v>55.71</v>
      </c>
      <c r="J718" s="159">
        <v>16.71</v>
      </c>
    </row>
    <row r="719" spans="1:10" x14ac:dyDescent="0.2">
      <c r="A719" s="152" t="s">
        <v>195</v>
      </c>
      <c r="B719" s="153" t="s">
        <v>106</v>
      </c>
      <c r="C719" s="152" t="s">
        <v>23</v>
      </c>
      <c r="D719" s="154" t="s">
        <v>107</v>
      </c>
      <c r="E719" s="155"/>
      <c r="F719" s="156"/>
      <c r="G719" s="157" t="s">
        <v>24</v>
      </c>
      <c r="H719" s="158">
        <v>2</v>
      </c>
      <c r="I719" s="159">
        <v>27.31</v>
      </c>
      <c r="J719" s="159">
        <v>54.62</v>
      </c>
    </row>
    <row r="720" spans="1:10" x14ac:dyDescent="0.2">
      <c r="A720" s="152" t="s">
        <v>195</v>
      </c>
      <c r="B720" s="153" t="s">
        <v>146</v>
      </c>
      <c r="C720" s="152" t="s">
        <v>23</v>
      </c>
      <c r="D720" s="154" t="s">
        <v>147</v>
      </c>
      <c r="E720" s="155"/>
      <c r="F720" s="156"/>
      <c r="G720" s="157" t="s">
        <v>24</v>
      </c>
      <c r="H720" s="158">
        <v>3</v>
      </c>
      <c r="I720" s="159">
        <v>22.73</v>
      </c>
      <c r="J720" s="159">
        <v>68.19</v>
      </c>
    </row>
    <row r="721" spans="1:10" x14ac:dyDescent="0.2">
      <c r="A721" s="152" t="s">
        <v>195</v>
      </c>
      <c r="B721" s="153" t="s">
        <v>1031</v>
      </c>
      <c r="C721" s="152" t="s">
        <v>23</v>
      </c>
      <c r="D721" s="154" t="s">
        <v>1032</v>
      </c>
      <c r="E721" s="155"/>
      <c r="F721" s="156"/>
      <c r="G721" s="157" t="s">
        <v>24</v>
      </c>
      <c r="H721" s="158">
        <v>1</v>
      </c>
      <c r="I721" s="159">
        <v>33.26</v>
      </c>
      <c r="J721" s="159">
        <v>33.26</v>
      </c>
    </row>
    <row r="722" spans="1:10" x14ac:dyDescent="0.2">
      <c r="A722" s="160"/>
      <c r="B722" s="160"/>
      <c r="C722" s="160"/>
      <c r="D722" s="160"/>
      <c r="E722" s="160" t="s">
        <v>86</v>
      </c>
      <c r="F722" s="161">
        <v>59.427443199999999</v>
      </c>
      <c r="G722" s="160" t="s">
        <v>87</v>
      </c>
      <c r="H722" s="161">
        <v>66.989999999999995</v>
      </c>
      <c r="I722" s="160" t="s">
        <v>88</v>
      </c>
      <c r="J722" s="161">
        <v>126.42</v>
      </c>
    </row>
    <row r="723" spans="1:10" x14ac:dyDescent="0.2">
      <c r="A723" s="160"/>
      <c r="B723" s="160"/>
      <c r="C723" s="160"/>
      <c r="D723" s="160"/>
      <c r="E723" s="160" t="s">
        <v>89</v>
      </c>
      <c r="F723" s="161">
        <v>66.05</v>
      </c>
      <c r="G723" s="160"/>
      <c r="H723" s="162" t="s">
        <v>90</v>
      </c>
      <c r="I723" s="162"/>
      <c r="J723" s="161">
        <v>330.27</v>
      </c>
    </row>
    <row r="724" spans="1:10" ht="13.5" thickBot="1" x14ac:dyDescent="0.25">
      <c r="A724" s="163"/>
      <c r="B724" s="163"/>
      <c r="C724" s="163"/>
      <c r="D724" s="163"/>
      <c r="E724" s="164"/>
      <c r="F724" s="163"/>
      <c r="G724" s="163" t="s">
        <v>91</v>
      </c>
      <c r="H724" s="165">
        <v>30.72</v>
      </c>
      <c r="I724" s="163" t="s">
        <v>92</v>
      </c>
      <c r="J724" s="166">
        <v>10145.89</v>
      </c>
    </row>
    <row r="725" spans="1:10" ht="13.5" thickTop="1" x14ac:dyDescent="0.2">
      <c r="A725" s="167"/>
      <c r="B725" s="167"/>
      <c r="C725" s="167"/>
      <c r="D725" s="167"/>
      <c r="E725" s="167"/>
      <c r="F725" s="167"/>
      <c r="G725" s="167"/>
      <c r="H725" s="167"/>
      <c r="I725" s="167"/>
      <c r="J725" s="167"/>
    </row>
    <row r="726" spans="1:10" ht="14.25" x14ac:dyDescent="0.2">
      <c r="A726" s="141" t="s">
        <v>42</v>
      </c>
      <c r="B726" s="142" t="s">
        <v>17</v>
      </c>
      <c r="C726" s="141" t="s">
        <v>18</v>
      </c>
      <c r="D726" s="143" t="s">
        <v>0</v>
      </c>
      <c r="E726" s="168"/>
      <c r="F726" s="145"/>
      <c r="G726" s="146" t="s">
        <v>19</v>
      </c>
      <c r="H726" s="142" t="s">
        <v>20</v>
      </c>
      <c r="I726" s="142" t="s">
        <v>21</v>
      </c>
      <c r="J726" s="142" t="s">
        <v>1</v>
      </c>
    </row>
    <row r="727" spans="1:10" x14ac:dyDescent="0.2">
      <c r="A727" s="136" t="s">
        <v>196</v>
      </c>
      <c r="B727" s="138" t="s">
        <v>41</v>
      </c>
      <c r="C727" s="136" t="s">
        <v>23</v>
      </c>
      <c r="D727" s="147" t="s">
        <v>792</v>
      </c>
      <c r="E727" s="148"/>
      <c r="F727" s="149"/>
      <c r="G727" s="150" t="s">
        <v>29</v>
      </c>
      <c r="H727" s="151">
        <v>1</v>
      </c>
      <c r="I727" s="139">
        <v>4.7300000000000004</v>
      </c>
      <c r="J727" s="139">
        <v>4.7300000000000004</v>
      </c>
    </row>
    <row r="728" spans="1:10" x14ac:dyDescent="0.2">
      <c r="A728" s="152" t="s">
        <v>195</v>
      </c>
      <c r="B728" s="153" t="s">
        <v>108</v>
      </c>
      <c r="C728" s="152" t="s">
        <v>23</v>
      </c>
      <c r="D728" s="154" t="s">
        <v>109</v>
      </c>
      <c r="E728" s="155"/>
      <c r="F728" s="156"/>
      <c r="G728" s="157" t="s">
        <v>24</v>
      </c>
      <c r="H728" s="158">
        <v>0.2132</v>
      </c>
      <c r="I728" s="159">
        <v>22.19</v>
      </c>
      <c r="J728" s="159">
        <v>4.7300000000000004</v>
      </c>
    </row>
    <row r="729" spans="1:10" x14ac:dyDescent="0.2">
      <c r="A729" s="160"/>
      <c r="B729" s="160"/>
      <c r="C729" s="160"/>
      <c r="D729" s="160"/>
      <c r="E729" s="160" t="s">
        <v>86</v>
      </c>
      <c r="F729" s="161">
        <v>1.3867343581065199</v>
      </c>
      <c r="G729" s="160" t="s">
        <v>87</v>
      </c>
      <c r="H729" s="161">
        <v>1.56</v>
      </c>
      <c r="I729" s="160" t="s">
        <v>88</v>
      </c>
      <c r="J729" s="161">
        <v>2.95</v>
      </c>
    </row>
    <row r="730" spans="1:10" x14ac:dyDescent="0.2">
      <c r="A730" s="160"/>
      <c r="B730" s="160"/>
      <c r="C730" s="160"/>
      <c r="D730" s="160"/>
      <c r="E730" s="160" t="s">
        <v>89</v>
      </c>
      <c r="F730" s="161">
        <v>1.18</v>
      </c>
      <c r="G730" s="160"/>
      <c r="H730" s="162" t="s">
        <v>90</v>
      </c>
      <c r="I730" s="162"/>
      <c r="J730" s="161">
        <v>5.91</v>
      </c>
    </row>
    <row r="731" spans="1:10" ht="13.5" thickBot="1" x14ac:dyDescent="0.25">
      <c r="A731" s="163"/>
      <c r="B731" s="163"/>
      <c r="C731" s="163"/>
      <c r="D731" s="163"/>
      <c r="E731" s="164"/>
      <c r="F731" s="163"/>
      <c r="G731" s="163" t="s">
        <v>91</v>
      </c>
      <c r="H731" s="165">
        <v>460.8</v>
      </c>
      <c r="I731" s="163" t="s">
        <v>92</v>
      </c>
      <c r="J731" s="166">
        <v>2723.32</v>
      </c>
    </row>
    <row r="732" spans="1:10" ht="13.5" thickTop="1" x14ac:dyDescent="0.2">
      <c r="A732" s="167"/>
      <c r="B732" s="167"/>
      <c r="C732" s="167"/>
      <c r="D732" s="167"/>
      <c r="E732" s="167"/>
      <c r="F732" s="167"/>
      <c r="G732" s="167"/>
      <c r="H732" s="167"/>
      <c r="I732" s="167"/>
      <c r="J732" s="167"/>
    </row>
    <row r="733" spans="1:10" ht="14.25" x14ac:dyDescent="0.2">
      <c r="A733" s="141" t="s">
        <v>43</v>
      </c>
      <c r="B733" s="142" t="s">
        <v>17</v>
      </c>
      <c r="C733" s="141" t="s">
        <v>18</v>
      </c>
      <c r="D733" s="143" t="s">
        <v>0</v>
      </c>
      <c r="E733" s="168"/>
      <c r="F733" s="145"/>
      <c r="G733" s="146" t="s">
        <v>19</v>
      </c>
      <c r="H733" s="142" t="s">
        <v>20</v>
      </c>
      <c r="I733" s="142" t="s">
        <v>21</v>
      </c>
      <c r="J733" s="142" t="s">
        <v>1</v>
      </c>
    </row>
    <row r="734" spans="1:10" x14ac:dyDescent="0.2">
      <c r="A734" s="136" t="s">
        <v>196</v>
      </c>
      <c r="B734" s="138" t="s">
        <v>346</v>
      </c>
      <c r="C734" s="136" t="s">
        <v>23</v>
      </c>
      <c r="D734" s="147" t="s">
        <v>793</v>
      </c>
      <c r="E734" s="148"/>
      <c r="F734" s="149"/>
      <c r="G734" s="150" t="s">
        <v>36</v>
      </c>
      <c r="H734" s="151">
        <v>1</v>
      </c>
      <c r="I734" s="139">
        <v>9.19</v>
      </c>
      <c r="J734" s="139">
        <v>9.19</v>
      </c>
    </row>
    <row r="735" spans="1:10" x14ac:dyDescent="0.2">
      <c r="A735" s="152" t="s">
        <v>195</v>
      </c>
      <c r="B735" s="153" t="s">
        <v>149</v>
      </c>
      <c r="C735" s="152" t="s">
        <v>23</v>
      </c>
      <c r="D735" s="154" t="s">
        <v>150</v>
      </c>
      <c r="E735" s="155"/>
      <c r="F735" s="156"/>
      <c r="G735" s="157" t="s">
        <v>31</v>
      </c>
      <c r="H735" s="158">
        <v>8.3000000000000001E-3</v>
      </c>
      <c r="I735" s="159">
        <v>209.34</v>
      </c>
      <c r="J735" s="159">
        <v>1.73</v>
      </c>
    </row>
    <row r="736" spans="1:10" x14ac:dyDescent="0.2">
      <c r="A736" s="152" t="s">
        <v>195</v>
      </c>
      <c r="B736" s="153" t="s">
        <v>153</v>
      </c>
      <c r="C736" s="152" t="s">
        <v>23</v>
      </c>
      <c r="D736" s="154" t="s">
        <v>154</v>
      </c>
      <c r="E736" s="155"/>
      <c r="F736" s="156"/>
      <c r="G736" s="157" t="s">
        <v>95</v>
      </c>
      <c r="H736" s="158">
        <v>1.5100000000000001E-2</v>
      </c>
      <c r="I736" s="159">
        <v>85.92</v>
      </c>
      <c r="J736" s="159">
        <v>1.29</v>
      </c>
    </row>
    <row r="737" spans="1:10" x14ac:dyDescent="0.2">
      <c r="A737" s="152" t="s">
        <v>195</v>
      </c>
      <c r="B737" s="153" t="s">
        <v>640</v>
      </c>
      <c r="C737" s="152" t="s">
        <v>23</v>
      </c>
      <c r="D737" s="154" t="s">
        <v>641</v>
      </c>
      <c r="E737" s="155"/>
      <c r="F737" s="156"/>
      <c r="G737" s="157" t="s">
        <v>31</v>
      </c>
      <c r="H737" s="158">
        <v>2.6700000000000002E-2</v>
      </c>
      <c r="I737" s="159">
        <v>183.31</v>
      </c>
      <c r="J737" s="159">
        <v>4.8899999999999997</v>
      </c>
    </row>
    <row r="738" spans="1:10" x14ac:dyDescent="0.2">
      <c r="A738" s="152" t="s">
        <v>195</v>
      </c>
      <c r="B738" s="153" t="s">
        <v>638</v>
      </c>
      <c r="C738" s="152" t="s">
        <v>23</v>
      </c>
      <c r="D738" s="154" t="s">
        <v>639</v>
      </c>
      <c r="E738" s="155"/>
      <c r="F738" s="156"/>
      <c r="G738" s="157" t="s">
        <v>95</v>
      </c>
      <c r="H738" s="158">
        <v>2.0299999999999999E-2</v>
      </c>
      <c r="I738" s="159">
        <v>63.12</v>
      </c>
      <c r="J738" s="159">
        <v>1.28</v>
      </c>
    </row>
    <row r="739" spans="1:10" x14ac:dyDescent="0.2">
      <c r="A739" s="160"/>
      <c r="B739" s="160"/>
      <c r="C739" s="160"/>
      <c r="D739" s="160"/>
      <c r="E739" s="160" t="s">
        <v>86</v>
      </c>
      <c r="F739" s="161">
        <v>0.70511916513890849</v>
      </c>
      <c r="G739" s="160" t="s">
        <v>87</v>
      </c>
      <c r="H739" s="161">
        <v>0.79</v>
      </c>
      <c r="I739" s="160" t="s">
        <v>88</v>
      </c>
      <c r="J739" s="161">
        <v>1.5</v>
      </c>
    </row>
    <row r="740" spans="1:10" x14ac:dyDescent="0.2">
      <c r="A740" s="160"/>
      <c r="B740" s="160"/>
      <c r="C740" s="160"/>
      <c r="D740" s="160"/>
      <c r="E740" s="160" t="s">
        <v>89</v>
      </c>
      <c r="F740" s="161">
        <v>2.29</v>
      </c>
      <c r="G740" s="160"/>
      <c r="H740" s="162" t="s">
        <v>90</v>
      </c>
      <c r="I740" s="162"/>
      <c r="J740" s="161">
        <v>11.48</v>
      </c>
    </row>
    <row r="741" spans="1:10" ht="13.5" thickBot="1" x14ac:dyDescent="0.25">
      <c r="A741" s="163"/>
      <c r="B741" s="163"/>
      <c r="C741" s="163"/>
      <c r="D741" s="163"/>
      <c r="E741" s="164"/>
      <c r="F741" s="163"/>
      <c r="G741" s="163" t="s">
        <v>91</v>
      </c>
      <c r="H741" s="165">
        <v>122.88</v>
      </c>
      <c r="I741" s="163" t="s">
        <v>92</v>
      </c>
      <c r="J741" s="166">
        <v>1410.66</v>
      </c>
    </row>
    <row r="742" spans="1:10" ht="13.5" thickTop="1" x14ac:dyDescent="0.2">
      <c r="A742" s="167"/>
      <c r="B742" s="167"/>
      <c r="C742" s="167"/>
      <c r="D742" s="167"/>
      <c r="E742" s="167"/>
      <c r="F742" s="167"/>
      <c r="G742" s="167"/>
      <c r="H742" s="167"/>
      <c r="I742" s="167"/>
      <c r="J742" s="167"/>
    </row>
    <row r="743" spans="1:10" ht="14.25" x14ac:dyDescent="0.2">
      <c r="A743" s="141" t="s">
        <v>45</v>
      </c>
      <c r="B743" s="142" t="s">
        <v>17</v>
      </c>
      <c r="C743" s="141" t="s">
        <v>18</v>
      </c>
      <c r="D743" s="143" t="s">
        <v>0</v>
      </c>
      <c r="E743" s="168"/>
      <c r="F743" s="145"/>
      <c r="G743" s="146" t="s">
        <v>19</v>
      </c>
      <c r="H743" s="142" t="s">
        <v>20</v>
      </c>
      <c r="I743" s="142" t="s">
        <v>21</v>
      </c>
      <c r="J743" s="142" t="s">
        <v>1</v>
      </c>
    </row>
    <row r="744" spans="1:10" x14ac:dyDescent="0.2">
      <c r="A744" s="136" t="s">
        <v>196</v>
      </c>
      <c r="B744" s="138" t="s">
        <v>347</v>
      </c>
      <c r="C744" s="136" t="s">
        <v>23</v>
      </c>
      <c r="D744" s="147" t="s">
        <v>348</v>
      </c>
      <c r="E744" s="148"/>
      <c r="F744" s="149"/>
      <c r="G744" s="150" t="s">
        <v>44</v>
      </c>
      <c r="H744" s="151">
        <v>1</v>
      </c>
      <c r="I744" s="139">
        <v>3.08</v>
      </c>
      <c r="J744" s="139">
        <v>3.08</v>
      </c>
    </row>
    <row r="745" spans="1:10" x14ac:dyDescent="0.2">
      <c r="A745" s="152" t="s">
        <v>195</v>
      </c>
      <c r="B745" s="153" t="s">
        <v>151</v>
      </c>
      <c r="C745" s="152" t="s">
        <v>23</v>
      </c>
      <c r="D745" s="154" t="s">
        <v>152</v>
      </c>
      <c r="E745" s="155"/>
      <c r="F745" s="156"/>
      <c r="G745" s="157" t="s">
        <v>31</v>
      </c>
      <c r="H745" s="158">
        <v>1.0500000000000001E-2</v>
      </c>
      <c r="I745" s="159">
        <v>263.10000000000002</v>
      </c>
      <c r="J745" s="159">
        <v>2.76</v>
      </c>
    </row>
    <row r="746" spans="1:10" x14ac:dyDescent="0.2">
      <c r="A746" s="152" t="s">
        <v>195</v>
      </c>
      <c r="B746" s="153" t="s">
        <v>96</v>
      </c>
      <c r="C746" s="152" t="s">
        <v>23</v>
      </c>
      <c r="D746" s="154" t="s">
        <v>97</v>
      </c>
      <c r="E746" s="155"/>
      <c r="F746" s="156"/>
      <c r="G746" s="157" t="s">
        <v>95</v>
      </c>
      <c r="H746" s="158">
        <v>4.4999999999999997E-3</v>
      </c>
      <c r="I746" s="159">
        <v>72.09</v>
      </c>
      <c r="J746" s="159">
        <v>0.32</v>
      </c>
    </row>
    <row r="747" spans="1:10" x14ac:dyDescent="0.2">
      <c r="A747" s="160"/>
      <c r="B747" s="160"/>
      <c r="C747" s="160"/>
      <c r="D747" s="160"/>
      <c r="E747" s="160" t="s">
        <v>86</v>
      </c>
      <c r="F747" s="161">
        <v>0.15982701076481926</v>
      </c>
      <c r="G747" s="160" t="s">
        <v>87</v>
      </c>
      <c r="H747" s="161">
        <v>0.18</v>
      </c>
      <c r="I747" s="160" t="s">
        <v>88</v>
      </c>
      <c r="J747" s="161">
        <v>0.34</v>
      </c>
    </row>
    <row r="748" spans="1:10" x14ac:dyDescent="0.2">
      <c r="A748" s="160"/>
      <c r="B748" s="160"/>
      <c r="C748" s="160"/>
      <c r="D748" s="160"/>
      <c r="E748" s="160" t="s">
        <v>89</v>
      </c>
      <c r="F748" s="161">
        <v>0.77</v>
      </c>
      <c r="G748" s="160"/>
      <c r="H748" s="162" t="s">
        <v>90</v>
      </c>
      <c r="I748" s="162"/>
      <c r="J748" s="161">
        <v>3.85</v>
      </c>
    </row>
    <row r="749" spans="1:10" ht="13.5" thickBot="1" x14ac:dyDescent="0.25">
      <c r="A749" s="163"/>
      <c r="B749" s="163"/>
      <c r="C749" s="163"/>
      <c r="D749" s="163"/>
      <c r="E749" s="164"/>
      <c r="F749" s="163"/>
      <c r="G749" s="163" t="s">
        <v>91</v>
      </c>
      <c r="H749" s="165">
        <v>122.88</v>
      </c>
      <c r="I749" s="163" t="s">
        <v>92</v>
      </c>
      <c r="J749" s="166">
        <v>473.08</v>
      </c>
    </row>
    <row r="750" spans="1:10" ht="13.5" thickTop="1" x14ac:dyDescent="0.2">
      <c r="A750" s="167"/>
      <c r="B750" s="167"/>
      <c r="C750" s="167"/>
      <c r="D750" s="167"/>
      <c r="E750" s="167"/>
      <c r="F750" s="167"/>
      <c r="G750" s="167"/>
      <c r="H750" s="167"/>
      <c r="I750" s="167"/>
      <c r="J750" s="167"/>
    </row>
    <row r="751" spans="1:10" ht="14.25" x14ac:dyDescent="0.2">
      <c r="A751" s="141" t="s">
        <v>424</v>
      </c>
      <c r="B751" s="142" t="s">
        <v>17</v>
      </c>
      <c r="C751" s="141" t="s">
        <v>18</v>
      </c>
      <c r="D751" s="143" t="s">
        <v>0</v>
      </c>
      <c r="E751" s="168"/>
      <c r="F751" s="145"/>
      <c r="G751" s="146" t="s">
        <v>19</v>
      </c>
      <c r="H751" s="142" t="s">
        <v>20</v>
      </c>
      <c r="I751" s="142" t="s">
        <v>21</v>
      </c>
      <c r="J751" s="142" t="s">
        <v>1</v>
      </c>
    </row>
    <row r="752" spans="1:10" x14ac:dyDescent="0.2">
      <c r="A752" s="136" t="s">
        <v>196</v>
      </c>
      <c r="B752" s="138" t="s">
        <v>794</v>
      </c>
      <c r="C752" s="136" t="s">
        <v>23</v>
      </c>
      <c r="D752" s="147" t="s">
        <v>795</v>
      </c>
      <c r="E752" s="148"/>
      <c r="F752" s="149"/>
      <c r="G752" s="150" t="s">
        <v>28</v>
      </c>
      <c r="H752" s="151">
        <v>1</v>
      </c>
      <c r="I752" s="139">
        <v>14.52</v>
      </c>
      <c r="J752" s="139">
        <v>14.52</v>
      </c>
    </row>
    <row r="753" spans="1:10" x14ac:dyDescent="0.2">
      <c r="A753" s="152" t="s">
        <v>195</v>
      </c>
      <c r="B753" s="153" t="s">
        <v>644</v>
      </c>
      <c r="C753" s="152" t="s">
        <v>23</v>
      </c>
      <c r="D753" s="154" t="s">
        <v>645</v>
      </c>
      <c r="E753" s="155"/>
      <c r="F753" s="156"/>
      <c r="G753" s="157" t="s">
        <v>24</v>
      </c>
      <c r="H753" s="158">
        <v>0.2994</v>
      </c>
      <c r="I753" s="159">
        <v>16.260000000000002</v>
      </c>
      <c r="J753" s="159">
        <v>4.8600000000000003</v>
      </c>
    </row>
    <row r="754" spans="1:10" x14ac:dyDescent="0.2">
      <c r="A754" s="152" t="s">
        <v>195</v>
      </c>
      <c r="B754" s="153" t="s">
        <v>642</v>
      </c>
      <c r="C754" s="152" t="s">
        <v>23</v>
      </c>
      <c r="D754" s="154" t="s">
        <v>643</v>
      </c>
      <c r="E754" s="155"/>
      <c r="F754" s="156"/>
      <c r="G754" s="157" t="s">
        <v>24</v>
      </c>
      <c r="H754" s="158">
        <v>0.2994</v>
      </c>
      <c r="I754" s="159">
        <v>27.47</v>
      </c>
      <c r="J754" s="159">
        <v>8.2200000000000006</v>
      </c>
    </row>
    <row r="755" spans="1:10" x14ac:dyDescent="0.2">
      <c r="A755" s="152" t="s">
        <v>934</v>
      </c>
      <c r="B755" s="153" t="s">
        <v>646</v>
      </c>
      <c r="C755" s="152" t="s">
        <v>23</v>
      </c>
      <c r="D755" s="154" t="s">
        <v>647</v>
      </c>
      <c r="E755" s="155"/>
      <c r="F755" s="156"/>
      <c r="G755" s="157" t="s">
        <v>59</v>
      </c>
      <c r="H755" s="158">
        <v>7.3499999999999996E-2</v>
      </c>
      <c r="I755" s="159">
        <v>7.94</v>
      </c>
      <c r="J755" s="159">
        <v>0.57999999999999996</v>
      </c>
    </row>
    <row r="756" spans="1:10" x14ac:dyDescent="0.2">
      <c r="A756" s="152" t="s">
        <v>934</v>
      </c>
      <c r="B756" s="153" t="s">
        <v>1033</v>
      </c>
      <c r="C756" s="152" t="s">
        <v>23</v>
      </c>
      <c r="D756" s="154" t="s">
        <v>1034</v>
      </c>
      <c r="E756" s="155"/>
      <c r="F756" s="156"/>
      <c r="G756" s="157" t="s">
        <v>24</v>
      </c>
      <c r="H756" s="158">
        <v>0.2994</v>
      </c>
      <c r="I756" s="159">
        <v>2.9</v>
      </c>
      <c r="J756" s="159">
        <v>0.86</v>
      </c>
    </row>
    <row r="757" spans="1:10" x14ac:dyDescent="0.2">
      <c r="A757" s="160"/>
      <c r="B757" s="160"/>
      <c r="C757" s="160"/>
      <c r="D757" s="160"/>
      <c r="E757" s="160" t="s">
        <v>86</v>
      </c>
      <c r="F757" s="161">
        <v>4.1413998965825227</v>
      </c>
      <c r="G757" s="160" t="s">
        <v>87</v>
      </c>
      <c r="H757" s="161">
        <v>4.67</v>
      </c>
      <c r="I757" s="160" t="s">
        <v>88</v>
      </c>
      <c r="J757" s="161">
        <v>8.81</v>
      </c>
    </row>
    <row r="758" spans="1:10" x14ac:dyDescent="0.2">
      <c r="A758" s="160"/>
      <c r="B758" s="160"/>
      <c r="C758" s="160"/>
      <c r="D758" s="160"/>
      <c r="E758" s="160" t="s">
        <v>89</v>
      </c>
      <c r="F758" s="161">
        <v>3.63</v>
      </c>
      <c r="G758" s="160"/>
      <c r="H758" s="162" t="s">
        <v>90</v>
      </c>
      <c r="I758" s="162"/>
      <c r="J758" s="161">
        <v>18.149999999999999</v>
      </c>
    </row>
    <row r="759" spans="1:10" ht="13.5" thickBot="1" x14ac:dyDescent="0.25">
      <c r="A759" s="163"/>
      <c r="B759" s="163"/>
      <c r="C759" s="163"/>
      <c r="D759" s="163"/>
      <c r="E759" s="164"/>
      <c r="F759" s="163"/>
      <c r="G759" s="163" t="s">
        <v>91</v>
      </c>
      <c r="H759" s="165">
        <v>15.36</v>
      </c>
      <c r="I759" s="163" t="s">
        <v>92</v>
      </c>
      <c r="J759" s="166">
        <v>278.77999999999997</v>
      </c>
    </row>
    <row r="760" spans="1:10" ht="13.5" thickTop="1" x14ac:dyDescent="0.2">
      <c r="A760" s="167"/>
      <c r="B760" s="167"/>
      <c r="C760" s="167"/>
      <c r="D760" s="167"/>
      <c r="E760" s="167"/>
      <c r="F760" s="167"/>
      <c r="G760" s="167"/>
      <c r="H760" s="167"/>
      <c r="I760" s="167"/>
      <c r="J760" s="167"/>
    </row>
    <row r="761" spans="1:10" ht="14.25" x14ac:dyDescent="0.2">
      <c r="A761" s="141" t="s">
        <v>425</v>
      </c>
      <c r="B761" s="142" t="s">
        <v>17</v>
      </c>
      <c r="C761" s="141" t="s">
        <v>18</v>
      </c>
      <c r="D761" s="143" t="s">
        <v>0</v>
      </c>
      <c r="E761" s="168"/>
      <c r="F761" s="145"/>
      <c r="G761" s="146" t="s">
        <v>19</v>
      </c>
      <c r="H761" s="142" t="s">
        <v>20</v>
      </c>
      <c r="I761" s="142" t="s">
        <v>21</v>
      </c>
      <c r="J761" s="142" t="s">
        <v>1</v>
      </c>
    </row>
    <row r="762" spans="1:10" x14ac:dyDescent="0.2">
      <c r="A762" s="136" t="s">
        <v>196</v>
      </c>
      <c r="B762" s="138" t="s">
        <v>46</v>
      </c>
      <c r="C762" s="136" t="s">
        <v>23</v>
      </c>
      <c r="D762" s="147" t="s">
        <v>796</v>
      </c>
      <c r="E762" s="148"/>
      <c r="F762" s="149"/>
      <c r="G762" s="150" t="s">
        <v>47</v>
      </c>
      <c r="H762" s="151">
        <v>1</v>
      </c>
      <c r="I762" s="139">
        <v>65.41</v>
      </c>
      <c r="J762" s="139">
        <v>65.41</v>
      </c>
    </row>
    <row r="763" spans="1:10" x14ac:dyDescent="0.2">
      <c r="A763" s="152" t="s">
        <v>195</v>
      </c>
      <c r="B763" s="153" t="s">
        <v>146</v>
      </c>
      <c r="C763" s="152" t="s">
        <v>23</v>
      </c>
      <c r="D763" s="154" t="s">
        <v>147</v>
      </c>
      <c r="E763" s="155"/>
      <c r="F763" s="156"/>
      <c r="G763" s="157" t="s">
        <v>24</v>
      </c>
      <c r="H763" s="158">
        <v>0.72470000000000001</v>
      </c>
      <c r="I763" s="159">
        <v>22.73</v>
      </c>
      <c r="J763" s="159">
        <v>16.47</v>
      </c>
    </row>
    <row r="764" spans="1:10" x14ac:dyDescent="0.2">
      <c r="A764" s="152" t="s">
        <v>195</v>
      </c>
      <c r="B764" s="153" t="s">
        <v>106</v>
      </c>
      <c r="C764" s="152" t="s">
        <v>23</v>
      </c>
      <c r="D764" s="154" t="s">
        <v>107</v>
      </c>
      <c r="E764" s="155"/>
      <c r="F764" s="156"/>
      <c r="G764" s="157" t="s">
        <v>24</v>
      </c>
      <c r="H764" s="158">
        <v>0.72470000000000001</v>
      </c>
      <c r="I764" s="159">
        <v>27.31</v>
      </c>
      <c r="J764" s="159">
        <v>19.79</v>
      </c>
    </row>
    <row r="765" spans="1:10" x14ac:dyDescent="0.2">
      <c r="A765" s="152" t="s">
        <v>195</v>
      </c>
      <c r="B765" s="153" t="s">
        <v>140</v>
      </c>
      <c r="C765" s="152" t="s">
        <v>23</v>
      </c>
      <c r="D765" s="154" t="s">
        <v>141</v>
      </c>
      <c r="E765" s="155"/>
      <c r="F765" s="156"/>
      <c r="G765" s="157" t="s">
        <v>31</v>
      </c>
      <c r="H765" s="158">
        <v>7.0000000000000001E-3</v>
      </c>
      <c r="I765" s="159">
        <v>29.49</v>
      </c>
      <c r="J765" s="159">
        <v>0.2</v>
      </c>
    </row>
    <row r="766" spans="1:10" x14ac:dyDescent="0.2">
      <c r="A766" s="152" t="s">
        <v>195</v>
      </c>
      <c r="B766" s="153" t="s">
        <v>142</v>
      </c>
      <c r="C766" s="152" t="s">
        <v>23</v>
      </c>
      <c r="D766" s="154" t="s">
        <v>143</v>
      </c>
      <c r="E766" s="155"/>
      <c r="F766" s="156"/>
      <c r="G766" s="157" t="s">
        <v>95</v>
      </c>
      <c r="H766" s="158">
        <v>2.8000000000000001E-2</v>
      </c>
      <c r="I766" s="159">
        <v>28.09</v>
      </c>
      <c r="J766" s="159">
        <v>0.78</v>
      </c>
    </row>
    <row r="767" spans="1:10" x14ac:dyDescent="0.2">
      <c r="A767" s="152" t="s">
        <v>195</v>
      </c>
      <c r="B767" s="153" t="s">
        <v>144</v>
      </c>
      <c r="C767" s="152" t="s">
        <v>23</v>
      </c>
      <c r="D767" s="154" t="s">
        <v>145</v>
      </c>
      <c r="E767" s="155"/>
      <c r="F767" s="156"/>
      <c r="G767" s="157" t="s">
        <v>36</v>
      </c>
      <c r="H767" s="158">
        <v>4.0000000000000001E-3</v>
      </c>
      <c r="I767" s="159">
        <v>555.32000000000005</v>
      </c>
      <c r="J767" s="159">
        <v>2.2200000000000002</v>
      </c>
    </row>
    <row r="768" spans="1:10" x14ac:dyDescent="0.2">
      <c r="A768" s="152" t="s">
        <v>934</v>
      </c>
      <c r="B768" s="153" t="s">
        <v>110</v>
      </c>
      <c r="C768" s="152" t="s">
        <v>23</v>
      </c>
      <c r="D768" s="154" t="s">
        <v>1035</v>
      </c>
      <c r="E768" s="155"/>
      <c r="F768" s="156"/>
      <c r="G768" s="157" t="s">
        <v>47</v>
      </c>
      <c r="H768" s="158">
        <v>0.74450000000000005</v>
      </c>
      <c r="I768" s="159">
        <v>7.07</v>
      </c>
      <c r="J768" s="159">
        <v>5.26</v>
      </c>
    </row>
    <row r="769" spans="1:10" x14ac:dyDescent="0.2">
      <c r="A769" s="152" t="s">
        <v>934</v>
      </c>
      <c r="B769" s="153" t="s">
        <v>148</v>
      </c>
      <c r="C769" s="152" t="s">
        <v>23</v>
      </c>
      <c r="D769" s="154" t="s">
        <v>1036</v>
      </c>
      <c r="E769" s="155"/>
      <c r="F769" s="156"/>
      <c r="G769" s="157" t="s">
        <v>47</v>
      </c>
      <c r="H769" s="158">
        <v>0.41249999999999998</v>
      </c>
      <c r="I769" s="159">
        <v>25.42</v>
      </c>
      <c r="J769" s="159">
        <v>10.48</v>
      </c>
    </row>
    <row r="770" spans="1:10" x14ac:dyDescent="0.2">
      <c r="A770" s="152" t="s">
        <v>934</v>
      </c>
      <c r="B770" s="153" t="s">
        <v>155</v>
      </c>
      <c r="C770" s="152" t="s">
        <v>23</v>
      </c>
      <c r="D770" s="154" t="s">
        <v>156</v>
      </c>
      <c r="E770" s="155"/>
      <c r="F770" s="156"/>
      <c r="G770" s="157" t="s">
        <v>59</v>
      </c>
      <c r="H770" s="158">
        <v>0.111</v>
      </c>
      <c r="I770" s="159">
        <v>20.32</v>
      </c>
      <c r="J770" s="159">
        <v>2.25</v>
      </c>
    </row>
    <row r="771" spans="1:10" x14ac:dyDescent="0.2">
      <c r="A771" s="152" t="s">
        <v>934</v>
      </c>
      <c r="B771" s="153" t="s">
        <v>159</v>
      </c>
      <c r="C771" s="152" t="s">
        <v>23</v>
      </c>
      <c r="D771" s="154" t="s">
        <v>160</v>
      </c>
      <c r="E771" s="155"/>
      <c r="F771" s="156"/>
      <c r="G771" s="157" t="s">
        <v>39</v>
      </c>
      <c r="H771" s="158">
        <v>2.5600000000000001E-2</v>
      </c>
      <c r="I771" s="159">
        <v>43.16</v>
      </c>
      <c r="J771" s="159">
        <v>1.1000000000000001</v>
      </c>
    </row>
    <row r="772" spans="1:10" x14ac:dyDescent="0.2">
      <c r="A772" s="152" t="s">
        <v>934</v>
      </c>
      <c r="B772" s="153" t="s">
        <v>157</v>
      </c>
      <c r="C772" s="152" t="s">
        <v>23</v>
      </c>
      <c r="D772" s="154" t="s">
        <v>158</v>
      </c>
      <c r="E772" s="155"/>
      <c r="F772" s="156"/>
      <c r="G772" s="157" t="s">
        <v>47</v>
      </c>
      <c r="H772" s="158">
        <v>0.55000000000000004</v>
      </c>
      <c r="I772" s="159">
        <v>12.49</v>
      </c>
      <c r="J772" s="159">
        <v>6.86</v>
      </c>
    </row>
    <row r="773" spans="1:10" x14ac:dyDescent="0.2">
      <c r="A773" s="160"/>
      <c r="B773" s="160"/>
      <c r="C773" s="160"/>
      <c r="D773" s="160"/>
      <c r="E773" s="160" t="s">
        <v>86</v>
      </c>
      <c r="F773" s="161">
        <v>11.944718657453109</v>
      </c>
      <c r="G773" s="160" t="s">
        <v>87</v>
      </c>
      <c r="H773" s="161">
        <v>13.47</v>
      </c>
      <c r="I773" s="160" t="s">
        <v>88</v>
      </c>
      <c r="J773" s="161">
        <v>25.41</v>
      </c>
    </row>
    <row r="774" spans="1:10" x14ac:dyDescent="0.2">
      <c r="A774" s="160"/>
      <c r="B774" s="160"/>
      <c r="C774" s="160"/>
      <c r="D774" s="160"/>
      <c r="E774" s="160" t="s">
        <v>89</v>
      </c>
      <c r="F774" s="161">
        <v>16.350000000000001</v>
      </c>
      <c r="G774" s="160"/>
      <c r="H774" s="162" t="s">
        <v>90</v>
      </c>
      <c r="I774" s="162"/>
      <c r="J774" s="161">
        <v>81.760000000000005</v>
      </c>
    </row>
    <row r="775" spans="1:10" ht="13.5" thickBot="1" x14ac:dyDescent="0.25">
      <c r="A775" s="163"/>
      <c r="B775" s="163"/>
      <c r="C775" s="163"/>
      <c r="D775" s="163"/>
      <c r="E775" s="164"/>
      <c r="F775" s="163"/>
      <c r="G775" s="163" t="s">
        <v>91</v>
      </c>
      <c r="H775" s="165">
        <v>115.2</v>
      </c>
      <c r="I775" s="163" t="s">
        <v>92</v>
      </c>
      <c r="J775" s="166">
        <v>9418.75</v>
      </c>
    </row>
    <row r="776" spans="1:10" ht="13.5" thickTop="1" x14ac:dyDescent="0.2">
      <c r="A776" s="167"/>
      <c r="B776" s="167"/>
      <c r="C776" s="167"/>
      <c r="D776" s="167"/>
      <c r="E776" s="167"/>
      <c r="F776" s="167"/>
      <c r="G776" s="167"/>
      <c r="H776" s="167"/>
      <c r="I776" s="167"/>
      <c r="J776" s="167"/>
    </row>
    <row r="777" spans="1:10" x14ac:dyDescent="0.2">
      <c r="A777" s="136" t="s">
        <v>7</v>
      </c>
      <c r="B777" s="136"/>
      <c r="C777" s="136"/>
      <c r="D777" s="147" t="s">
        <v>349</v>
      </c>
      <c r="E777" s="169"/>
      <c r="F777" s="149"/>
      <c r="G777" s="137"/>
      <c r="H777" s="138"/>
      <c r="I777" s="136"/>
      <c r="J777" s="139">
        <v>49266.75</v>
      </c>
    </row>
    <row r="778" spans="1:10" ht="14.25" x14ac:dyDescent="0.2">
      <c r="A778" s="141" t="s">
        <v>48</v>
      </c>
      <c r="B778" s="142" t="s">
        <v>17</v>
      </c>
      <c r="C778" s="141" t="s">
        <v>18</v>
      </c>
      <c r="D778" s="143" t="s">
        <v>0</v>
      </c>
      <c r="E778" s="168"/>
      <c r="F778" s="145"/>
      <c r="G778" s="146" t="s">
        <v>19</v>
      </c>
      <c r="H778" s="142" t="s">
        <v>20</v>
      </c>
      <c r="I778" s="142" t="s">
        <v>21</v>
      </c>
      <c r="J778" s="142" t="s">
        <v>1</v>
      </c>
    </row>
    <row r="779" spans="1:10" x14ac:dyDescent="0.2">
      <c r="A779" s="136" t="s">
        <v>196</v>
      </c>
      <c r="B779" s="138" t="s">
        <v>350</v>
      </c>
      <c r="C779" s="136" t="s">
        <v>23</v>
      </c>
      <c r="D779" s="147" t="s">
        <v>351</v>
      </c>
      <c r="E779" s="148"/>
      <c r="F779" s="149"/>
      <c r="G779" s="150" t="s">
        <v>36</v>
      </c>
      <c r="H779" s="151">
        <v>1</v>
      </c>
      <c r="I779" s="139">
        <v>15.72</v>
      </c>
      <c r="J779" s="139">
        <v>15.72</v>
      </c>
    </row>
    <row r="780" spans="1:10" x14ac:dyDescent="0.2">
      <c r="A780" s="152" t="s">
        <v>195</v>
      </c>
      <c r="B780" s="153" t="s">
        <v>654</v>
      </c>
      <c r="C780" s="152" t="s">
        <v>23</v>
      </c>
      <c r="D780" s="154" t="s">
        <v>655</v>
      </c>
      <c r="E780" s="155"/>
      <c r="F780" s="156"/>
      <c r="G780" s="157" t="s">
        <v>36</v>
      </c>
      <c r="H780" s="158">
        <v>1.25</v>
      </c>
      <c r="I780" s="159">
        <v>8.4600000000000009</v>
      </c>
      <c r="J780" s="159">
        <v>10.57</v>
      </c>
    </row>
    <row r="781" spans="1:10" x14ac:dyDescent="0.2">
      <c r="A781" s="152" t="s">
        <v>195</v>
      </c>
      <c r="B781" s="153" t="s">
        <v>108</v>
      </c>
      <c r="C781" s="152" t="s">
        <v>23</v>
      </c>
      <c r="D781" s="154" t="s">
        <v>109</v>
      </c>
      <c r="E781" s="155"/>
      <c r="F781" s="156"/>
      <c r="G781" s="157" t="s">
        <v>24</v>
      </c>
      <c r="H781" s="158">
        <v>3.1E-2</v>
      </c>
      <c r="I781" s="159">
        <v>22.19</v>
      </c>
      <c r="J781" s="159">
        <v>0.68</v>
      </c>
    </row>
    <row r="782" spans="1:10" x14ac:dyDescent="0.2">
      <c r="A782" s="152" t="s">
        <v>195</v>
      </c>
      <c r="B782" s="153" t="s">
        <v>648</v>
      </c>
      <c r="C782" s="152" t="s">
        <v>23</v>
      </c>
      <c r="D782" s="154" t="s">
        <v>649</v>
      </c>
      <c r="E782" s="155"/>
      <c r="F782" s="156"/>
      <c r="G782" s="157" t="s">
        <v>95</v>
      </c>
      <c r="H782" s="158">
        <v>1.95E-2</v>
      </c>
      <c r="I782" s="159">
        <v>78.88</v>
      </c>
      <c r="J782" s="159">
        <v>1.53</v>
      </c>
    </row>
    <row r="783" spans="1:10" x14ac:dyDescent="0.2">
      <c r="A783" s="152" t="s">
        <v>195</v>
      </c>
      <c r="B783" s="153" t="s">
        <v>650</v>
      </c>
      <c r="C783" s="152" t="s">
        <v>23</v>
      </c>
      <c r="D783" s="154" t="s">
        <v>651</v>
      </c>
      <c r="E783" s="155"/>
      <c r="F783" s="156"/>
      <c r="G783" s="157" t="s">
        <v>31</v>
      </c>
      <c r="H783" s="158">
        <v>1.15E-2</v>
      </c>
      <c r="I783" s="159">
        <v>204.67</v>
      </c>
      <c r="J783" s="159">
        <v>2.35</v>
      </c>
    </row>
    <row r="784" spans="1:10" x14ac:dyDescent="0.2">
      <c r="A784" s="152" t="s">
        <v>195</v>
      </c>
      <c r="B784" s="153" t="s">
        <v>652</v>
      </c>
      <c r="C784" s="152" t="s">
        <v>23</v>
      </c>
      <c r="D784" s="154" t="s">
        <v>653</v>
      </c>
      <c r="E784" s="155"/>
      <c r="F784" s="156"/>
      <c r="G784" s="157" t="s">
        <v>44</v>
      </c>
      <c r="H784" s="158">
        <v>0.25</v>
      </c>
      <c r="I784" s="159">
        <v>2.37</v>
      </c>
      <c r="J784" s="159">
        <v>0.59</v>
      </c>
    </row>
    <row r="785" spans="1:10" x14ac:dyDescent="0.2">
      <c r="A785" s="160"/>
      <c r="B785" s="160"/>
      <c r="C785" s="160"/>
      <c r="D785" s="160"/>
      <c r="E785" s="160" t="s">
        <v>86</v>
      </c>
      <c r="F785" s="161">
        <v>1.0623795421426221</v>
      </c>
      <c r="G785" s="160" t="s">
        <v>87</v>
      </c>
      <c r="H785" s="161">
        <v>1.2</v>
      </c>
      <c r="I785" s="160" t="s">
        <v>88</v>
      </c>
      <c r="J785" s="161">
        <v>2.2599999999999998</v>
      </c>
    </row>
    <row r="786" spans="1:10" x14ac:dyDescent="0.2">
      <c r="A786" s="160"/>
      <c r="B786" s="160"/>
      <c r="C786" s="160"/>
      <c r="D786" s="160"/>
      <c r="E786" s="160" t="s">
        <v>89</v>
      </c>
      <c r="F786" s="161">
        <v>3.93</v>
      </c>
      <c r="G786" s="160"/>
      <c r="H786" s="162" t="s">
        <v>90</v>
      </c>
      <c r="I786" s="162"/>
      <c r="J786" s="161">
        <v>19.649999999999999</v>
      </c>
    </row>
    <row r="787" spans="1:10" ht="13.5" thickBot="1" x14ac:dyDescent="0.25">
      <c r="A787" s="163"/>
      <c r="B787" s="163"/>
      <c r="C787" s="163"/>
      <c r="D787" s="163"/>
      <c r="E787" s="164"/>
      <c r="F787" s="163"/>
      <c r="G787" s="163" t="s">
        <v>91</v>
      </c>
      <c r="H787" s="165">
        <v>623.42399999999998</v>
      </c>
      <c r="I787" s="163" t="s">
        <v>92</v>
      </c>
      <c r="J787" s="166">
        <v>12250.28</v>
      </c>
    </row>
    <row r="788" spans="1:10" ht="13.5" thickTop="1" x14ac:dyDescent="0.2">
      <c r="A788" s="167"/>
      <c r="B788" s="167"/>
      <c r="C788" s="167"/>
      <c r="D788" s="167"/>
      <c r="E788" s="167"/>
      <c r="F788" s="167"/>
      <c r="G788" s="167"/>
      <c r="H788" s="167"/>
      <c r="I788" s="167"/>
      <c r="J788" s="167"/>
    </row>
    <row r="789" spans="1:10" ht="14.25" x14ac:dyDescent="0.2">
      <c r="A789" s="141" t="s">
        <v>50</v>
      </c>
      <c r="B789" s="142" t="s">
        <v>17</v>
      </c>
      <c r="C789" s="141" t="s">
        <v>18</v>
      </c>
      <c r="D789" s="143" t="s">
        <v>0</v>
      </c>
      <c r="E789" s="168"/>
      <c r="F789" s="145"/>
      <c r="G789" s="146" t="s">
        <v>19</v>
      </c>
      <c r="H789" s="142" t="s">
        <v>20</v>
      </c>
      <c r="I789" s="142" t="s">
        <v>21</v>
      </c>
      <c r="J789" s="142" t="s">
        <v>1</v>
      </c>
    </row>
    <row r="790" spans="1:10" x14ac:dyDescent="0.2">
      <c r="A790" s="170" t="s">
        <v>934</v>
      </c>
      <c r="B790" s="171" t="s">
        <v>51</v>
      </c>
      <c r="C790" s="170" t="s">
        <v>23</v>
      </c>
      <c r="D790" s="172" t="s">
        <v>52</v>
      </c>
      <c r="E790" s="173"/>
      <c r="F790" s="174"/>
      <c r="G790" s="175" t="s">
        <v>36</v>
      </c>
      <c r="H790" s="176">
        <v>1</v>
      </c>
      <c r="I790" s="177">
        <v>54.26</v>
      </c>
      <c r="J790" s="177">
        <v>54.26</v>
      </c>
    </row>
    <row r="791" spans="1:10" x14ac:dyDescent="0.2">
      <c r="A791" s="160"/>
      <c r="B791" s="160"/>
      <c r="C791" s="160"/>
      <c r="D791" s="160"/>
      <c r="E791" s="160" t="s">
        <v>86</v>
      </c>
      <c r="F791" s="161">
        <v>0</v>
      </c>
      <c r="G791" s="160" t="s">
        <v>87</v>
      </c>
      <c r="H791" s="161">
        <v>0</v>
      </c>
      <c r="I791" s="160" t="s">
        <v>88</v>
      </c>
      <c r="J791" s="161">
        <v>0</v>
      </c>
    </row>
    <row r="792" spans="1:10" x14ac:dyDescent="0.2">
      <c r="A792" s="160"/>
      <c r="B792" s="160"/>
      <c r="C792" s="160"/>
      <c r="D792" s="160"/>
      <c r="E792" s="160" t="s">
        <v>89</v>
      </c>
      <c r="F792" s="161">
        <v>13.56</v>
      </c>
      <c r="G792" s="160"/>
      <c r="H792" s="162" t="s">
        <v>90</v>
      </c>
      <c r="I792" s="162"/>
      <c r="J792" s="161">
        <v>67.819999999999993</v>
      </c>
    </row>
    <row r="793" spans="1:10" ht="13.5" thickBot="1" x14ac:dyDescent="0.25">
      <c r="A793" s="163"/>
      <c r="B793" s="163"/>
      <c r="C793" s="163"/>
      <c r="D793" s="163"/>
      <c r="E793" s="164"/>
      <c r="F793" s="163"/>
      <c r="G793" s="163" t="s">
        <v>91</v>
      </c>
      <c r="H793" s="165">
        <v>99.747839999999997</v>
      </c>
      <c r="I793" s="163" t="s">
        <v>92</v>
      </c>
      <c r="J793" s="166">
        <v>6764.89</v>
      </c>
    </row>
    <row r="794" spans="1:10" ht="13.5" thickTop="1" x14ac:dyDescent="0.2">
      <c r="A794" s="167"/>
      <c r="B794" s="167"/>
      <c r="C794" s="167"/>
      <c r="D794" s="167"/>
      <c r="E794" s="167"/>
      <c r="F794" s="167"/>
      <c r="G794" s="167"/>
      <c r="H794" s="167"/>
      <c r="I794" s="167"/>
      <c r="J794" s="167"/>
    </row>
    <row r="795" spans="1:10" ht="14.25" x14ac:dyDescent="0.2">
      <c r="A795" s="141" t="s">
        <v>53</v>
      </c>
      <c r="B795" s="142" t="s">
        <v>17</v>
      </c>
      <c r="C795" s="141" t="s">
        <v>18</v>
      </c>
      <c r="D795" s="143" t="s">
        <v>0</v>
      </c>
      <c r="E795" s="168"/>
      <c r="F795" s="145"/>
      <c r="G795" s="146" t="s">
        <v>19</v>
      </c>
      <c r="H795" s="142" t="s">
        <v>20</v>
      </c>
      <c r="I795" s="142" t="s">
        <v>21</v>
      </c>
      <c r="J795" s="142" t="s">
        <v>1</v>
      </c>
    </row>
    <row r="796" spans="1:10" x14ac:dyDescent="0.2">
      <c r="A796" s="136" t="s">
        <v>196</v>
      </c>
      <c r="B796" s="138" t="s">
        <v>49</v>
      </c>
      <c r="C796" s="136" t="s">
        <v>23</v>
      </c>
      <c r="D796" s="147" t="s">
        <v>797</v>
      </c>
      <c r="E796" s="148"/>
      <c r="F796" s="149"/>
      <c r="G796" s="150" t="s">
        <v>36</v>
      </c>
      <c r="H796" s="151">
        <v>1</v>
      </c>
      <c r="I796" s="139">
        <v>96.13</v>
      </c>
      <c r="J796" s="139">
        <v>96.13</v>
      </c>
    </row>
    <row r="797" spans="1:10" x14ac:dyDescent="0.2">
      <c r="A797" s="152" t="s">
        <v>195</v>
      </c>
      <c r="B797" s="153" t="s">
        <v>161</v>
      </c>
      <c r="C797" s="152" t="s">
        <v>23</v>
      </c>
      <c r="D797" s="154" t="s">
        <v>162</v>
      </c>
      <c r="E797" s="155"/>
      <c r="F797" s="156"/>
      <c r="G797" s="157" t="s">
        <v>24</v>
      </c>
      <c r="H797" s="158">
        <v>0.96599999999999997</v>
      </c>
      <c r="I797" s="159">
        <v>27.72</v>
      </c>
      <c r="J797" s="159">
        <v>26.77</v>
      </c>
    </row>
    <row r="798" spans="1:10" x14ac:dyDescent="0.2">
      <c r="A798" s="152" t="s">
        <v>195</v>
      </c>
      <c r="B798" s="153" t="s">
        <v>108</v>
      </c>
      <c r="C798" s="152" t="s">
        <v>23</v>
      </c>
      <c r="D798" s="154" t="s">
        <v>109</v>
      </c>
      <c r="E798" s="155"/>
      <c r="F798" s="156"/>
      <c r="G798" s="157" t="s">
        <v>24</v>
      </c>
      <c r="H798" s="158">
        <v>3.1259999999999999</v>
      </c>
      <c r="I798" s="159">
        <v>22.19</v>
      </c>
      <c r="J798" s="159">
        <v>69.36</v>
      </c>
    </row>
    <row r="799" spans="1:10" x14ac:dyDescent="0.2">
      <c r="A799" s="160"/>
      <c r="B799" s="160"/>
      <c r="C799" s="160"/>
      <c r="D799" s="160"/>
      <c r="E799" s="160" t="s">
        <v>86</v>
      </c>
      <c r="F799" s="161">
        <v>29.107319136934141</v>
      </c>
      <c r="G799" s="160" t="s">
        <v>87</v>
      </c>
      <c r="H799" s="161">
        <v>32.81</v>
      </c>
      <c r="I799" s="160" t="s">
        <v>88</v>
      </c>
      <c r="J799" s="161">
        <v>61.92</v>
      </c>
    </row>
    <row r="800" spans="1:10" x14ac:dyDescent="0.2">
      <c r="A800" s="160"/>
      <c r="B800" s="160"/>
      <c r="C800" s="160"/>
      <c r="D800" s="160"/>
      <c r="E800" s="160" t="s">
        <v>89</v>
      </c>
      <c r="F800" s="161">
        <v>24.03</v>
      </c>
      <c r="G800" s="160"/>
      <c r="H800" s="162" t="s">
        <v>90</v>
      </c>
      <c r="I800" s="162"/>
      <c r="J800" s="161">
        <v>120.16</v>
      </c>
    </row>
    <row r="801" spans="1:10" ht="13.5" thickBot="1" x14ac:dyDescent="0.25">
      <c r="A801" s="163"/>
      <c r="B801" s="163"/>
      <c r="C801" s="163"/>
      <c r="D801" s="163"/>
      <c r="E801" s="164"/>
      <c r="F801" s="163"/>
      <c r="G801" s="163" t="s">
        <v>91</v>
      </c>
      <c r="H801" s="165">
        <v>137.26079999999999</v>
      </c>
      <c r="I801" s="163" t="s">
        <v>92</v>
      </c>
      <c r="J801" s="166">
        <v>16493.25</v>
      </c>
    </row>
    <row r="802" spans="1:10" ht="13.5" thickTop="1" x14ac:dyDescent="0.2">
      <c r="A802" s="167"/>
      <c r="B802" s="167"/>
      <c r="C802" s="167"/>
      <c r="D802" s="167"/>
      <c r="E802" s="167"/>
      <c r="F802" s="167"/>
      <c r="G802" s="167"/>
      <c r="H802" s="167"/>
      <c r="I802" s="167"/>
      <c r="J802" s="167"/>
    </row>
    <row r="803" spans="1:10" ht="14.25" x14ac:dyDescent="0.2">
      <c r="A803" s="141" t="s">
        <v>54</v>
      </c>
      <c r="B803" s="142" t="s">
        <v>17</v>
      </c>
      <c r="C803" s="141" t="s">
        <v>18</v>
      </c>
      <c r="D803" s="143" t="s">
        <v>0</v>
      </c>
      <c r="E803" s="168"/>
      <c r="F803" s="145"/>
      <c r="G803" s="146" t="s">
        <v>19</v>
      </c>
      <c r="H803" s="142" t="s">
        <v>20</v>
      </c>
      <c r="I803" s="142" t="s">
        <v>21</v>
      </c>
      <c r="J803" s="142" t="s">
        <v>1</v>
      </c>
    </row>
    <row r="804" spans="1:10" x14ac:dyDescent="0.2">
      <c r="A804" s="136" t="s">
        <v>196</v>
      </c>
      <c r="B804" s="138" t="s">
        <v>352</v>
      </c>
      <c r="C804" s="136" t="s">
        <v>23</v>
      </c>
      <c r="D804" s="147" t="s">
        <v>798</v>
      </c>
      <c r="E804" s="148"/>
      <c r="F804" s="149"/>
      <c r="G804" s="150" t="s">
        <v>36</v>
      </c>
      <c r="H804" s="151">
        <v>1</v>
      </c>
      <c r="I804" s="139">
        <v>6.46</v>
      </c>
      <c r="J804" s="139">
        <v>6.46</v>
      </c>
    </row>
    <row r="805" spans="1:10" x14ac:dyDescent="0.2">
      <c r="A805" s="152" t="s">
        <v>195</v>
      </c>
      <c r="B805" s="153" t="s">
        <v>33</v>
      </c>
      <c r="C805" s="152" t="s">
        <v>23</v>
      </c>
      <c r="D805" s="154" t="s">
        <v>34</v>
      </c>
      <c r="E805" s="155"/>
      <c r="F805" s="156"/>
      <c r="G805" s="157" t="s">
        <v>31</v>
      </c>
      <c r="H805" s="158">
        <v>4.2570000000000004E-3</v>
      </c>
      <c r="I805" s="159">
        <v>312.44</v>
      </c>
      <c r="J805" s="159">
        <v>1.33</v>
      </c>
    </row>
    <row r="806" spans="1:10" x14ac:dyDescent="0.2">
      <c r="A806" s="152" t="s">
        <v>195</v>
      </c>
      <c r="B806" s="153" t="s">
        <v>98</v>
      </c>
      <c r="C806" s="152" t="s">
        <v>23</v>
      </c>
      <c r="D806" s="154" t="s">
        <v>99</v>
      </c>
      <c r="E806" s="155"/>
      <c r="F806" s="156"/>
      <c r="G806" s="157" t="s">
        <v>95</v>
      </c>
      <c r="H806" s="158">
        <v>1.11688E-2</v>
      </c>
      <c r="I806" s="159">
        <v>71.45</v>
      </c>
      <c r="J806" s="159">
        <v>0.79</v>
      </c>
    </row>
    <row r="807" spans="1:10" x14ac:dyDescent="0.2">
      <c r="A807" s="152" t="s">
        <v>195</v>
      </c>
      <c r="B807" s="153" t="s">
        <v>163</v>
      </c>
      <c r="C807" s="152" t="s">
        <v>23</v>
      </c>
      <c r="D807" s="154" t="s">
        <v>164</v>
      </c>
      <c r="E807" s="155"/>
      <c r="F807" s="156"/>
      <c r="G807" s="157" t="s">
        <v>31</v>
      </c>
      <c r="H807" s="158">
        <v>4.5111999999999999E-3</v>
      </c>
      <c r="I807" s="159">
        <v>260.27</v>
      </c>
      <c r="J807" s="159">
        <v>1.17</v>
      </c>
    </row>
    <row r="808" spans="1:10" x14ac:dyDescent="0.2">
      <c r="A808" s="152" t="s">
        <v>195</v>
      </c>
      <c r="B808" s="153" t="s">
        <v>102</v>
      </c>
      <c r="C808" s="152" t="s">
        <v>23</v>
      </c>
      <c r="D808" s="154" t="s">
        <v>103</v>
      </c>
      <c r="E808" s="155"/>
      <c r="F808" s="156"/>
      <c r="G808" s="157" t="s">
        <v>95</v>
      </c>
      <c r="H808" s="158">
        <v>1.09146E-2</v>
      </c>
      <c r="I808" s="159">
        <v>99.64</v>
      </c>
      <c r="J808" s="159">
        <v>1.08</v>
      </c>
    </row>
    <row r="809" spans="1:10" x14ac:dyDescent="0.2">
      <c r="A809" s="152" t="s">
        <v>195</v>
      </c>
      <c r="B809" s="153" t="s">
        <v>108</v>
      </c>
      <c r="C809" s="152" t="s">
        <v>23</v>
      </c>
      <c r="D809" s="154" t="s">
        <v>109</v>
      </c>
      <c r="E809" s="155"/>
      <c r="F809" s="156"/>
      <c r="G809" s="157" t="s">
        <v>24</v>
      </c>
      <c r="H809" s="158">
        <v>1.5425899999999999E-2</v>
      </c>
      <c r="I809" s="159">
        <v>22.19</v>
      </c>
      <c r="J809" s="159">
        <v>0.34</v>
      </c>
    </row>
    <row r="810" spans="1:10" x14ac:dyDescent="0.2">
      <c r="A810" s="152" t="s">
        <v>195</v>
      </c>
      <c r="B810" s="153" t="s">
        <v>656</v>
      </c>
      <c r="C810" s="152" t="s">
        <v>23</v>
      </c>
      <c r="D810" s="154" t="s">
        <v>1037</v>
      </c>
      <c r="E810" s="155"/>
      <c r="F810" s="156"/>
      <c r="G810" s="157" t="s">
        <v>31</v>
      </c>
      <c r="H810" s="158">
        <v>3.1484E-3</v>
      </c>
      <c r="I810" s="159">
        <v>215.02</v>
      </c>
      <c r="J810" s="159">
        <v>0.67</v>
      </c>
    </row>
    <row r="811" spans="1:10" x14ac:dyDescent="0.2">
      <c r="A811" s="152" t="s">
        <v>195</v>
      </c>
      <c r="B811" s="153" t="s">
        <v>657</v>
      </c>
      <c r="C811" s="152" t="s">
        <v>23</v>
      </c>
      <c r="D811" s="154" t="s">
        <v>1038</v>
      </c>
      <c r="E811" s="155"/>
      <c r="F811" s="156"/>
      <c r="G811" s="157" t="s">
        <v>95</v>
      </c>
      <c r="H811" s="158">
        <v>1.2277400000000001E-2</v>
      </c>
      <c r="I811" s="159">
        <v>88.1</v>
      </c>
      <c r="J811" s="159">
        <v>1.08</v>
      </c>
    </row>
    <row r="812" spans="1:10" x14ac:dyDescent="0.2">
      <c r="A812" s="160"/>
      <c r="B812" s="160"/>
      <c r="C812" s="160"/>
      <c r="D812" s="160"/>
      <c r="E812" s="160" t="s">
        <v>86</v>
      </c>
      <c r="F812" s="161">
        <v>0.56879612654538614</v>
      </c>
      <c r="G812" s="160" t="s">
        <v>87</v>
      </c>
      <c r="H812" s="161">
        <v>0.64</v>
      </c>
      <c r="I812" s="160" t="s">
        <v>88</v>
      </c>
      <c r="J812" s="161">
        <v>1.21</v>
      </c>
    </row>
    <row r="813" spans="1:10" x14ac:dyDescent="0.2">
      <c r="A813" s="160"/>
      <c r="B813" s="160"/>
      <c r="C813" s="160"/>
      <c r="D813" s="160"/>
      <c r="E813" s="160" t="s">
        <v>89</v>
      </c>
      <c r="F813" s="161">
        <v>1.61</v>
      </c>
      <c r="G813" s="160"/>
      <c r="H813" s="162" t="s">
        <v>90</v>
      </c>
      <c r="I813" s="162"/>
      <c r="J813" s="161">
        <v>8.07</v>
      </c>
    </row>
    <row r="814" spans="1:10" ht="13.5" thickBot="1" x14ac:dyDescent="0.25">
      <c r="A814" s="163"/>
      <c r="B814" s="163"/>
      <c r="C814" s="163"/>
      <c r="D814" s="163"/>
      <c r="E814" s="164"/>
      <c r="F814" s="163"/>
      <c r="G814" s="163" t="s">
        <v>91</v>
      </c>
      <c r="H814" s="165">
        <v>237.00864000000001</v>
      </c>
      <c r="I814" s="163" t="s">
        <v>92</v>
      </c>
      <c r="J814" s="166">
        <v>1912.65</v>
      </c>
    </row>
    <row r="815" spans="1:10" ht="13.5" thickTop="1" x14ac:dyDescent="0.2">
      <c r="A815" s="167"/>
      <c r="B815" s="167"/>
      <c r="C815" s="167"/>
      <c r="D815" s="167"/>
      <c r="E815" s="167"/>
      <c r="F815" s="167"/>
      <c r="G815" s="167"/>
      <c r="H815" s="167"/>
      <c r="I815" s="167"/>
      <c r="J815" s="167"/>
    </row>
    <row r="816" spans="1:10" ht="14.25" x14ac:dyDescent="0.2">
      <c r="A816" s="141" t="s">
        <v>426</v>
      </c>
      <c r="B816" s="142" t="s">
        <v>17</v>
      </c>
      <c r="C816" s="141" t="s">
        <v>18</v>
      </c>
      <c r="D816" s="143" t="s">
        <v>0</v>
      </c>
      <c r="E816" s="168"/>
      <c r="F816" s="145"/>
      <c r="G816" s="146" t="s">
        <v>19</v>
      </c>
      <c r="H816" s="142" t="s">
        <v>20</v>
      </c>
      <c r="I816" s="142" t="s">
        <v>21</v>
      </c>
      <c r="J816" s="142" t="s">
        <v>1</v>
      </c>
    </row>
    <row r="817" spans="1:10" x14ac:dyDescent="0.2">
      <c r="A817" s="136" t="s">
        <v>196</v>
      </c>
      <c r="B817" s="138" t="s">
        <v>346</v>
      </c>
      <c r="C817" s="136" t="s">
        <v>23</v>
      </c>
      <c r="D817" s="147" t="s">
        <v>793</v>
      </c>
      <c r="E817" s="148"/>
      <c r="F817" s="149"/>
      <c r="G817" s="150" t="s">
        <v>36</v>
      </c>
      <c r="H817" s="151">
        <v>1</v>
      </c>
      <c r="I817" s="139">
        <v>9.19</v>
      </c>
      <c r="J817" s="139">
        <v>9.19</v>
      </c>
    </row>
    <row r="818" spans="1:10" x14ac:dyDescent="0.2">
      <c r="A818" s="152" t="s">
        <v>195</v>
      </c>
      <c r="B818" s="153" t="s">
        <v>149</v>
      </c>
      <c r="C818" s="152" t="s">
        <v>23</v>
      </c>
      <c r="D818" s="154" t="s">
        <v>150</v>
      </c>
      <c r="E818" s="155"/>
      <c r="F818" s="156"/>
      <c r="G818" s="157" t="s">
        <v>31</v>
      </c>
      <c r="H818" s="158">
        <v>8.3000000000000001E-3</v>
      </c>
      <c r="I818" s="159">
        <v>209.34</v>
      </c>
      <c r="J818" s="159">
        <v>1.73</v>
      </c>
    </row>
    <row r="819" spans="1:10" x14ac:dyDescent="0.2">
      <c r="A819" s="152" t="s">
        <v>195</v>
      </c>
      <c r="B819" s="153" t="s">
        <v>153</v>
      </c>
      <c r="C819" s="152" t="s">
        <v>23</v>
      </c>
      <c r="D819" s="154" t="s">
        <v>154</v>
      </c>
      <c r="E819" s="155"/>
      <c r="F819" s="156"/>
      <c r="G819" s="157" t="s">
        <v>95</v>
      </c>
      <c r="H819" s="158">
        <v>1.5100000000000001E-2</v>
      </c>
      <c r="I819" s="159">
        <v>85.92</v>
      </c>
      <c r="J819" s="159">
        <v>1.29</v>
      </c>
    </row>
    <row r="820" spans="1:10" x14ac:dyDescent="0.2">
      <c r="A820" s="152" t="s">
        <v>195</v>
      </c>
      <c r="B820" s="153" t="s">
        <v>640</v>
      </c>
      <c r="C820" s="152" t="s">
        <v>23</v>
      </c>
      <c r="D820" s="154" t="s">
        <v>641</v>
      </c>
      <c r="E820" s="155"/>
      <c r="F820" s="156"/>
      <c r="G820" s="157" t="s">
        <v>31</v>
      </c>
      <c r="H820" s="158">
        <v>2.6700000000000002E-2</v>
      </c>
      <c r="I820" s="159">
        <v>183.31</v>
      </c>
      <c r="J820" s="159">
        <v>4.8899999999999997</v>
      </c>
    </row>
    <row r="821" spans="1:10" x14ac:dyDescent="0.2">
      <c r="A821" s="152" t="s">
        <v>195</v>
      </c>
      <c r="B821" s="153" t="s">
        <v>638</v>
      </c>
      <c r="C821" s="152" t="s">
        <v>23</v>
      </c>
      <c r="D821" s="154" t="s">
        <v>639</v>
      </c>
      <c r="E821" s="155"/>
      <c r="F821" s="156"/>
      <c r="G821" s="157" t="s">
        <v>95</v>
      </c>
      <c r="H821" s="158">
        <v>2.0299999999999999E-2</v>
      </c>
      <c r="I821" s="159">
        <v>63.12</v>
      </c>
      <c r="J821" s="159">
        <v>1.28</v>
      </c>
    </row>
    <row r="822" spans="1:10" x14ac:dyDescent="0.2">
      <c r="A822" s="160"/>
      <c r="B822" s="160"/>
      <c r="C822" s="160"/>
      <c r="D822" s="160"/>
      <c r="E822" s="160" t="s">
        <v>86</v>
      </c>
      <c r="F822" s="161">
        <v>0.70511916513890849</v>
      </c>
      <c r="G822" s="160" t="s">
        <v>87</v>
      </c>
      <c r="H822" s="161">
        <v>0.79</v>
      </c>
      <c r="I822" s="160" t="s">
        <v>88</v>
      </c>
      <c r="J822" s="161">
        <v>1.5</v>
      </c>
    </row>
    <row r="823" spans="1:10" x14ac:dyDescent="0.2">
      <c r="A823" s="160"/>
      <c r="B823" s="160"/>
      <c r="C823" s="160"/>
      <c r="D823" s="160"/>
      <c r="E823" s="160" t="s">
        <v>89</v>
      </c>
      <c r="F823" s="161">
        <v>2.29</v>
      </c>
      <c r="G823" s="160"/>
      <c r="H823" s="162" t="s">
        <v>90</v>
      </c>
      <c r="I823" s="162"/>
      <c r="J823" s="161">
        <v>11.48</v>
      </c>
    </row>
    <row r="824" spans="1:10" ht="13.5" thickBot="1" x14ac:dyDescent="0.25">
      <c r="A824" s="163"/>
      <c r="B824" s="163"/>
      <c r="C824" s="163"/>
      <c r="D824" s="163"/>
      <c r="E824" s="164"/>
      <c r="F824" s="163"/>
      <c r="G824" s="163" t="s">
        <v>91</v>
      </c>
      <c r="H824" s="165">
        <v>237.00864000000001</v>
      </c>
      <c r="I824" s="163" t="s">
        <v>92</v>
      </c>
      <c r="J824" s="166">
        <v>2720.85</v>
      </c>
    </row>
    <row r="825" spans="1:10" ht="13.5" thickTop="1" x14ac:dyDescent="0.2">
      <c r="A825" s="167"/>
      <c r="B825" s="167"/>
      <c r="C825" s="167"/>
      <c r="D825" s="167"/>
      <c r="E825" s="167"/>
      <c r="F825" s="167"/>
      <c r="G825" s="167"/>
      <c r="H825" s="167"/>
      <c r="I825" s="167"/>
      <c r="J825" s="167"/>
    </row>
    <row r="826" spans="1:10" ht="14.25" x14ac:dyDescent="0.2">
      <c r="A826" s="141" t="s">
        <v>427</v>
      </c>
      <c r="B826" s="142" t="s">
        <v>17</v>
      </c>
      <c r="C826" s="141" t="s">
        <v>18</v>
      </c>
      <c r="D826" s="143" t="s">
        <v>0</v>
      </c>
      <c r="E826" s="168"/>
      <c r="F826" s="145"/>
      <c r="G826" s="146" t="s">
        <v>19</v>
      </c>
      <c r="H826" s="142" t="s">
        <v>20</v>
      </c>
      <c r="I826" s="142" t="s">
        <v>21</v>
      </c>
      <c r="J826" s="142" t="s">
        <v>1</v>
      </c>
    </row>
    <row r="827" spans="1:10" x14ac:dyDescent="0.2">
      <c r="A827" s="136" t="s">
        <v>196</v>
      </c>
      <c r="B827" s="138" t="s">
        <v>347</v>
      </c>
      <c r="C827" s="136" t="s">
        <v>23</v>
      </c>
      <c r="D827" s="147" t="s">
        <v>348</v>
      </c>
      <c r="E827" s="148"/>
      <c r="F827" s="149"/>
      <c r="G827" s="150" t="s">
        <v>44</v>
      </c>
      <c r="H827" s="151">
        <v>1</v>
      </c>
      <c r="I827" s="139">
        <v>3.08</v>
      </c>
      <c r="J827" s="139">
        <v>3.08</v>
      </c>
    </row>
    <row r="828" spans="1:10" x14ac:dyDescent="0.2">
      <c r="A828" s="152" t="s">
        <v>195</v>
      </c>
      <c r="B828" s="153" t="s">
        <v>151</v>
      </c>
      <c r="C828" s="152" t="s">
        <v>23</v>
      </c>
      <c r="D828" s="154" t="s">
        <v>152</v>
      </c>
      <c r="E828" s="155"/>
      <c r="F828" s="156"/>
      <c r="G828" s="157" t="s">
        <v>31</v>
      </c>
      <c r="H828" s="158">
        <v>1.0500000000000001E-2</v>
      </c>
      <c r="I828" s="159">
        <v>263.10000000000002</v>
      </c>
      <c r="J828" s="159">
        <v>2.76</v>
      </c>
    </row>
    <row r="829" spans="1:10" x14ac:dyDescent="0.2">
      <c r="A829" s="152" t="s">
        <v>195</v>
      </c>
      <c r="B829" s="153" t="s">
        <v>96</v>
      </c>
      <c r="C829" s="152" t="s">
        <v>23</v>
      </c>
      <c r="D829" s="154" t="s">
        <v>97</v>
      </c>
      <c r="E829" s="155"/>
      <c r="F829" s="156"/>
      <c r="G829" s="157" t="s">
        <v>95</v>
      </c>
      <c r="H829" s="158">
        <v>4.4999999999999997E-3</v>
      </c>
      <c r="I829" s="159">
        <v>72.09</v>
      </c>
      <c r="J829" s="159">
        <v>0.32</v>
      </c>
    </row>
    <row r="830" spans="1:10" x14ac:dyDescent="0.2">
      <c r="A830" s="160"/>
      <c r="B830" s="160"/>
      <c r="C830" s="160"/>
      <c r="D830" s="160"/>
      <c r="E830" s="160" t="s">
        <v>86</v>
      </c>
      <c r="F830" s="161">
        <v>0.15982701076481926</v>
      </c>
      <c r="G830" s="160" t="s">
        <v>87</v>
      </c>
      <c r="H830" s="161">
        <v>0.18</v>
      </c>
      <c r="I830" s="160" t="s">
        <v>88</v>
      </c>
      <c r="J830" s="161">
        <v>0.34</v>
      </c>
    </row>
    <row r="831" spans="1:10" x14ac:dyDescent="0.2">
      <c r="A831" s="160"/>
      <c r="B831" s="160"/>
      <c r="C831" s="160"/>
      <c r="D831" s="160"/>
      <c r="E831" s="160" t="s">
        <v>89</v>
      </c>
      <c r="F831" s="161">
        <v>0.77</v>
      </c>
      <c r="G831" s="160"/>
      <c r="H831" s="162" t="s">
        <v>90</v>
      </c>
      <c r="I831" s="162"/>
      <c r="J831" s="161">
        <v>3.85</v>
      </c>
    </row>
    <row r="832" spans="1:10" ht="13.5" thickBot="1" x14ac:dyDescent="0.25">
      <c r="A832" s="163"/>
      <c r="B832" s="163"/>
      <c r="C832" s="163"/>
      <c r="D832" s="163"/>
      <c r="E832" s="164"/>
      <c r="F832" s="163"/>
      <c r="G832" s="163" t="s">
        <v>91</v>
      </c>
      <c r="H832" s="165">
        <v>2370.0864000000001</v>
      </c>
      <c r="I832" s="163" t="s">
        <v>92</v>
      </c>
      <c r="J832" s="166">
        <v>9124.83</v>
      </c>
    </row>
    <row r="833" spans="1:10" ht="13.5" thickTop="1" x14ac:dyDescent="0.2">
      <c r="A833" s="167"/>
      <c r="B833" s="167"/>
      <c r="C833" s="167"/>
      <c r="D833" s="167"/>
      <c r="E833" s="167"/>
      <c r="F833" s="167"/>
      <c r="G833" s="167"/>
      <c r="H833" s="167"/>
      <c r="I833" s="167"/>
      <c r="J833" s="167"/>
    </row>
    <row r="834" spans="1:10" x14ac:dyDescent="0.2">
      <c r="A834" s="136" t="s">
        <v>8</v>
      </c>
      <c r="B834" s="136"/>
      <c r="C834" s="136"/>
      <c r="D834" s="147" t="s">
        <v>353</v>
      </c>
      <c r="E834" s="169"/>
      <c r="F834" s="149"/>
      <c r="G834" s="137"/>
      <c r="H834" s="138"/>
      <c r="I834" s="136"/>
      <c r="J834" s="139">
        <v>915581.56</v>
      </c>
    </row>
    <row r="835" spans="1:10" ht="14.25" x14ac:dyDescent="0.2">
      <c r="A835" s="141" t="s">
        <v>55</v>
      </c>
      <c r="B835" s="142" t="s">
        <v>17</v>
      </c>
      <c r="C835" s="141" t="s">
        <v>18</v>
      </c>
      <c r="D835" s="143" t="s">
        <v>0</v>
      </c>
      <c r="E835" s="168"/>
      <c r="F835" s="145"/>
      <c r="G835" s="146" t="s">
        <v>19</v>
      </c>
      <c r="H835" s="142" t="s">
        <v>20</v>
      </c>
      <c r="I835" s="142" t="s">
        <v>21</v>
      </c>
      <c r="J835" s="142" t="s">
        <v>1</v>
      </c>
    </row>
    <row r="836" spans="1:10" x14ac:dyDescent="0.2">
      <c r="A836" s="136" t="s">
        <v>196</v>
      </c>
      <c r="B836" s="138" t="s">
        <v>606</v>
      </c>
      <c r="C836" s="136" t="s">
        <v>375</v>
      </c>
      <c r="D836" s="147" t="s">
        <v>607</v>
      </c>
      <c r="E836" s="148"/>
      <c r="F836" s="149"/>
      <c r="G836" s="150" t="s">
        <v>549</v>
      </c>
      <c r="H836" s="151">
        <v>1</v>
      </c>
      <c r="I836" s="139">
        <v>425.28</v>
      </c>
      <c r="J836" s="139">
        <v>425.28</v>
      </c>
    </row>
    <row r="837" spans="1:10" ht="14.25" x14ac:dyDescent="0.2">
      <c r="A837" s="178" t="s">
        <v>283</v>
      </c>
      <c r="B837" s="178" t="s">
        <v>17</v>
      </c>
      <c r="C837" s="178" t="s">
        <v>18</v>
      </c>
      <c r="D837" s="179" t="s">
        <v>1039</v>
      </c>
      <c r="E837" s="168"/>
      <c r="F837" s="145" t="s">
        <v>1040</v>
      </c>
      <c r="G837" s="178"/>
      <c r="H837" s="178" t="s">
        <v>1041</v>
      </c>
      <c r="I837" s="178"/>
      <c r="J837" s="178" t="s">
        <v>1042</v>
      </c>
    </row>
    <row r="838" spans="1:10" ht="14.25" x14ac:dyDescent="0.2">
      <c r="A838" s="178"/>
      <c r="B838" s="178"/>
      <c r="C838" s="178"/>
      <c r="D838" s="179"/>
      <c r="E838" s="168"/>
      <c r="F838" s="180" t="s">
        <v>683</v>
      </c>
      <c r="G838" s="142" t="s">
        <v>684</v>
      </c>
      <c r="H838" s="142" t="s">
        <v>683</v>
      </c>
      <c r="I838" s="142" t="s">
        <v>684</v>
      </c>
      <c r="J838" s="178"/>
    </row>
    <row r="839" spans="1:10" x14ac:dyDescent="0.2">
      <c r="A839" s="152" t="s">
        <v>934</v>
      </c>
      <c r="B839" s="153" t="s">
        <v>1043</v>
      </c>
      <c r="C839" s="152" t="s">
        <v>375</v>
      </c>
      <c r="D839" s="154" t="s">
        <v>1044</v>
      </c>
      <c r="E839" s="181"/>
      <c r="F839" s="182">
        <v>1</v>
      </c>
      <c r="G839" s="159">
        <v>0</v>
      </c>
      <c r="H839" s="183">
        <v>359.51609999999999</v>
      </c>
      <c r="I839" s="183">
        <v>180.89400000000001</v>
      </c>
      <c r="J839" s="183">
        <v>359.51609999999999</v>
      </c>
    </row>
    <row r="840" spans="1:10" x14ac:dyDescent="0.2">
      <c r="A840" s="184"/>
      <c r="B840" s="184"/>
      <c r="C840" s="184"/>
      <c r="D840" s="184"/>
      <c r="E840" s="184"/>
      <c r="F840" s="184" t="s">
        <v>685</v>
      </c>
      <c r="G840" s="184"/>
      <c r="H840" s="184"/>
      <c r="I840" s="184"/>
      <c r="J840" s="185">
        <v>359.51609999999999</v>
      </c>
    </row>
    <row r="841" spans="1:10" ht="14.25" x14ac:dyDescent="0.2">
      <c r="A841" s="141" t="s">
        <v>307</v>
      </c>
      <c r="B841" s="142" t="s">
        <v>17</v>
      </c>
      <c r="C841" s="141" t="s">
        <v>18</v>
      </c>
      <c r="D841" s="143" t="s">
        <v>1045</v>
      </c>
      <c r="E841" s="186"/>
      <c r="F841" s="145" t="s">
        <v>1046</v>
      </c>
      <c r="G841" s="178"/>
      <c r="H841" s="178"/>
      <c r="I841" s="178"/>
      <c r="J841" s="142" t="s">
        <v>1042</v>
      </c>
    </row>
    <row r="842" spans="1:10" x14ac:dyDescent="0.2">
      <c r="A842" s="152" t="s">
        <v>934</v>
      </c>
      <c r="B842" s="153" t="s">
        <v>1047</v>
      </c>
      <c r="C842" s="152" t="s">
        <v>375</v>
      </c>
      <c r="D842" s="154" t="s">
        <v>1048</v>
      </c>
      <c r="E842" s="181"/>
      <c r="F842" s="187"/>
      <c r="G842" s="152"/>
      <c r="H842" s="152"/>
      <c r="I842" s="183">
        <v>20.5275</v>
      </c>
      <c r="J842" s="183">
        <v>41.055</v>
      </c>
    </row>
    <row r="843" spans="1:10" x14ac:dyDescent="0.2">
      <c r="A843" s="184"/>
      <c r="B843" s="184"/>
      <c r="C843" s="184"/>
      <c r="D843" s="184"/>
      <c r="E843" s="184"/>
      <c r="F843" s="184" t="s">
        <v>686</v>
      </c>
      <c r="G843" s="184"/>
      <c r="H843" s="184"/>
      <c r="I843" s="184"/>
      <c r="J843" s="185">
        <v>41.055</v>
      </c>
    </row>
    <row r="844" spans="1:10" x14ac:dyDescent="0.2">
      <c r="A844" s="184"/>
      <c r="B844" s="184"/>
      <c r="C844" s="184"/>
      <c r="D844" s="184"/>
      <c r="E844" s="184"/>
      <c r="F844" s="184" t="s">
        <v>687</v>
      </c>
      <c r="G844" s="184"/>
      <c r="H844" s="184"/>
      <c r="I844" s="184"/>
      <c r="J844" s="185">
        <v>0</v>
      </c>
    </row>
    <row r="845" spans="1:10" x14ac:dyDescent="0.2">
      <c r="A845" s="184"/>
      <c r="B845" s="184"/>
      <c r="C845" s="184"/>
      <c r="D845" s="184"/>
      <c r="E845" s="184"/>
      <c r="F845" s="184" t="s">
        <v>688</v>
      </c>
      <c r="G845" s="184"/>
      <c r="H845" s="184"/>
      <c r="I845" s="184"/>
      <c r="J845" s="185">
        <v>400.5711</v>
      </c>
    </row>
    <row r="846" spans="1:10" x14ac:dyDescent="0.2">
      <c r="A846" s="184"/>
      <c r="B846" s="184"/>
      <c r="C846" s="184"/>
      <c r="D846" s="184"/>
      <c r="E846" s="184"/>
      <c r="F846" s="184" t="s">
        <v>689</v>
      </c>
      <c r="G846" s="184"/>
      <c r="H846" s="184"/>
      <c r="I846" s="184"/>
      <c r="J846" s="185">
        <v>0.12889999999999999</v>
      </c>
    </row>
    <row r="847" spans="1:10" x14ac:dyDescent="0.2">
      <c r="A847" s="184"/>
      <c r="B847" s="184"/>
      <c r="C847" s="184"/>
      <c r="D847" s="184"/>
      <c r="E847" s="184"/>
      <c r="F847" s="184" t="s">
        <v>690</v>
      </c>
      <c r="G847" s="184"/>
      <c r="H847" s="184"/>
      <c r="I847" s="184"/>
      <c r="J847" s="185">
        <v>6.2209000000000003</v>
      </c>
    </row>
    <row r="848" spans="1:10" x14ac:dyDescent="0.2">
      <c r="A848" s="184"/>
      <c r="B848" s="184"/>
      <c r="C848" s="184"/>
      <c r="D848" s="184"/>
      <c r="E848" s="184"/>
      <c r="F848" s="184" t="s">
        <v>691</v>
      </c>
      <c r="G848" s="184"/>
      <c r="H848" s="184"/>
      <c r="I848" s="184"/>
      <c r="J848" s="185">
        <v>8.3000000000000007</v>
      </c>
    </row>
    <row r="849" spans="1:10" x14ac:dyDescent="0.2">
      <c r="A849" s="184"/>
      <c r="B849" s="184"/>
      <c r="C849" s="184"/>
      <c r="D849" s="184"/>
      <c r="E849" s="184"/>
      <c r="F849" s="184" t="s">
        <v>692</v>
      </c>
      <c r="G849" s="184"/>
      <c r="H849" s="184"/>
      <c r="I849" s="184"/>
      <c r="J849" s="185">
        <v>48.261600000000001</v>
      </c>
    </row>
    <row r="850" spans="1:10" ht="14.25" x14ac:dyDescent="0.2">
      <c r="A850" s="141" t="s">
        <v>320</v>
      </c>
      <c r="B850" s="142" t="s">
        <v>18</v>
      </c>
      <c r="C850" s="141" t="s">
        <v>17</v>
      </c>
      <c r="D850" s="143" t="s">
        <v>1049</v>
      </c>
      <c r="E850" s="186"/>
      <c r="F850" s="180" t="s">
        <v>1050</v>
      </c>
      <c r="G850" s="178" t="s">
        <v>1051</v>
      </c>
      <c r="H850" s="178"/>
      <c r="I850" s="178"/>
      <c r="J850" s="142" t="s">
        <v>1042</v>
      </c>
    </row>
    <row r="851" spans="1:10" x14ac:dyDescent="0.2">
      <c r="A851" s="152" t="s">
        <v>934</v>
      </c>
      <c r="B851" s="153" t="s">
        <v>375</v>
      </c>
      <c r="C851" s="152" t="s">
        <v>1052</v>
      </c>
      <c r="D851" s="154" t="s">
        <v>1053</v>
      </c>
      <c r="E851" s="181"/>
      <c r="F851" s="188" t="s">
        <v>1054</v>
      </c>
      <c r="G851" s="189">
        <v>5.4634</v>
      </c>
      <c r="H851" s="189"/>
      <c r="I851" s="190"/>
      <c r="J851" s="183">
        <v>369.32580000000002</v>
      </c>
    </row>
    <row r="852" spans="1:10" x14ac:dyDescent="0.2">
      <c r="A852" s="184"/>
      <c r="B852" s="184"/>
      <c r="C852" s="184"/>
      <c r="D852" s="184"/>
      <c r="E852" s="184"/>
      <c r="F852" s="184" t="s">
        <v>694</v>
      </c>
      <c r="G852" s="184"/>
      <c r="H852" s="184"/>
      <c r="I852" s="184"/>
      <c r="J852" s="185">
        <v>369.32580000000002</v>
      </c>
    </row>
    <row r="853" spans="1:10" ht="14.25" x14ac:dyDescent="0.2">
      <c r="A853" s="141" t="s">
        <v>1055</v>
      </c>
      <c r="B853" s="142" t="s">
        <v>18</v>
      </c>
      <c r="C853" s="141" t="s">
        <v>934</v>
      </c>
      <c r="D853" s="143" t="s">
        <v>1056</v>
      </c>
      <c r="E853" s="186"/>
      <c r="F853" s="180" t="s">
        <v>1057</v>
      </c>
      <c r="G853" s="146" t="s">
        <v>1050</v>
      </c>
      <c r="H853" s="178" t="s">
        <v>1051</v>
      </c>
      <c r="I853" s="178"/>
      <c r="J853" s="142" t="s">
        <v>1042</v>
      </c>
    </row>
    <row r="854" spans="1:10" x14ac:dyDescent="0.2">
      <c r="A854" s="152" t="s">
        <v>1058</v>
      </c>
      <c r="B854" s="153" t="s">
        <v>375</v>
      </c>
      <c r="C854" s="152" t="s">
        <v>1052</v>
      </c>
      <c r="D854" s="154" t="s">
        <v>1059</v>
      </c>
      <c r="E854" s="191"/>
      <c r="F854" s="192">
        <v>6.7599999999999993E-2</v>
      </c>
      <c r="G854" s="157" t="s">
        <v>1060</v>
      </c>
      <c r="H854" s="189">
        <v>21.7</v>
      </c>
      <c r="I854" s="190"/>
      <c r="J854" s="183">
        <v>1.4669000000000001</v>
      </c>
    </row>
    <row r="855" spans="1:10" x14ac:dyDescent="0.2">
      <c r="A855" s="184"/>
      <c r="B855" s="184"/>
      <c r="C855" s="184"/>
      <c r="D855" s="184"/>
      <c r="E855" s="184"/>
      <c r="F855" s="184" t="s">
        <v>695</v>
      </c>
      <c r="G855" s="184"/>
      <c r="H855" s="184"/>
      <c r="I855" s="184"/>
      <c r="J855" s="185">
        <v>1.4669000000000001</v>
      </c>
    </row>
    <row r="856" spans="1:10" ht="14.25" x14ac:dyDescent="0.2">
      <c r="A856" s="141" t="s">
        <v>216</v>
      </c>
      <c r="B856" s="142" t="s">
        <v>18</v>
      </c>
      <c r="C856" s="141" t="s">
        <v>934</v>
      </c>
      <c r="D856" s="143" t="s">
        <v>1061</v>
      </c>
      <c r="E856" s="186"/>
      <c r="F856" s="180" t="s">
        <v>1050</v>
      </c>
      <c r="G856" s="178" t="s">
        <v>1062</v>
      </c>
      <c r="H856" s="178"/>
      <c r="I856" s="178"/>
      <c r="J856" s="142" t="s">
        <v>1042</v>
      </c>
    </row>
    <row r="857" spans="1:10" ht="14.25" x14ac:dyDescent="0.2">
      <c r="A857" s="146"/>
      <c r="B857" s="146"/>
      <c r="C857" s="146"/>
      <c r="D857" s="193"/>
      <c r="E857" s="194"/>
      <c r="F857" s="195"/>
      <c r="G857" s="146" t="s">
        <v>696</v>
      </c>
      <c r="H857" s="146" t="s">
        <v>697</v>
      </c>
      <c r="I857" s="146" t="s">
        <v>698</v>
      </c>
      <c r="J857" s="146"/>
    </row>
    <row r="858" spans="1:10" x14ac:dyDescent="0.2">
      <c r="A858" s="152" t="s">
        <v>1061</v>
      </c>
      <c r="B858" s="153" t="s">
        <v>375</v>
      </c>
      <c r="C858" s="152" t="s">
        <v>1052</v>
      </c>
      <c r="D858" s="154" t="s">
        <v>1063</v>
      </c>
      <c r="E858" s="181"/>
      <c r="F858" s="188" t="s">
        <v>1064</v>
      </c>
      <c r="G858" s="153" t="s">
        <v>1065</v>
      </c>
      <c r="H858" s="153" t="s">
        <v>1066</v>
      </c>
      <c r="I858" s="153" t="s">
        <v>1067</v>
      </c>
      <c r="J858" s="183">
        <v>0</v>
      </c>
    </row>
    <row r="859" spans="1:10" x14ac:dyDescent="0.2">
      <c r="A859" s="184"/>
      <c r="B859" s="184"/>
      <c r="C859" s="184"/>
      <c r="D859" s="184"/>
      <c r="E859" s="184"/>
      <c r="F859" s="184" t="s">
        <v>699</v>
      </c>
      <c r="G859" s="184"/>
      <c r="H859" s="184"/>
      <c r="I859" s="184"/>
      <c r="J859" s="185">
        <v>0</v>
      </c>
    </row>
    <row r="860" spans="1:10" x14ac:dyDescent="0.2">
      <c r="A860" s="160"/>
      <c r="B860" s="160"/>
      <c r="C860" s="160"/>
      <c r="D860" s="160"/>
      <c r="E860" s="160" t="s">
        <v>86</v>
      </c>
      <c r="F860" s="161">
        <v>2.3879162751697809</v>
      </c>
      <c r="G860" s="160" t="s">
        <v>87</v>
      </c>
      <c r="H860" s="161">
        <v>2.69</v>
      </c>
      <c r="I860" s="160" t="s">
        <v>88</v>
      </c>
      <c r="J860" s="161">
        <v>5.0798142921686749</v>
      </c>
    </row>
    <row r="861" spans="1:10" x14ac:dyDescent="0.2">
      <c r="A861" s="160"/>
      <c r="B861" s="160"/>
      <c r="C861" s="160"/>
      <c r="D861" s="160"/>
      <c r="E861" s="160" t="s">
        <v>89</v>
      </c>
      <c r="F861" s="161">
        <v>106.32</v>
      </c>
      <c r="G861" s="160"/>
      <c r="H861" s="162" t="s">
        <v>90</v>
      </c>
      <c r="I861" s="162"/>
      <c r="J861" s="161">
        <v>531.6</v>
      </c>
    </row>
    <row r="862" spans="1:10" ht="13.5" thickBot="1" x14ac:dyDescent="0.25">
      <c r="A862" s="163"/>
      <c r="B862" s="163"/>
      <c r="C862" s="163"/>
      <c r="D862" s="163"/>
      <c r="E862" s="164"/>
      <c r="F862" s="163"/>
      <c r="G862" s="163" t="s">
        <v>91</v>
      </c>
      <c r="H862" s="165">
        <v>1152</v>
      </c>
      <c r="I862" s="163" t="s">
        <v>92</v>
      </c>
      <c r="J862" s="166">
        <v>612403.19999999995</v>
      </c>
    </row>
    <row r="863" spans="1:10" ht="13.5" thickTop="1" x14ac:dyDescent="0.2">
      <c r="A863" s="167"/>
      <c r="B863" s="167"/>
      <c r="C863" s="167"/>
      <c r="D863" s="167"/>
      <c r="E863" s="167"/>
      <c r="F863" s="167"/>
      <c r="G863" s="167"/>
      <c r="H863" s="167"/>
      <c r="I863" s="167"/>
      <c r="J863" s="167"/>
    </row>
    <row r="864" spans="1:10" ht="14.25" x14ac:dyDescent="0.2">
      <c r="A864" s="141" t="s">
        <v>57</v>
      </c>
      <c r="B864" s="142" t="s">
        <v>17</v>
      </c>
      <c r="C864" s="141" t="s">
        <v>18</v>
      </c>
      <c r="D864" s="143" t="s">
        <v>0</v>
      </c>
      <c r="E864" s="168"/>
      <c r="F864" s="145"/>
      <c r="G864" s="146" t="s">
        <v>19</v>
      </c>
      <c r="H864" s="142" t="s">
        <v>20</v>
      </c>
      <c r="I864" s="142" t="s">
        <v>21</v>
      </c>
      <c r="J864" s="142" t="s">
        <v>1</v>
      </c>
    </row>
    <row r="865" spans="1:10" x14ac:dyDescent="0.2">
      <c r="A865" s="136" t="s">
        <v>196</v>
      </c>
      <c r="B865" s="138" t="s">
        <v>56</v>
      </c>
      <c r="C865" s="136" t="s">
        <v>23</v>
      </c>
      <c r="D865" s="147" t="s">
        <v>800</v>
      </c>
      <c r="E865" s="148"/>
      <c r="F865" s="149"/>
      <c r="G865" s="150" t="s">
        <v>29</v>
      </c>
      <c r="H865" s="151">
        <v>1</v>
      </c>
      <c r="I865" s="139">
        <v>45.71</v>
      </c>
      <c r="J865" s="139">
        <v>45.71</v>
      </c>
    </row>
    <row r="866" spans="1:10" x14ac:dyDescent="0.2">
      <c r="A866" s="152" t="s">
        <v>195</v>
      </c>
      <c r="B866" s="153" t="s">
        <v>161</v>
      </c>
      <c r="C866" s="152" t="s">
        <v>23</v>
      </c>
      <c r="D866" s="154" t="s">
        <v>162</v>
      </c>
      <c r="E866" s="155"/>
      <c r="F866" s="156"/>
      <c r="G866" s="157" t="s">
        <v>24</v>
      </c>
      <c r="H866" s="158">
        <v>0.33905000000000002</v>
      </c>
      <c r="I866" s="159">
        <v>27.72</v>
      </c>
      <c r="J866" s="159">
        <v>9.39</v>
      </c>
    </row>
    <row r="867" spans="1:10" x14ac:dyDescent="0.2">
      <c r="A867" s="152" t="s">
        <v>195</v>
      </c>
      <c r="B867" s="153" t="s">
        <v>108</v>
      </c>
      <c r="C867" s="152" t="s">
        <v>23</v>
      </c>
      <c r="D867" s="154" t="s">
        <v>109</v>
      </c>
      <c r="E867" s="155"/>
      <c r="F867" s="156"/>
      <c r="G867" s="157" t="s">
        <v>24</v>
      </c>
      <c r="H867" s="158">
        <v>0.12265</v>
      </c>
      <c r="I867" s="159">
        <v>22.19</v>
      </c>
      <c r="J867" s="159">
        <v>2.72</v>
      </c>
    </row>
    <row r="868" spans="1:10" x14ac:dyDescent="0.2">
      <c r="A868" s="152" t="s">
        <v>195</v>
      </c>
      <c r="B868" s="153" t="s">
        <v>165</v>
      </c>
      <c r="C868" s="152" t="s">
        <v>23</v>
      </c>
      <c r="D868" s="154" t="s">
        <v>166</v>
      </c>
      <c r="E868" s="155"/>
      <c r="F868" s="156"/>
      <c r="G868" s="157" t="s">
        <v>36</v>
      </c>
      <c r="H868" s="158">
        <v>6.9000000000000006E-2</v>
      </c>
      <c r="I868" s="159">
        <v>486.96</v>
      </c>
      <c r="J868" s="159">
        <v>33.6</v>
      </c>
    </row>
    <row r="869" spans="1:10" x14ac:dyDescent="0.2">
      <c r="A869" s="160"/>
      <c r="B869" s="160"/>
      <c r="C869" s="160"/>
      <c r="D869" s="160"/>
      <c r="E869" s="160" t="s">
        <v>86</v>
      </c>
      <c r="F869" s="161">
        <v>5.462323132609411</v>
      </c>
      <c r="G869" s="160" t="s">
        <v>87</v>
      </c>
      <c r="H869" s="161">
        <v>6.16</v>
      </c>
      <c r="I869" s="160" t="s">
        <v>88</v>
      </c>
      <c r="J869" s="161">
        <v>11.62</v>
      </c>
    </row>
    <row r="870" spans="1:10" x14ac:dyDescent="0.2">
      <c r="A870" s="160"/>
      <c r="B870" s="160"/>
      <c r="C870" s="160"/>
      <c r="D870" s="160"/>
      <c r="E870" s="160" t="s">
        <v>89</v>
      </c>
      <c r="F870" s="161">
        <v>11.42</v>
      </c>
      <c r="G870" s="160"/>
      <c r="H870" s="162" t="s">
        <v>90</v>
      </c>
      <c r="I870" s="162"/>
      <c r="J870" s="161">
        <v>57.13</v>
      </c>
    </row>
    <row r="871" spans="1:10" ht="13.5" thickBot="1" x14ac:dyDescent="0.25">
      <c r="A871" s="163"/>
      <c r="B871" s="163"/>
      <c r="C871" s="163"/>
      <c r="D871" s="163"/>
      <c r="E871" s="164"/>
      <c r="F871" s="163"/>
      <c r="G871" s="163" t="s">
        <v>91</v>
      </c>
      <c r="H871" s="165">
        <v>216</v>
      </c>
      <c r="I871" s="163" t="s">
        <v>92</v>
      </c>
      <c r="J871" s="166">
        <v>12340.08</v>
      </c>
    </row>
    <row r="872" spans="1:10" ht="13.5" thickTop="1" x14ac:dyDescent="0.2">
      <c r="A872" s="167"/>
      <c r="B872" s="167"/>
      <c r="C872" s="167"/>
      <c r="D872" s="167"/>
      <c r="E872" s="167"/>
      <c r="F872" s="167"/>
      <c r="G872" s="167"/>
      <c r="H872" s="167"/>
      <c r="I872" s="167"/>
      <c r="J872" s="167"/>
    </row>
    <row r="873" spans="1:10" ht="14.25" x14ac:dyDescent="0.2">
      <c r="A873" s="141" t="s">
        <v>60</v>
      </c>
      <c r="B873" s="142" t="s">
        <v>17</v>
      </c>
      <c r="C873" s="141" t="s">
        <v>18</v>
      </c>
      <c r="D873" s="143" t="s">
        <v>0</v>
      </c>
      <c r="E873" s="168"/>
      <c r="F873" s="145"/>
      <c r="G873" s="146" t="s">
        <v>19</v>
      </c>
      <c r="H873" s="142" t="s">
        <v>20</v>
      </c>
      <c r="I873" s="142" t="s">
        <v>21</v>
      </c>
      <c r="J873" s="142" t="s">
        <v>1</v>
      </c>
    </row>
    <row r="874" spans="1:10" x14ac:dyDescent="0.2">
      <c r="A874" s="136" t="s">
        <v>196</v>
      </c>
      <c r="B874" s="138" t="s">
        <v>58</v>
      </c>
      <c r="C874" s="136" t="s">
        <v>23</v>
      </c>
      <c r="D874" s="147" t="s">
        <v>801</v>
      </c>
      <c r="E874" s="148"/>
      <c r="F874" s="149"/>
      <c r="G874" s="150" t="s">
        <v>59</v>
      </c>
      <c r="H874" s="151">
        <v>1</v>
      </c>
      <c r="I874" s="139">
        <v>17.25</v>
      </c>
      <c r="J874" s="139">
        <v>17.25</v>
      </c>
    </row>
    <row r="875" spans="1:10" x14ac:dyDescent="0.2">
      <c r="A875" s="152" t="s">
        <v>195</v>
      </c>
      <c r="B875" s="153" t="s">
        <v>167</v>
      </c>
      <c r="C875" s="152" t="s">
        <v>23</v>
      </c>
      <c r="D875" s="154" t="s">
        <v>168</v>
      </c>
      <c r="E875" s="155"/>
      <c r="F875" s="156"/>
      <c r="G875" s="157" t="s">
        <v>24</v>
      </c>
      <c r="H875" s="158">
        <v>7.4999999999999997E-2</v>
      </c>
      <c r="I875" s="159">
        <v>22.9</v>
      </c>
      <c r="J875" s="159">
        <v>1.71</v>
      </c>
    </row>
    <row r="876" spans="1:10" x14ac:dyDescent="0.2">
      <c r="A876" s="152" t="s">
        <v>195</v>
      </c>
      <c r="B876" s="153" t="s">
        <v>169</v>
      </c>
      <c r="C876" s="152" t="s">
        <v>23</v>
      </c>
      <c r="D876" s="154" t="s">
        <v>170</v>
      </c>
      <c r="E876" s="155"/>
      <c r="F876" s="156"/>
      <c r="G876" s="157" t="s">
        <v>24</v>
      </c>
      <c r="H876" s="158">
        <v>0.19600000000000001</v>
      </c>
      <c r="I876" s="159">
        <v>27.53</v>
      </c>
      <c r="J876" s="159">
        <v>5.39</v>
      </c>
    </row>
    <row r="877" spans="1:10" x14ac:dyDescent="0.2">
      <c r="A877" s="152" t="s">
        <v>195</v>
      </c>
      <c r="B877" s="153" t="s">
        <v>709</v>
      </c>
      <c r="C877" s="152" t="s">
        <v>23</v>
      </c>
      <c r="D877" s="154" t="s">
        <v>743</v>
      </c>
      <c r="E877" s="155"/>
      <c r="F877" s="156"/>
      <c r="G877" s="157" t="s">
        <v>59</v>
      </c>
      <c r="H877" s="158">
        <v>1</v>
      </c>
      <c r="I877" s="159">
        <v>9.4499999999999993</v>
      </c>
      <c r="J877" s="159">
        <v>9.4499999999999993</v>
      </c>
    </row>
    <row r="878" spans="1:10" x14ac:dyDescent="0.2">
      <c r="A878" s="152" t="s">
        <v>934</v>
      </c>
      <c r="B878" s="153" t="s">
        <v>173</v>
      </c>
      <c r="C878" s="152" t="s">
        <v>23</v>
      </c>
      <c r="D878" s="154" t="s">
        <v>174</v>
      </c>
      <c r="E878" s="155"/>
      <c r="F878" s="156"/>
      <c r="G878" s="157" t="s">
        <v>28</v>
      </c>
      <c r="H878" s="158">
        <v>0.85599999999999998</v>
      </c>
      <c r="I878" s="159">
        <v>0.22</v>
      </c>
      <c r="J878" s="159">
        <v>0.18</v>
      </c>
    </row>
    <row r="879" spans="1:10" x14ac:dyDescent="0.2">
      <c r="A879" s="152" t="s">
        <v>934</v>
      </c>
      <c r="B879" s="153" t="s">
        <v>171</v>
      </c>
      <c r="C879" s="152" t="s">
        <v>23</v>
      </c>
      <c r="D879" s="154" t="s">
        <v>172</v>
      </c>
      <c r="E879" s="155"/>
      <c r="F879" s="156"/>
      <c r="G879" s="157" t="s">
        <v>59</v>
      </c>
      <c r="H879" s="158">
        <v>2.5000000000000001E-2</v>
      </c>
      <c r="I879" s="159">
        <v>21.15</v>
      </c>
      <c r="J879" s="159">
        <v>0.52</v>
      </c>
    </row>
    <row r="880" spans="1:10" x14ac:dyDescent="0.2">
      <c r="A880" s="160"/>
      <c r="B880" s="160"/>
      <c r="C880" s="160"/>
      <c r="D880" s="160"/>
      <c r="E880" s="160" t="s">
        <v>86</v>
      </c>
      <c r="F880" s="161">
        <v>2.5760353499741457</v>
      </c>
      <c r="G880" s="160" t="s">
        <v>87</v>
      </c>
      <c r="H880" s="161">
        <v>2.9</v>
      </c>
      <c r="I880" s="160" t="s">
        <v>88</v>
      </c>
      <c r="J880" s="161">
        <v>5.48</v>
      </c>
    </row>
    <row r="881" spans="1:10" x14ac:dyDescent="0.2">
      <c r="A881" s="160"/>
      <c r="B881" s="160"/>
      <c r="C881" s="160"/>
      <c r="D881" s="160"/>
      <c r="E881" s="160" t="s">
        <v>89</v>
      </c>
      <c r="F881" s="161">
        <v>4.3099999999999996</v>
      </c>
      <c r="G881" s="160"/>
      <c r="H881" s="162" t="s">
        <v>90</v>
      </c>
      <c r="I881" s="162"/>
      <c r="J881" s="161">
        <v>21.56</v>
      </c>
    </row>
    <row r="882" spans="1:10" ht="13.5" thickBot="1" x14ac:dyDescent="0.25">
      <c r="A882" s="163"/>
      <c r="B882" s="163"/>
      <c r="C882" s="163"/>
      <c r="D882" s="163"/>
      <c r="E882" s="164"/>
      <c r="F882" s="163"/>
      <c r="G882" s="163" t="s">
        <v>91</v>
      </c>
      <c r="H882" s="165">
        <v>62.4</v>
      </c>
      <c r="I882" s="163" t="s">
        <v>92</v>
      </c>
      <c r="J882" s="166">
        <v>1345.34</v>
      </c>
    </row>
    <row r="883" spans="1:10" ht="13.5" thickTop="1" x14ac:dyDescent="0.2">
      <c r="A883" s="167"/>
      <c r="B883" s="167"/>
      <c r="C883" s="167"/>
      <c r="D883" s="167"/>
      <c r="E883" s="167"/>
      <c r="F883" s="167"/>
      <c r="G883" s="167"/>
      <c r="H883" s="167"/>
      <c r="I883" s="167"/>
      <c r="J883" s="167"/>
    </row>
    <row r="884" spans="1:10" ht="14.25" x14ac:dyDescent="0.2">
      <c r="A884" s="141" t="s">
        <v>61</v>
      </c>
      <c r="B884" s="142" t="s">
        <v>17</v>
      </c>
      <c r="C884" s="141" t="s">
        <v>18</v>
      </c>
      <c r="D884" s="143" t="s">
        <v>0</v>
      </c>
      <c r="E884" s="168"/>
      <c r="F884" s="145"/>
      <c r="G884" s="146" t="s">
        <v>19</v>
      </c>
      <c r="H884" s="142" t="s">
        <v>20</v>
      </c>
      <c r="I884" s="142" t="s">
        <v>21</v>
      </c>
      <c r="J884" s="142" t="s">
        <v>1</v>
      </c>
    </row>
    <row r="885" spans="1:10" x14ac:dyDescent="0.2">
      <c r="A885" s="136" t="s">
        <v>196</v>
      </c>
      <c r="B885" s="138" t="s">
        <v>802</v>
      </c>
      <c r="C885" s="136" t="s">
        <v>23</v>
      </c>
      <c r="D885" s="147" t="s">
        <v>803</v>
      </c>
      <c r="E885" s="148"/>
      <c r="F885" s="149"/>
      <c r="G885" s="150" t="s">
        <v>59</v>
      </c>
      <c r="H885" s="151">
        <v>1</v>
      </c>
      <c r="I885" s="139">
        <v>10.28</v>
      </c>
      <c r="J885" s="139">
        <v>10.28</v>
      </c>
    </row>
    <row r="886" spans="1:10" x14ac:dyDescent="0.2">
      <c r="A886" s="152" t="s">
        <v>195</v>
      </c>
      <c r="B886" s="153" t="s">
        <v>167</v>
      </c>
      <c r="C886" s="152" t="s">
        <v>23</v>
      </c>
      <c r="D886" s="154" t="s">
        <v>168</v>
      </c>
      <c r="E886" s="155"/>
      <c r="F886" s="156"/>
      <c r="G886" s="157" t="s">
        <v>24</v>
      </c>
      <c r="H886" s="158">
        <v>2.5000000000000001E-2</v>
      </c>
      <c r="I886" s="159">
        <v>22.9</v>
      </c>
      <c r="J886" s="159">
        <v>0.56999999999999995</v>
      </c>
    </row>
    <row r="887" spans="1:10" x14ac:dyDescent="0.2">
      <c r="A887" s="152" t="s">
        <v>195</v>
      </c>
      <c r="B887" s="153" t="s">
        <v>169</v>
      </c>
      <c r="C887" s="152" t="s">
        <v>23</v>
      </c>
      <c r="D887" s="154" t="s">
        <v>170</v>
      </c>
      <c r="E887" s="155"/>
      <c r="F887" s="156"/>
      <c r="G887" s="157" t="s">
        <v>24</v>
      </c>
      <c r="H887" s="158">
        <v>6.4000000000000001E-2</v>
      </c>
      <c r="I887" s="159">
        <v>27.53</v>
      </c>
      <c r="J887" s="159">
        <v>1.76</v>
      </c>
    </row>
    <row r="888" spans="1:10" x14ac:dyDescent="0.2">
      <c r="A888" s="152" t="s">
        <v>195</v>
      </c>
      <c r="B888" s="153" t="s">
        <v>681</v>
      </c>
      <c r="C888" s="152" t="s">
        <v>23</v>
      </c>
      <c r="D888" s="154" t="s">
        <v>744</v>
      </c>
      <c r="E888" s="155"/>
      <c r="F888" s="156"/>
      <c r="G888" s="157" t="s">
        <v>59</v>
      </c>
      <c r="H888" s="158">
        <v>1</v>
      </c>
      <c r="I888" s="159">
        <v>7.37</v>
      </c>
      <c r="J888" s="159">
        <v>7.37</v>
      </c>
    </row>
    <row r="889" spans="1:10" x14ac:dyDescent="0.2">
      <c r="A889" s="152" t="s">
        <v>934</v>
      </c>
      <c r="B889" s="153" t="s">
        <v>173</v>
      </c>
      <c r="C889" s="152" t="s">
        <v>23</v>
      </c>
      <c r="D889" s="154" t="s">
        <v>174</v>
      </c>
      <c r="E889" s="155"/>
      <c r="F889" s="156"/>
      <c r="G889" s="157" t="s">
        <v>28</v>
      </c>
      <c r="H889" s="158">
        <v>0.317</v>
      </c>
      <c r="I889" s="159">
        <v>0.22</v>
      </c>
      <c r="J889" s="159">
        <v>0.06</v>
      </c>
    </row>
    <row r="890" spans="1:10" x14ac:dyDescent="0.2">
      <c r="A890" s="152" t="s">
        <v>934</v>
      </c>
      <c r="B890" s="153" t="s">
        <v>171</v>
      </c>
      <c r="C890" s="152" t="s">
        <v>23</v>
      </c>
      <c r="D890" s="154" t="s">
        <v>172</v>
      </c>
      <c r="E890" s="155"/>
      <c r="F890" s="156"/>
      <c r="G890" s="157" t="s">
        <v>59</v>
      </c>
      <c r="H890" s="158">
        <v>2.5000000000000001E-2</v>
      </c>
      <c r="I890" s="159">
        <v>21.15</v>
      </c>
      <c r="J890" s="159">
        <v>0.52</v>
      </c>
    </row>
    <row r="891" spans="1:10" x14ac:dyDescent="0.2">
      <c r="A891" s="160"/>
      <c r="B891" s="160"/>
      <c r="C891" s="160"/>
      <c r="D891" s="160"/>
      <c r="E891" s="160" t="s">
        <v>86</v>
      </c>
      <c r="F891" s="161">
        <v>0.7897334649555775</v>
      </c>
      <c r="G891" s="160" t="s">
        <v>87</v>
      </c>
      <c r="H891" s="161">
        <v>0.89</v>
      </c>
      <c r="I891" s="160" t="s">
        <v>88</v>
      </c>
      <c r="J891" s="161">
        <v>1.68</v>
      </c>
    </row>
    <row r="892" spans="1:10" x14ac:dyDescent="0.2">
      <c r="A892" s="160"/>
      <c r="B892" s="160"/>
      <c r="C892" s="160"/>
      <c r="D892" s="160"/>
      <c r="E892" s="160" t="s">
        <v>89</v>
      </c>
      <c r="F892" s="161">
        <v>2.57</v>
      </c>
      <c r="G892" s="160"/>
      <c r="H892" s="162" t="s">
        <v>90</v>
      </c>
      <c r="I892" s="162"/>
      <c r="J892" s="161">
        <v>12.85</v>
      </c>
    </row>
    <row r="893" spans="1:10" ht="13.5" thickBot="1" x14ac:dyDescent="0.25">
      <c r="A893" s="163"/>
      <c r="B893" s="163"/>
      <c r="C893" s="163"/>
      <c r="D893" s="163"/>
      <c r="E893" s="164"/>
      <c r="F893" s="163"/>
      <c r="G893" s="163" t="s">
        <v>91</v>
      </c>
      <c r="H893" s="165">
        <v>5476.8</v>
      </c>
      <c r="I893" s="163" t="s">
        <v>92</v>
      </c>
      <c r="J893" s="166">
        <v>70376.88</v>
      </c>
    </row>
    <row r="894" spans="1:10" ht="13.5" thickTop="1" x14ac:dyDescent="0.2">
      <c r="A894" s="167"/>
      <c r="B894" s="167"/>
      <c r="C894" s="167"/>
      <c r="D894" s="167"/>
      <c r="E894" s="167"/>
      <c r="F894" s="167"/>
      <c r="G894" s="167"/>
      <c r="H894" s="167"/>
      <c r="I894" s="167"/>
      <c r="J894" s="167"/>
    </row>
    <row r="895" spans="1:10" ht="14.25" x14ac:dyDescent="0.2">
      <c r="A895" s="141" t="s">
        <v>62</v>
      </c>
      <c r="B895" s="142" t="s">
        <v>17</v>
      </c>
      <c r="C895" s="141" t="s">
        <v>18</v>
      </c>
      <c r="D895" s="143" t="s">
        <v>0</v>
      </c>
      <c r="E895" s="168"/>
      <c r="F895" s="145"/>
      <c r="G895" s="146" t="s">
        <v>19</v>
      </c>
      <c r="H895" s="142" t="s">
        <v>20</v>
      </c>
      <c r="I895" s="142" t="s">
        <v>21</v>
      </c>
      <c r="J895" s="142" t="s">
        <v>1</v>
      </c>
    </row>
    <row r="896" spans="1:10" x14ac:dyDescent="0.2">
      <c r="A896" s="136" t="s">
        <v>196</v>
      </c>
      <c r="B896" s="138" t="s">
        <v>804</v>
      </c>
      <c r="C896" s="136" t="s">
        <v>23</v>
      </c>
      <c r="D896" s="147" t="s">
        <v>805</v>
      </c>
      <c r="E896" s="148"/>
      <c r="F896" s="149"/>
      <c r="G896" s="150" t="s">
        <v>59</v>
      </c>
      <c r="H896" s="151">
        <v>1</v>
      </c>
      <c r="I896" s="139">
        <v>9.6300000000000008</v>
      </c>
      <c r="J896" s="139">
        <v>9.6300000000000008</v>
      </c>
    </row>
    <row r="897" spans="1:10" x14ac:dyDescent="0.2">
      <c r="A897" s="152" t="s">
        <v>195</v>
      </c>
      <c r="B897" s="153" t="s">
        <v>167</v>
      </c>
      <c r="C897" s="152" t="s">
        <v>23</v>
      </c>
      <c r="D897" s="154" t="s">
        <v>168</v>
      </c>
      <c r="E897" s="155"/>
      <c r="F897" s="156"/>
      <c r="G897" s="157" t="s">
        <v>24</v>
      </c>
      <c r="H897" s="158">
        <v>1.9E-2</v>
      </c>
      <c r="I897" s="159">
        <v>22.9</v>
      </c>
      <c r="J897" s="159">
        <v>0.43</v>
      </c>
    </row>
    <row r="898" spans="1:10" x14ac:dyDescent="0.2">
      <c r="A898" s="152" t="s">
        <v>195</v>
      </c>
      <c r="B898" s="153" t="s">
        <v>169</v>
      </c>
      <c r="C898" s="152" t="s">
        <v>23</v>
      </c>
      <c r="D898" s="154" t="s">
        <v>170</v>
      </c>
      <c r="E898" s="155"/>
      <c r="F898" s="156"/>
      <c r="G898" s="157" t="s">
        <v>24</v>
      </c>
      <c r="H898" s="158">
        <v>4.9000000000000002E-2</v>
      </c>
      <c r="I898" s="159">
        <v>27.53</v>
      </c>
      <c r="J898" s="159">
        <v>1.34</v>
      </c>
    </row>
    <row r="899" spans="1:10" x14ac:dyDescent="0.2">
      <c r="A899" s="152" t="s">
        <v>195</v>
      </c>
      <c r="B899" s="153" t="s">
        <v>682</v>
      </c>
      <c r="C899" s="152" t="s">
        <v>23</v>
      </c>
      <c r="D899" s="154" t="s">
        <v>745</v>
      </c>
      <c r="E899" s="155"/>
      <c r="F899" s="156"/>
      <c r="G899" s="157" t="s">
        <v>59</v>
      </c>
      <c r="H899" s="158">
        <v>1</v>
      </c>
      <c r="I899" s="159">
        <v>7.29</v>
      </c>
      <c r="J899" s="159">
        <v>7.29</v>
      </c>
    </row>
    <row r="900" spans="1:10" x14ac:dyDescent="0.2">
      <c r="A900" s="152" t="s">
        <v>934</v>
      </c>
      <c r="B900" s="153" t="s">
        <v>173</v>
      </c>
      <c r="C900" s="152" t="s">
        <v>23</v>
      </c>
      <c r="D900" s="154" t="s">
        <v>174</v>
      </c>
      <c r="E900" s="155"/>
      <c r="F900" s="156"/>
      <c r="G900" s="157" t="s">
        <v>28</v>
      </c>
      <c r="H900" s="158">
        <v>0.245</v>
      </c>
      <c r="I900" s="159">
        <v>0.22</v>
      </c>
      <c r="J900" s="159">
        <v>0.05</v>
      </c>
    </row>
    <row r="901" spans="1:10" x14ac:dyDescent="0.2">
      <c r="A901" s="152" t="s">
        <v>934</v>
      </c>
      <c r="B901" s="153" t="s">
        <v>171</v>
      </c>
      <c r="C901" s="152" t="s">
        <v>23</v>
      </c>
      <c r="D901" s="154" t="s">
        <v>172</v>
      </c>
      <c r="E901" s="155"/>
      <c r="F901" s="156"/>
      <c r="G901" s="157" t="s">
        <v>59</v>
      </c>
      <c r="H901" s="158">
        <v>2.5000000000000001E-2</v>
      </c>
      <c r="I901" s="159">
        <v>21.15</v>
      </c>
      <c r="J901" s="159">
        <v>0.52</v>
      </c>
    </row>
    <row r="902" spans="1:10" x14ac:dyDescent="0.2">
      <c r="A902" s="160"/>
      <c r="B902" s="160"/>
      <c r="C902" s="160"/>
      <c r="D902" s="160"/>
      <c r="E902" s="160" t="s">
        <v>86</v>
      </c>
      <c r="F902" s="161">
        <v>0.58289850984816438</v>
      </c>
      <c r="G902" s="160" t="s">
        <v>87</v>
      </c>
      <c r="H902" s="161">
        <v>0.66</v>
      </c>
      <c r="I902" s="160" t="s">
        <v>88</v>
      </c>
      <c r="J902" s="161">
        <v>1.24</v>
      </c>
    </row>
    <row r="903" spans="1:10" x14ac:dyDescent="0.2">
      <c r="A903" s="160"/>
      <c r="B903" s="160"/>
      <c r="C903" s="160"/>
      <c r="D903" s="160"/>
      <c r="E903" s="160" t="s">
        <v>89</v>
      </c>
      <c r="F903" s="161">
        <v>2.4</v>
      </c>
      <c r="G903" s="160"/>
      <c r="H903" s="162" t="s">
        <v>90</v>
      </c>
      <c r="I903" s="162"/>
      <c r="J903" s="161">
        <v>12.03</v>
      </c>
    </row>
    <row r="904" spans="1:10" ht="13.5" thickBot="1" x14ac:dyDescent="0.25">
      <c r="A904" s="163"/>
      <c r="B904" s="163"/>
      <c r="C904" s="163"/>
      <c r="D904" s="163"/>
      <c r="E904" s="164"/>
      <c r="F904" s="163"/>
      <c r="G904" s="163" t="s">
        <v>91</v>
      </c>
      <c r="H904" s="165">
        <v>772.8</v>
      </c>
      <c r="I904" s="163" t="s">
        <v>92</v>
      </c>
      <c r="J904" s="166">
        <v>9296.7800000000007</v>
      </c>
    </row>
    <row r="905" spans="1:10" ht="13.5" thickTop="1" x14ac:dyDescent="0.2">
      <c r="A905" s="167"/>
      <c r="B905" s="167"/>
      <c r="C905" s="167"/>
      <c r="D905" s="167"/>
      <c r="E905" s="167"/>
      <c r="F905" s="167"/>
      <c r="G905" s="167"/>
      <c r="H905" s="167"/>
      <c r="I905" s="167"/>
      <c r="J905" s="167"/>
    </row>
    <row r="906" spans="1:10" ht="14.25" x14ac:dyDescent="0.2">
      <c r="A906" s="141" t="s">
        <v>64</v>
      </c>
      <c r="B906" s="142" t="s">
        <v>17</v>
      </c>
      <c r="C906" s="141" t="s">
        <v>18</v>
      </c>
      <c r="D906" s="143" t="s">
        <v>0</v>
      </c>
      <c r="E906" s="168"/>
      <c r="F906" s="145"/>
      <c r="G906" s="146" t="s">
        <v>19</v>
      </c>
      <c r="H906" s="142" t="s">
        <v>20</v>
      </c>
      <c r="I906" s="142" t="s">
        <v>21</v>
      </c>
      <c r="J906" s="142" t="s">
        <v>1</v>
      </c>
    </row>
    <row r="907" spans="1:10" x14ac:dyDescent="0.2">
      <c r="A907" s="136" t="s">
        <v>196</v>
      </c>
      <c r="B907" s="138" t="s">
        <v>354</v>
      </c>
      <c r="C907" s="136" t="s">
        <v>23</v>
      </c>
      <c r="D907" s="147" t="s">
        <v>806</v>
      </c>
      <c r="E907" s="148"/>
      <c r="F907" s="149"/>
      <c r="G907" s="150" t="s">
        <v>29</v>
      </c>
      <c r="H907" s="151">
        <v>1</v>
      </c>
      <c r="I907" s="139">
        <v>138.55000000000001</v>
      </c>
      <c r="J907" s="139">
        <v>138.55000000000001</v>
      </c>
    </row>
    <row r="908" spans="1:10" x14ac:dyDescent="0.2">
      <c r="A908" s="152" t="s">
        <v>195</v>
      </c>
      <c r="B908" s="153" t="s">
        <v>146</v>
      </c>
      <c r="C908" s="152" t="s">
        <v>23</v>
      </c>
      <c r="D908" s="154" t="s">
        <v>147</v>
      </c>
      <c r="E908" s="155"/>
      <c r="F908" s="156"/>
      <c r="G908" s="157" t="s">
        <v>24</v>
      </c>
      <c r="H908" s="158">
        <v>1.081</v>
      </c>
      <c r="I908" s="159">
        <v>22.73</v>
      </c>
      <c r="J908" s="159">
        <v>24.57</v>
      </c>
    </row>
    <row r="909" spans="1:10" x14ac:dyDescent="0.2">
      <c r="A909" s="152" t="s">
        <v>195</v>
      </c>
      <c r="B909" s="153" t="s">
        <v>106</v>
      </c>
      <c r="C909" s="152" t="s">
        <v>23</v>
      </c>
      <c r="D909" s="154" t="s">
        <v>107</v>
      </c>
      <c r="E909" s="155"/>
      <c r="F909" s="156"/>
      <c r="G909" s="157" t="s">
        <v>24</v>
      </c>
      <c r="H909" s="158">
        <v>2.3919999999999999</v>
      </c>
      <c r="I909" s="159">
        <v>27.31</v>
      </c>
      <c r="J909" s="159">
        <v>65.319999999999993</v>
      </c>
    </row>
    <row r="910" spans="1:10" x14ac:dyDescent="0.2">
      <c r="A910" s="152" t="s">
        <v>195</v>
      </c>
      <c r="B910" s="153" t="s">
        <v>140</v>
      </c>
      <c r="C910" s="152" t="s">
        <v>23</v>
      </c>
      <c r="D910" s="154" t="s">
        <v>141</v>
      </c>
      <c r="E910" s="155"/>
      <c r="F910" s="156"/>
      <c r="G910" s="157" t="s">
        <v>31</v>
      </c>
      <c r="H910" s="158">
        <v>7.0000000000000007E-2</v>
      </c>
      <c r="I910" s="159">
        <v>29.49</v>
      </c>
      <c r="J910" s="159">
        <v>2.06</v>
      </c>
    </row>
    <row r="911" spans="1:10" x14ac:dyDescent="0.2">
      <c r="A911" s="152" t="s">
        <v>195</v>
      </c>
      <c r="B911" s="153" t="s">
        <v>142</v>
      </c>
      <c r="C911" s="152" t="s">
        <v>23</v>
      </c>
      <c r="D911" s="154" t="s">
        <v>143</v>
      </c>
      <c r="E911" s="155"/>
      <c r="F911" s="156"/>
      <c r="G911" s="157" t="s">
        <v>95</v>
      </c>
      <c r="H911" s="158">
        <v>0.28199999999999997</v>
      </c>
      <c r="I911" s="159">
        <v>28.09</v>
      </c>
      <c r="J911" s="159">
        <v>7.92</v>
      </c>
    </row>
    <row r="912" spans="1:10" x14ac:dyDescent="0.2">
      <c r="A912" s="152" t="s">
        <v>934</v>
      </c>
      <c r="B912" s="153" t="s">
        <v>175</v>
      </c>
      <c r="C912" s="152" t="s">
        <v>23</v>
      </c>
      <c r="D912" s="154" t="s">
        <v>176</v>
      </c>
      <c r="E912" s="155"/>
      <c r="F912" s="156"/>
      <c r="G912" s="157" t="s">
        <v>39</v>
      </c>
      <c r="H912" s="158">
        <v>1.67E-2</v>
      </c>
      <c r="I912" s="159">
        <v>10.5</v>
      </c>
      <c r="J912" s="159">
        <v>0.17</v>
      </c>
    </row>
    <row r="913" spans="1:10" x14ac:dyDescent="0.2">
      <c r="A913" s="152" t="s">
        <v>934</v>
      </c>
      <c r="B913" s="153" t="s">
        <v>183</v>
      </c>
      <c r="C913" s="152" t="s">
        <v>23</v>
      </c>
      <c r="D913" s="154" t="s">
        <v>184</v>
      </c>
      <c r="E913" s="155"/>
      <c r="F913" s="156"/>
      <c r="G913" s="157" t="s">
        <v>47</v>
      </c>
      <c r="H913" s="158">
        <v>3.609</v>
      </c>
      <c r="I913" s="159">
        <v>3.87</v>
      </c>
      <c r="J913" s="159">
        <v>13.96</v>
      </c>
    </row>
    <row r="914" spans="1:10" x14ac:dyDescent="0.2">
      <c r="A914" s="152" t="s">
        <v>934</v>
      </c>
      <c r="B914" s="153" t="s">
        <v>181</v>
      </c>
      <c r="C914" s="152" t="s">
        <v>23</v>
      </c>
      <c r="D914" s="154" t="s">
        <v>182</v>
      </c>
      <c r="E914" s="155"/>
      <c r="F914" s="156"/>
      <c r="G914" s="157" t="s">
        <v>59</v>
      </c>
      <c r="H914" s="158">
        <v>3.7999999999999999E-2</v>
      </c>
      <c r="I914" s="159">
        <v>20.71</v>
      </c>
      <c r="J914" s="159">
        <v>0.78</v>
      </c>
    </row>
    <row r="915" spans="1:10" x14ac:dyDescent="0.2">
      <c r="A915" s="152" t="s">
        <v>934</v>
      </c>
      <c r="B915" s="153" t="s">
        <v>179</v>
      </c>
      <c r="C915" s="152" t="s">
        <v>23</v>
      </c>
      <c r="D915" s="154" t="s">
        <v>180</v>
      </c>
      <c r="E915" s="155"/>
      <c r="F915" s="156"/>
      <c r="G915" s="157" t="s">
        <v>59</v>
      </c>
      <c r="H915" s="158">
        <v>5.0000000000000001E-3</v>
      </c>
      <c r="I915" s="159">
        <v>22.77</v>
      </c>
      <c r="J915" s="159">
        <v>0.11</v>
      </c>
    </row>
    <row r="916" spans="1:10" x14ac:dyDescent="0.2">
      <c r="A916" s="152" t="s">
        <v>934</v>
      </c>
      <c r="B916" s="153" t="s">
        <v>1068</v>
      </c>
      <c r="C916" s="152" t="s">
        <v>23</v>
      </c>
      <c r="D916" s="154" t="s">
        <v>1069</v>
      </c>
      <c r="E916" s="155"/>
      <c r="F916" s="156"/>
      <c r="G916" s="157" t="s">
        <v>47</v>
      </c>
      <c r="H916" s="158">
        <v>1.2270000000000001</v>
      </c>
      <c r="I916" s="159">
        <v>18.329999999999998</v>
      </c>
      <c r="J916" s="159">
        <v>22.49</v>
      </c>
    </row>
    <row r="917" spans="1:10" x14ac:dyDescent="0.2">
      <c r="A917" s="152" t="s">
        <v>934</v>
      </c>
      <c r="B917" s="153" t="s">
        <v>177</v>
      </c>
      <c r="C917" s="152" t="s">
        <v>23</v>
      </c>
      <c r="D917" s="154" t="s">
        <v>178</v>
      </c>
      <c r="E917" s="155"/>
      <c r="F917" s="156"/>
      <c r="G917" s="157" t="s">
        <v>59</v>
      </c>
      <c r="H917" s="158">
        <v>4.7E-2</v>
      </c>
      <c r="I917" s="159">
        <v>25.08</v>
      </c>
      <c r="J917" s="159">
        <v>1.17</v>
      </c>
    </row>
    <row r="918" spans="1:10" x14ac:dyDescent="0.2">
      <c r="A918" s="160"/>
      <c r="B918" s="160"/>
      <c r="C918" s="160"/>
      <c r="D918" s="160"/>
      <c r="E918" s="160" t="s">
        <v>86</v>
      </c>
      <c r="F918" s="161">
        <v>32.26625299675645</v>
      </c>
      <c r="G918" s="160" t="s">
        <v>87</v>
      </c>
      <c r="H918" s="161">
        <v>36.369999999999997</v>
      </c>
      <c r="I918" s="160" t="s">
        <v>88</v>
      </c>
      <c r="J918" s="161">
        <v>68.64</v>
      </c>
    </row>
    <row r="919" spans="1:10" x14ac:dyDescent="0.2">
      <c r="A919" s="160"/>
      <c r="B919" s="160"/>
      <c r="C919" s="160"/>
      <c r="D919" s="160"/>
      <c r="E919" s="160" t="s">
        <v>89</v>
      </c>
      <c r="F919" s="161">
        <v>34.630000000000003</v>
      </c>
      <c r="G919" s="160"/>
      <c r="H919" s="162" t="s">
        <v>90</v>
      </c>
      <c r="I919" s="162"/>
      <c r="J919" s="161">
        <v>173.18</v>
      </c>
    </row>
    <row r="920" spans="1:10" ht="13.5" thickBot="1" x14ac:dyDescent="0.25">
      <c r="A920" s="163"/>
      <c r="B920" s="163"/>
      <c r="C920" s="163"/>
      <c r="D920" s="163"/>
      <c r="E920" s="164"/>
      <c r="F920" s="163"/>
      <c r="G920" s="163" t="s">
        <v>91</v>
      </c>
      <c r="H920" s="165">
        <v>199.2</v>
      </c>
      <c r="I920" s="163" t="s">
        <v>92</v>
      </c>
      <c r="J920" s="166">
        <v>34497.449999999997</v>
      </c>
    </row>
    <row r="921" spans="1:10" ht="13.5" thickTop="1" x14ac:dyDescent="0.2">
      <c r="A921" s="167"/>
      <c r="B921" s="167"/>
      <c r="C921" s="167"/>
      <c r="D921" s="167"/>
      <c r="E921" s="167"/>
      <c r="F921" s="167"/>
      <c r="G921" s="167"/>
      <c r="H921" s="167"/>
      <c r="I921" s="167"/>
      <c r="J921" s="167"/>
    </row>
    <row r="922" spans="1:10" ht="14.25" x14ac:dyDescent="0.2">
      <c r="A922" s="141" t="s">
        <v>832</v>
      </c>
      <c r="B922" s="142" t="s">
        <v>17</v>
      </c>
      <c r="C922" s="141" t="s">
        <v>18</v>
      </c>
      <c r="D922" s="143" t="s">
        <v>0</v>
      </c>
      <c r="E922" s="168"/>
      <c r="F922" s="145"/>
      <c r="G922" s="146" t="s">
        <v>19</v>
      </c>
      <c r="H922" s="142" t="s">
        <v>20</v>
      </c>
      <c r="I922" s="142" t="s">
        <v>21</v>
      </c>
      <c r="J922" s="142" t="s">
        <v>1</v>
      </c>
    </row>
    <row r="923" spans="1:10" x14ac:dyDescent="0.2">
      <c r="A923" s="136" t="s">
        <v>196</v>
      </c>
      <c r="B923" s="138" t="s">
        <v>355</v>
      </c>
      <c r="C923" s="136" t="s">
        <v>342</v>
      </c>
      <c r="D923" s="147" t="s">
        <v>833</v>
      </c>
      <c r="E923" s="148"/>
      <c r="F923" s="149"/>
      <c r="G923" s="150" t="s">
        <v>28</v>
      </c>
      <c r="H923" s="151">
        <v>1</v>
      </c>
      <c r="I923" s="139">
        <v>29.02</v>
      </c>
      <c r="J923" s="139">
        <v>29.02</v>
      </c>
    </row>
    <row r="924" spans="1:10" x14ac:dyDescent="0.2">
      <c r="A924" s="152" t="s">
        <v>934</v>
      </c>
      <c r="B924" s="153" t="s">
        <v>659</v>
      </c>
      <c r="C924" s="152" t="s">
        <v>342</v>
      </c>
      <c r="D924" s="154" t="s">
        <v>1070</v>
      </c>
      <c r="E924" s="155"/>
      <c r="F924" s="156"/>
      <c r="G924" s="157" t="s">
        <v>59</v>
      </c>
      <c r="H924" s="158">
        <v>0.19500000000000001</v>
      </c>
      <c r="I924" s="159">
        <v>74.94</v>
      </c>
      <c r="J924" s="159">
        <v>14.61</v>
      </c>
    </row>
    <row r="925" spans="1:10" x14ac:dyDescent="0.2">
      <c r="A925" s="152" t="s">
        <v>934</v>
      </c>
      <c r="B925" s="153" t="s">
        <v>658</v>
      </c>
      <c r="C925" s="152" t="s">
        <v>342</v>
      </c>
      <c r="D925" s="154" t="s">
        <v>1071</v>
      </c>
      <c r="E925" s="155"/>
      <c r="F925" s="156"/>
      <c r="G925" s="157" t="s">
        <v>24</v>
      </c>
      <c r="H925" s="158">
        <v>0.61</v>
      </c>
      <c r="I925" s="159">
        <v>2.1800000000000002</v>
      </c>
      <c r="J925" s="159">
        <v>1.32</v>
      </c>
    </row>
    <row r="926" spans="1:10" x14ac:dyDescent="0.2">
      <c r="A926" s="152" t="s">
        <v>934</v>
      </c>
      <c r="B926" s="153" t="s">
        <v>1072</v>
      </c>
      <c r="C926" s="152" t="s">
        <v>342</v>
      </c>
      <c r="D926" s="154" t="s">
        <v>1073</v>
      </c>
      <c r="E926" s="155"/>
      <c r="F926" s="156"/>
      <c r="G926" s="157" t="s">
        <v>24</v>
      </c>
      <c r="H926" s="158">
        <v>0.371</v>
      </c>
      <c r="I926" s="159">
        <v>19.66</v>
      </c>
      <c r="J926" s="159">
        <v>7.29</v>
      </c>
    </row>
    <row r="927" spans="1:10" x14ac:dyDescent="0.2">
      <c r="A927" s="152" t="s">
        <v>934</v>
      </c>
      <c r="B927" s="153" t="s">
        <v>1074</v>
      </c>
      <c r="C927" s="152" t="s">
        <v>342</v>
      </c>
      <c r="D927" s="154" t="s">
        <v>1075</v>
      </c>
      <c r="E927" s="155"/>
      <c r="F927" s="156"/>
      <c r="G927" s="157" t="s">
        <v>24</v>
      </c>
      <c r="H927" s="158">
        <v>0.371</v>
      </c>
      <c r="I927" s="159">
        <v>15.66</v>
      </c>
      <c r="J927" s="159">
        <v>5.8</v>
      </c>
    </row>
    <row r="928" spans="1:10" x14ac:dyDescent="0.2">
      <c r="A928" s="160"/>
      <c r="B928" s="160"/>
      <c r="C928" s="160"/>
      <c r="D928" s="160"/>
      <c r="E928" s="160" t="s">
        <v>86</v>
      </c>
      <c r="F928" s="161">
        <v>6.1533398999999998</v>
      </c>
      <c r="G928" s="160" t="s">
        <v>87</v>
      </c>
      <c r="H928" s="161">
        <v>6.94</v>
      </c>
      <c r="I928" s="160" t="s">
        <v>88</v>
      </c>
      <c r="J928" s="161">
        <v>13.09</v>
      </c>
    </row>
    <row r="929" spans="1:10" x14ac:dyDescent="0.2">
      <c r="A929" s="160"/>
      <c r="B929" s="160"/>
      <c r="C929" s="160"/>
      <c r="D929" s="160"/>
      <c r="E929" s="160" t="s">
        <v>89</v>
      </c>
      <c r="F929" s="161">
        <v>7.25</v>
      </c>
      <c r="G929" s="160"/>
      <c r="H929" s="162" t="s">
        <v>90</v>
      </c>
      <c r="I929" s="162"/>
      <c r="J929" s="161">
        <v>36.270000000000003</v>
      </c>
    </row>
    <row r="930" spans="1:10" ht="13.5" thickBot="1" x14ac:dyDescent="0.25">
      <c r="A930" s="163"/>
      <c r="B930" s="163"/>
      <c r="C930" s="163"/>
      <c r="D930" s="163"/>
      <c r="E930" s="164"/>
      <c r="F930" s="163"/>
      <c r="G930" s="163" t="s">
        <v>91</v>
      </c>
      <c r="H930" s="165">
        <v>72</v>
      </c>
      <c r="I930" s="163" t="s">
        <v>92</v>
      </c>
      <c r="J930" s="166">
        <v>2611.44</v>
      </c>
    </row>
    <row r="931" spans="1:10" ht="13.5" thickTop="1" x14ac:dyDescent="0.2">
      <c r="A931" s="167"/>
      <c r="B931" s="167"/>
      <c r="C931" s="167"/>
      <c r="D931" s="167"/>
      <c r="E931" s="167"/>
      <c r="F931" s="167"/>
      <c r="G931" s="167"/>
      <c r="H931" s="167"/>
      <c r="I931" s="167"/>
      <c r="J931" s="167"/>
    </row>
    <row r="932" spans="1:10" ht="14.25" x14ac:dyDescent="0.2">
      <c r="A932" s="141" t="s">
        <v>834</v>
      </c>
      <c r="B932" s="142" t="s">
        <v>17</v>
      </c>
      <c r="C932" s="141" t="s">
        <v>18</v>
      </c>
      <c r="D932" s="143" t="s">
        <v>0</v>
      </c>
      <c r="E932" s="168"/>
      <c r="F932" s="145"/>
      <c r="G932" s="146" t="s">
        <v>19</v>
      </c>
      <c r="H932" s="142" t="s">
        <v>20</v>
      </c>
      <c r="I932" s="142" t="s">
        <v>21</v>
      </c>
      <c r="J932" s="142" t="s">
        <v>1</v>
      </c>
    </row>
    <row r="933" spans="1:10" x14ac:dyDescent="0.2">
      <c r="A933" s="136" t="s">
        <v>196</v>
      </c>
      <c r="B933" s="138" t="s">
        <v>63</v>
      </c>
      <c r="C933" s="136" t="s">
        <v>23</v>
      </c>
      <c r="D933" s="147" t="s">
        <v>810</v>
      </c>
      <c r="E933" s="148"/>
      <c r="F933" s="149"/>
      <c r="G933" s="150" t="s">
        <v>36</v>
      </c>
      <c r="H933" s="151">
        <v>1</v>
      </c>
      <c r="I933" s="139">
        <v>1028.0999999999999</v>
      </c>
      <c r="J933" s="139">
        <v>1028.0999999999999</v>
      </c>
    </row>
    <row r="934" spans="1:10" x14ac:dyDescent="0.2">
      <c r="A934" s="152" t="s">
        <v>195</v>
      </c>
      <c r="B934" s="153" t="s">
        <v>161</v>
      </c>
      <c r="C934" s="152" t="s">
        <v>23</v>
      </c>
      <c r="D934" s="154" t="s">
        <v>162</v>
      </c>
      <c r="E934" s="155"/>
      <c r="F934" s="156"/>
      <c r="G934" s="157" t="s">
        <v>24</v>
      </c>
      <c r="H934" s="158">
        <v>5.5979999999999999</v>
      </c>
      <c r="I934" s="159">
        <v>27.72</v>
      </c>
      <c r="J934" s="159">
        <v>155.16999999999999</v>
      </c>
    </row>
    <row r="935" spans="1:10" x14ac:dyDescent="0.2">
      <c r="A935" s="152" t="s">
        <v>195</v>
      </c>
      <c r="B935" s="153" t="s">
        <v>108</v>
      </c>
      <c r="C935" s="152" t="s">
        <v>23</v>
      </c>
      <c r="D935" s="154" t="s">
        <v>109</v>
      </c>
      <c r="E935" s="155"/>
      <c r="F935" s="156"/>
      <c r="G935" s="157" t="s">
        <v>24</v>
      </c>
      <c r="H935" s="158">
        <v>5.0709999999999997</v>
      </c>
      <c r="I935" s="159">
        <v>22.19</v>
      </c>
      <c r="J935" s="159">
        <v>112.52</v>
      </c>
    </row>
    <row r="936" spans="1:10" x14ac:dyDescent="0.2">
      <c r="A936" s="152" t="s">
        <v>195</v>
      </c>
      <c r="B936" s="153" t="s">
        <v>185</v>
      </c>
      <c r="C936" s="152" t="s">
        <v>23</v>
      </c>
      <c r="D936" s="154" t="s">
        <v>186</v>
      </c>
      <c r="E936" s="155"/>
      <c r="F936" s="156"/>
      <c r="G936" s="157" t="s">
        <v>31</v>
      </c>
      <c r="H936" s="158">
        <v>0.59799999999999998</v>
      </c>
      <c r="I936" s="159">
        <v>1.39</v>
      </c>
      <c r="J936" s="159">
        <v>0.83</v>
      </c>
    </row>
    <row r="937" spans="1:10" x14ac:dyDescent="0.2">
      <c r="A937" s="152" t="s">
        <v>195</v>
      </c>
      <c r="B937" s="153" t="s">
        <v>187</v>
      </c>
      <c r="C937" s="152" t="s">
        <v>23</v>
      </c>
      <c r="D937" s="154" t="s">
        <v>188</v>
      </c>
      <c r="E937" s="155"/>
      <c r="F937" s="156"/>
      <c r="G937" s="157" t="s">
        <v>95</v>
      </c>
      <c r="H937" s="158">
        <v>1.9379999999999999</v>
      </c>
      <c r="I937" s="159">
        <v>0.55000000000000004</v>
      </c>
      <c r="J937" s="159">
        <v>1.06</v>
      </c>
    </row>
    <row r="938" spans="1:10" x14ac:dyDescent="0.2">
      <c r="A938" s="152" t="s">
        <v>195</v>
      </c>
      <c r="B938" s="153" t="s">
        <v>189</v>
      </c>
      <c r="C938" s="152" t="s">
        <v>23</v>
      </c>
      <c r="D938" s="154" t="s">
        <v>190</v>
      </c>
      <c r="E938" s="155"/>
      <c r="F938" s="156"/>
      <c r="G938" s="157" t="s">
        <v>36</v>
      </c>
      <c r="H938" s="158">
        <v>1.19</v>
      </c>
      <c r="I938" s="159">
        <v>637.41999999999996</v>
      </c>
      <c r="J938" s="159">
        <v>758.52</v>
      </c>
    </row>
    <row r="939" spans="1:10" x14ac:dyDescent="0.2">
      <c r="A939" s="160"/>
      <c r="B939" s="160"/>
      <c r="C939" s="160"/>
      <c r="D939" s="160"/>
      <c r="E939" s="160" t="s">
        <v>86</v>
      </c>
      <c r="F939" s="161">
        <v>109.4579984017299</v>
      </c>
      <c r="G939" s="160" t="s">
        <v>87</v>
      </c>
      <c r="H939" s="161">
        <v>123.39</v>
      </c>
      <c r="I939" s="160" t="s">
        <v>88</v>
      </c>
      <c r="J939" s="161">
        <v>232.85</v>
      </c>
    </row>
    <row r="940" spans="1:10" x14ac:dyDescent="0.2">
      <c r="A940" s="160"/>
      <c r="B940" s="160"/>
      <c r="C940" s="160"/>
      <c r="D940" s="160"/>
      <c r="E940" s="160" t="s">
        <v>89</v>
      </c>
      <c r="F940" s="161">
        <v>257.02</v>
      </c>
      <c r="G940" s="160"/>
      <c r="H940" s="162" t="s">
        <v>90</v>
      </c>
      <c r="I940" s="162"/>
      <c r="J940" s="161">
        <v>1285.1199999999999</v>
      </c>
    </row>
    <row r="941" spans="1:10" ht="13.5" thickBot="1" x14ac:dyDescent="0.25">
      <c r="A941" s="163"/>
      <c r="B941" s="163"/>
      <c r="C941" s="163"/>
      <c r="D941" s="163"/>
      <c r="E941" s="164"/>
      <c r="F941" s="163"/>
      <c r="G941" s="163" t="s">
        <v>91</v>
      </c>
      <c r="H941" s="165">
        <v>115.29600000000001</v>
      </c>
      <c r="I941" s="163" t="s">
        <v>92</v>
      </c>
      <c r="J941" s="166">
        <v>148169.19</v>
      </c>
    </row>
    <row r="942" spans="1:10" ht="13.5" thickTop="1" x14ac:dyDescent="0.2">
      <c r="A942" s="167"/>
      <c r="B942" s="167"/>
      <c r="C942" s="167"/>
      <c r="D942" s="167"/>
      <c r="E942" s="167"/>
      <c r="F942" s="167"/>
      <c r="G942" s="167"/>
      <c r="H942" s="167"/>
      <c r="I942" s="167"/>
      <c r="J942" s="167"/>
    </row>
    <row r="943" spans="1:10" ht="14.25" x14ac:dyDescent="0.2">
      <c r="A943" s="141" t="s">
        <v>835</v>
      </c>
      <c r="B943" s="142" t="s">
        <v>17</v>
      </c>
      <c r="C943" s="141" t="s">
        <v>18</v>
      </c>
      <c r="D943" s="143" t="s">
        <v>0</v>
      </c>
      <c r="E943" s="168"/>
      <c r="F943" s="145"/>
      <c r="G943" s="146" t="s">
        <v>19</v>
      </c>
      <c r="H943" s="142" t="s">
        <v>20</v>
      </c>
      <c r="I943" s="142" t="s">
        <v>21</v>
      </c>
      <c r="J943" s="142" t="s">
        <v>1</v>
      </c>
    </row>
    <row r="944" spans="1:10" x14ac:dyDescent="0.2">
      <c r="A944" s="136" t="s">
        <v>196</v>
      </c>
      <c r="B944" s="138" t="s">
        <v>65</v>
      </c>
      <c r="C944" s="136" t="s">
        <v>23</v>
      </c>
      <c r="D944" s="147" t="s">
        <v>812</v>
      </c>
      <c r="E944" s="148"/>
      <c r="F944" s="149"/>
      <c r="G944" s="150" t="s">
        <v>29</v>
      </c>
      <c r="H944" s="151">
        <v>1</v>
      </c>
      <c r="I944" s="139">
        <v>54.54</v>
      </c>
      <c r="J944" s="139">
        <v>54.54</v>
      </c>
    </row>
    <row r="945" spans="1:10" x14ac:dyDescent="0.2">
      <c r="A945" s="152" t="s">
        <v>195</v>
      </c>
      <c r="B945" s="153" t="s">
        <v>191</v>
      </c>
      <c r="C945" s="152" t="s">
        <v>23</v>
      </c>
      <c r="D945" s="154" t="s">
        <v>192</v>
      </c>
      <c r="E945" s="155"/>
      <c r="F945" s="156"/>
      <c r="G945" s="157" t="s">
        <v>36</v>
      </c>
      <c r="H945" s="158">
        <v>0.02</v>
      </c>
      <c r="I945" s="159">
        <v>867.63</v>
      </c>
      <c r="J945" s="159">
        <v>17.350000000000001</v>
      </c>
    </row>
    <row r="946" spans="1:10" x14ac:dyDescent="0.2">
      <c r="A946" s="152" t="s">
        <v>195</v>
      </c>
      <c r="B946" s="153" t="s">
        <v>161</v>
      </c>
      <c r="C946" s="152" t="s">
        <v>23</v>
      </c>
      <c r="D946" s="154" t="s">
        <v>162</v>
      </c>
      <c r="E946" s="155"/>
      <c r="F946" s="156"/>
      <c r="G946" s="157" t="s">
        <v>24</v>
      </c>
      <c r="H946" s="158">
        <v>0.98970000000000002</v>
      </c>
      <c r="I946" s="159">
        <v>27.72</v>
      </c>
      <c r="J946" s="159">
        <v>27.43</v>
      </c>
    </row>
    <row r="947" spans="1:10" x14ac:dyDescent="0.2">
      <c r="A947" s="152" t="s">
        <v>195</v>
      </c>
      <c r="B947" s="153" t="s">
        <v>108</v>
      </c>
      <c r="C947" s="152" t="s">
        <v>23</v>
      </c>
      <c r="D947" s="154" t="s">
        <v>109</v>
      </c>
      <c r="E947" s="155"/>
      <c r="F947" s="156"/>
      <c r="G947" s="157" t="s">
        <v>24</v>
      </c>
      <c r="H947" s="158">
        <v>0.22320000000000001</v>
      </c>
      <c r="I947" s="159">
        <v>22.19</v>
      </c>
      <c r="J947" s="159">
        <v>4.95</v>
      </c>
    </row>
    <row r="948" spans="1:10" x14ac:dyDescent="0.2">
      <c r="A948" s="152" t="s">
        <v>934</v>
      </c>
      <c r="B948" s="153" t="s">
        <v>193</v>
      </c>
      <c r="C948" s="152" t="s">
        <v>23</v>
      </c>
      <c r="D948" s="154" t="s">
        <v>194</v>
      </c>
      <c r="E948" s="155"/>
      <c r="F948" s="156"/>
      <c r="G948" s="157" t="s">
        <v>39</v>
      </c>
      <c r="H948" s="158">
        <v>0.4405</v>
      </c>
      <c r="I948" s="159">
        <v>10.93</v>
      </c>
      <c r="J948" s="159">
        <v>4.8099999999999996</v>
      </c>
    </row>
    <row r="949" spans="1:10" x14ac:dyDescent="0.2">
      <c r="A949" s="160"/>
      <c r="B949" s="160"/>
      <c r="C949" s="160"/>
      <c r="D949" s="160"/>
      <c r="E949" s="160" t="s">
        <v>86</v>
      </c>
      <c r="F949" s="161">
        <v>11.051567714943825</v>
      </c>
      <c r="G949" s="160" t="s">
        <v>87</v>
      </c>
      <c r="H949" s="161">
        <v>12.46</v>
      </c>
      <c r="I949" s="160" t="s">
        <v>88</v>
      </c>
      <c r="J949" s="161">
        <v>23.51</v>
      </c>
    </row>
    <row r="950" spans="1:10" x14ac:dyDescent="0.2">
      <c r="A950" s="160"/>
      <c r="B950" s="160"/>
      <c r="C950" s="160"/>
      <c r="D950" s="160"/>
      <c r="E950" s="160" t="s">
        <v>89</v>
      </c>
      <c r="F950" s="161">
        <v>13.63</v>
      </c>
      <c r="G950" s="160"/>
      <c r="H950" s="162" t="s">
        <v>90</v>
      </c>
      <c r="I950" s="162"/>
      <c r="J950" s="161">
        <v>68.17</v>
      </c>
    </row>
    <row r="951" spans="1:10" ht="13.5" thickBot="1" x14ac:dyDescent="0.25">
      <c r="A951" s="163"/>
      <c r="B951" s="163"/>
      <c r="C951" s="163"/>
      <c r="D951" s="163"/>
      <c r="E951" s="164"/>
      <c r="F951" s="163"/>
      <c r="G951" s="163" t="s">
        <v>91</v>
      </c>
      <c r="H951" s="165">
        <v>360</v>
      </c>
      <c r="I951" s="163" t="s">
        <v>92</v>
      </c>
      <c r="J951" s="166">
        <v>24541.200000000001</v>
      </c>
    </row>
    <row r="952" spans="1:10" ht="13.5" thickTop="1" x14ac:dyDescent="0.2">
      <c r="A952" s="167"/>
      <c r="B952" s="167"/>
      <c r="C952" s="167"/>
      <c r="D952" s="167"/>
      <c r="E952" s="167"/>
      <c r="F952" s="167"/>
      <c r="G952" s="167"/>
      <c r="H952" s="167"/>
      <c r="I952" s="167"/>
      <c r="J952" s="167"/>
    </row>
    <row r="953" spans="1:10" x14ac:dyDescent="0.2">
      <c r="A953" s="136" t="s">
        <v>9</v>
      </c>
      <c r="B953" s="136"/>
      <c r="C953" s="136"/>
      <c r="D953" s="147" t="s">
        <v>356</v>
      </c>
      <c r="E953" s="169"/>
      <c r="F953" s="149"/>
      <c r="G953" s="137"/>
      <c r="H953" s="138"/>
      <c r="I953" s="136"/>
      <c r="J953" s="139">
        <v>592647.92000000004</v>
      </c>
    </row>
    <row r="954" spans="1:10" ht="14.25" x14ac:dyDescent="0.2">
      <c r="A954" s="141" t="s">
        <v>66</v>
      </c>
      <c r="B954" s="142" t="s">
        <v>17</v>
      </c>
      <c r="C954" s="141" t="s">
        <v>18</v>
      </c>
      <c r="D954" s="143" t="s">
        <v>0</v>
      </c>
      <c r="E954" s="168"/>
      <c r="F954" s="145"/>
      <c r="G954" s="146" t="s">
        <v>19</v>
      </c>
      <c r="H954" s="142" t="s">
        <v>20</v>
      </c>
      <c r="I954" s="142" t="s">
        <v>21</v>
      </c>
      <c r="J954" s="142" t="s">
        <v>1</v>
      </c>
    </row>
    <row r="955" spans="1:10" x14ac:dyDescent="0.2">
      <c r="A955" s="136" t="s">
        <v>196</v>
      </c>
      <c r="B955" s="138" t="s">
        <v>813</v>
      </c>
      <c r="C955" s="136" t="s">
        <v>26</v>
      </c>
      <c r="D955" s="147" t="s">
        <v>357</v>
      </c>
      <c r="E955" s="148"/>
      <c r="F955" s="149"/>
      <c r="G955" s="150" t="s">
        <v>814</v>
      </c>
      <c r="H955" s="151">
        <v>1</v>
      </c>
      <c r="I955" s="139">
        <v>88.93</v>
      </c>
      <c r="J955" s="139">
        <v>88.93</v>
      </c>
    </row>
    <row r="956" spans="1:10" x14ac:dyDescent="0.2">
      <c r="A956" s="152" t="s">
        <v>195</v>
      </c>
      <c r="B956" s="153" t="s">
        <v>711</v>
      </c>
      <c r="C956" s="152" t="s">
        <v>23</v>
      </c>
      <c r="D956" s="154" t="s">
        <v>1076</v>
      </c>
      <c r="E956" s="155"/>
      <c r="F956" s="156"/>
      <c r="G956" s="157" t="s">
        <v>24</v>
      </c>
      <c r="H956" s="158">
        <v>1</v>
      </c>
      <c r="I956" s="159">
        <v>22.76</v>
      </c>
      <c r="J956" s="159">
        <v>22.76</v>
      </c>
    </row>
    <row r="957" spans="1:10" x14ac:dyDescent="0.2">
      <c r="A957" s="152" t="s">
        <v>195</v>
      </c>
      <c r="B957" s="153" t="s">
        <v>108</v>
      </c>
      <c r="C957" s="152" t="s">
        <v>23</v>
      </c>
      <c r="D957" s="154" t="s">
        <v>109</v>
      </c>
      <c r="E957" s="155"/>
      <c r="F957" s="156"/>
      <c r="G957" s="157" t="s">
        <v>24</v>
      </c>
      <c r="H957" s="158">
        <v>2</v>
      </c>
      <c r="I957" s="159">
        <v>22.19</v>
      </c>
      <c r="J957" s="159">
        <v>44.38</v>
      </c>
    </row>
    <row r="958" spans="1:10" x14ac:dyDescent="0.2">
      <c r="A958" s="152" t="s">
        <v>934</v>
      </c>
      <c r="B958" s="153" t="s">
        <v>676</v>
      </c>
      <c r="C958" s="152" t="s">
        <v>23</v>
      </c>
      <c r="D958" s="154" t="s">
        <v>677</v>
      </c>
      <c r="E958" s="155"/>
      <c r="F958" s="156"/>
      <c r="G958" s="157" t="s">
        <v>1077</v>
      </c>
      <c r="H958" s="158">
        <v>1.228</v>
      </c>
      <c r="I958" s="159">
        <v>17.75</v>
      </c>
      <c r="J958" s="159">
        <v>21.79</v>
      </c>
    </row>
    <row r="959" spans="1:10" x14ac:dyDescent="0.2">
      <c r="A959" s="160"/>
      <c r="B959" s="160"/>
      <c r="C959" s="160"/>
      <c r="D959" s="160"/>
      <c r="E959" s="160" t="s">
        <v>86</v>
      </c>
      <c r="F959" s="161">
        <v>20.316833500000001</v>
      </c>
      <c r="G959" s="160" t="s">
        <v>87</v>
      </c>
      <c r="H959" s="161">
        <v>22.9</v>
      </c>
      <c r="I959" s="160" t="s">
        <v>88</v>
      </c>
      <c r="J959" s="161">
        <v>43.22</v>
      </c>
    </row>
    <row r="960" spans="1:10" x14ac:dyDescent="0.2">
      <c r="A960" s="160"/>
      <c r="B960" s="160"/>
      <c r="C960" s="160"/>
      <c r="D960" s="160"/>
      <c r="E960" s="160" t="s">
        <v>89</v>
      </c>
      <c r="F960" s="161">
        <v>22.23</v>
      </c>
      <c r="G960" s="160"/>
      <c r="H960" s="162" t="s">
        <v>90</v>
      </c>
      <c r="I960" s="162"/>
      <c r="J960" s="161">
        <v>111.16</v>
      </c>
    </row>
    <row r="961" spans="1:10" ht="13.5" thickBot="1" x14ac:dyDescent="0.25">
      <c r="A961" s="163"/>
      <c r="B961" s="163"/>
      <c r="C961" s="163"/>
      <c r="D961" s="163"/>
      <c r="E961" s="164"/>
      <c r="F961" s="163"/>
      <c r="G961" s="163" t="s">
        <v>91</v>
      </c>
      <c r="H961" s="165">
        <v>115.2</v>
      </c>
      <c r="I961" s="163" t="s">
        <v>92</v>
      </c>
      <c r="J961" s="166">
        <v>12805.63</v>
      </c>
    </row>
    <row r="962" spans="1:10" ht="13.5" thickTop="1" x14ac:dyDescent="0.2">
      <c r="A962" s="167"/>
      <c r="B962" s="167"/>
      <c r="C962" s="167"/>
      <c r="D962" s="167"/>
      <c r="E962" s="167"/>
      <c r="F962" s="167"/>
      <c r="G962" s="167"/>
      <c r="H962" s="167"/>
      <c r="I962" s="167"/>
      <c r="J962" s="167"/>
    </row>
    <row r="963" spans="1:10" ht="14.25" x14ac:dyDescent="0.2">
      <c r="A963" s="141" t="s">
        <v>428</v>
      </c>
      <c r="B963" s="142" t="s">
        <v>17</v>
      </c>
      <c r="C963" s="141" t="s">
        <v>18</v>
      </c>
      <c r="D963" s="143" t="s">
        <v>0</v>
      </c>
      <c r="E963" s="168"/>
      <c r="F963" s="145"/>
      <c r="G963" s="146" t="s">
        <v>19</v>
      </c>
      <c r="H963" s="142" t="s">
        <v>20</v>
      </c>
      <c r="I963" s="142" t="s">
        <v>21</v>
      </c>
      <c r="J963" s="142" t="s">
        <v>1</v>
      </c>
    </row>
    <row r="964" spans="1:10" x14ac:dyDescent="0.2">
      <c r="A964" s="136" t="s">
        <v>196</v>
      </c>
      <c r="B964" s="138" t="s">
        <v>358</v>
      </c>
      <c r="C964" s="136" t="s">
        <v>23</v>
      </c>
      <c r="D964" s="147" t="s">
        <v>359</v>
      </c>
      <c r="E964" s="148"/>
      <c r="F964" s="149"/>
      <c r="G964" s="150" t="s">
        <v>29</v>
      </c>
      <c r="H964" s="151">
        <v>1</v>
      </c>
      <c r="I964" s="139">
        <v>172.53</v>
      </c>
      <c r="J964" s="139">
        <v>172.53</v>
      </c>
    </row>
    <row r="965" spans="1:10" x14ac:dyDescent="0.2">
      <c r="A965" s="152" t="s">
        <v>195</v>
      </c>
      <c r="B965" s="153" t="s">
        <v>146</v>
      </c>
      <c r="C965" s="152" t="s">
        <v>23</v>
      </c>
      <c r="D965" s="154" t="s">
        <v>147</v>
      </c>
      <c r="E965" s="155"/>
      <c r="F965" s="156"/>
      <c r="G965" s="157" t="s">
        <v>24</v>
      </c>
      <c r="H965" s="158">
        <v>0.48899999999999999</v>
      </c>
      <c r="I965" s="159">
        <v>22.73</v>
      </c>
      <c r="J965" s="159">
        <v>11.11</v>
      </c>
    </row>
    <row r="966" spans="1:10" x14ac:dyDescent="0.2">
      <c r="A966" s="152" t="s">
        <v>195</v>
      </c>
      <c r="B966" s="153" t="s">
        <v>106</v>
      </c>
      <c r="C966" s="152" t="s">
        <v>23</v>
      </c>
      <c r="D966" s="154" t="s">
        <v>107</v>
      </c>
      <c r="E966" s="155"/>
      <c r="F966" s="156"/>
      <c r="G966" s="157" t="s">
        <v>24</v>
      </c>
      <c r="H966" s="158">
        <v>2.6680000000000001</v>
      </c>
      <c r="I966" s="159">
        <v>27.31</v>
      </c>
      <c r="J966" s="159">
        <v>72.86</v>
      </c>
    </row>
    <row r="967" spans="1:10" x14ac:dyDescent="0.2">
      <c r="A967" s="152" t="s">
        <v>195</v>
      </c>
      <c r="B967" s="153" t="s">
        <v>660</v>
      </c>
      <c r="C967" s="152" t="s">
        <v>23</v>
      </c>
      <c r="D967" s="154" t="s">
        <v>661</v>
      </c>
      <c r="E967" s="155"/>
      <c r="F967" s="156"/>
      <c r="G967" s="157" t="s">
        <v>29</v>
      </c>
      <c r="H967" s="158">
        <v>0.53</v>
      </c>
      <c r="I967" s="159">
        <v>165.51</v>
      </c>
      <c r="J967" s="159">
        <v>87.72</v>
      </c>
    </row>
    <row r="968" spans="1:10" x14ac:dyDescent="0.2">
      <c r="A968" s="152" t="s">
        <v>934</v>
      </c>
      <c r="B968" s="153" t="s">
        <v>175</v>
      </c>
      <c r="C968" s="152" t="s">
        <v>23</v>
      </c>
      <c r="D968" s="154" t="s">
        <v>176</v>
      </c>
      <c r="E968" s="155"/>
      <c r="F968" s="156"/>
      <c r="G968" s="157" t="s">
        <v>39</v>
      </c>
      <c r="H968" s="158">
        <v>1.7000000000000001E-2</v>
      </c>
      <c r="I968" s="159">
        <v>10.5</v>
      </c>
      <c r="J968" s="159">
        <v>0.17</v>
      </c>
    </row>
    <row r="969" spans="1:10" x14ac:dyDescent="0.2">
      <c r="A969" s="152" t="s">
        <v>934</v>
      </c>
      <c r="B969" s="153" t="s">
        <v>177</v>
      </c>
      <c r="C969" s="152" t="s">
        <v>23</v>
      </c>
      <c r="D969" s="154" t="s">
        <v>178</v>
      </c>
      <c r="E969" s="155"/>
      <c r="F969" s="156"/>
      <c r="G969" s="157" t="s">
        <v>59</v>
      </c>
      <c r="H969" s="158">
        <v>2.7E-2</v>
      </c>
      <c r="I969" s="159">
        <v>25.08</v>
      </c>
      <c r="J969" s="159">
        <v>0.67</v>
      </c>
    </row>
    <row r="970" spans="1:10" x14ac:dyDescent="0.2">
      <c r="A970" s="160"/>
      <c r="B970" s="160"/>
      <c r="C970" s="160"/>
      <c r="D970" s="160"/>
      <c r="E970" s="160" t="s">
        <v>86</v>
      </c>
      <c r="F970" s="161">
        <v>31.979504536266628</v>
      </c>
      <c r="G970" s="160" t="s">
        <v>87</v>
      </c>
      <c r="H970" s="161">
        <v>36.049999999999997</v>
      </c>
      <c r="I970" s="160" t="s">
        <v>88</v>
      </c>
      <c r="J970" s="161">
        <v>68.03</v>
      </c>
    </row>
    <row r="971" spans="1:10" x14ac:dyDescent="0.2">
      <c r="A971" s="160"/>
      <c r="B971" s="160"/>
      <c r="C971" s="160"/>
      <c r="D971" s="160"/>
      <c r="E971" s="160" t="s">
        <v>89</v>
      </c>
      <c r="F971" s="161">
        <v>43.13</v>
      </c>
      <c r="G971" s="160"/>
      <c r="H971" s="162" t="s">
        <v>90</v>
      </c>
      <c r="I971" s="162"/>
      <c r="J971" s="161">
        <v>215.66</v>
      </c>
    </row>
    <row r="972" spans="1:10" ht="13.5" thickBot="1" x14ac:dyDescent="0.25">
      <c r="A972" s="163"/>
      <c r="B972" s="163"/>
      <c r="C972" s="163"/>
      <c r="D972" s="163"/>
      <c r="E972" s="164"/>
      <c r="F972" s="163"/>
      <c r="G972" s="163" t="s">
        <v>91</v>
      </c>
      <c r="H972" s="165">
        <v>110.592</v>
      </c>
      <c r="I972" s="163" t="s">
        <v>92</v>
      </c>
      <c r="J972" s="166">
        <v>23850.27</v>
      </c>
    </row>
    <row r="973" spans="1:10" ht="13.5" thickTop="1" x14ac:dyDescent="0.2">
      <c r="A973" s="167"/>
      <c r="B973" s="167"/>
      <c r="C973" s="167"/>
      <c r="D973" s="167"/>
      <c r="E973" s="167"/>
      <c r="F973" s="167"/>
      <c r="G973" s="167"/>
      <c r="H973" s="167"/>
      <c r="I973" s="167"/>
      <c r="J973" s="167"/>
    </row>
    <row r="974" spans="1:10" ht="14.25" x14ac:dyDescent="0.2">
      <c r="A974" s="141" t="s">
        <v>429</v>
      </c>
      <c r="B974" s="142" t="s">
        <v>17</v>
      </c>
      <c r="C974" s="141" t="s">
        <v>18</v>
      </c>
      <c r="D974" s="143" t="s">
        <v>0</v>
      </c>
      <c r="E974" s="168"/>
      <c r="F974" s="145"/>
      <c r="G974" s="146" t="s">
        <v>19</v>
      </c>
      <c r="H974" s="142" t="s">
        <v>20</v>
      </c>
      <c r="I974" s="142" t="s">
        <v>21</v>
      </c>
      <c r="J974" s="142" t="s">
        <v>1</v>
      </c>
    </row>
    <row r="975" spans="1:10" x14ac:dyDescent="0.2">
      <c r="A975" s="136" t="s">
        <v>196</v>
      </c>
      <c r="B975" s="138" t="s">
        <v>729</v>
      </c>
      <c r="C975" s="136" t="s">
        <v>23</v>
      </c>
      <c r="D975" s="147" t="s">
        <v>728</v>
      </c>
      <c r="E975" s="148"/>
      <c r="F975" s="149"/>
      <c r="G975" s="150" t="s">
        <v>59</v>
      </c>
      <c r="H975" s="151">
        <v>1</v>
      </c>
      <c r="I975" s="139">
        <v>12.64</v>
      </c>
      <c r="J975" s="139">
        <v>12.64</v>
      </c>
    </row>
    <row r="976" spans="1:10" x14ac:dyDescent="0.2">
      <c r="A976" s="152" t="s">
        <v>195</v>
      </c>
      <c r="B976" s="153" t="s">
        <v>167</v>
      </c>
      <c r="C976" s="152" t="s">
        <v>23</v>
      </c>
      <c r="D976" s="154" t="s">
        <v>168</v>
      </c>
      <c r="E976" s="155"/>
      <c r="F976" s="156"/>
      <c r="G976" s="157" t="s">
        <v>24</v>
      </c>
      <c r="H976" s="158">
        <v>1.29E-2</v>
      </c>
      <c r="I976" s="159">
        <v>22.9</v>
      </c>
      <c r="J976" s="159">
        <v>0.28999999999999998</v>
      </c>
    </row>
    <row r="977" spans="1:10" x14ac:dyDescent="0.2">
      <c r="A977" s="152" t="s">
        <v>195</v>
      </c>
      <c r="B977" s="153" t="s">
        <v>169</v>
      </c>
      <c r="C977" s="152" t="s">
        <v>23</v>
      </c>
      <c r="D977" s="154" t="s">
        <v>170</v>
      </c>
      <c r="E977" s="155"/>
      <c r="F977" s="156"/>
      <c r="G977" s="157" t="s">
        <v>24</v>
      </c>
      <c r="H977" s="158">
        <v>7.9000000000000001E-2</v>
      </c>
      <c r="I977" s="159">
        <v>27.53</v>
      </c>
      <c r="J977" s="159">
        <v>2.17</v>
      </c>
    </row>
    <row r="978" spans="1:10" x14ac:dyDescent="0.2">
      <c r="A978" s="152" t="s">
        <v>195</v>
      </c>
      <c r="B978" s="153" t="s">
        <v>709</v>
      </c>
      <c r="C978" s="152" t="s">
        <v>23</v>
      </c>
      <c r="D978" s="154" t="s">
        <v>743</v>
      </c>
      <c r="E978" s="155"/>
      <c r="F978" s="156"/>
      <c r="G978" s="157" t="s">
        <v>59</v>
      </c>
      <c r="H978" s="158">
        <v>1</v>
      </c>
      <c r="I978" s="159">
        <v>9.4499999999999993</v>
      </c>
      <c r="J978" s="159">
        <v>9.4499999999999993</v>
      </c>
    </row>
    <row r="979" spans="1:10" x14ac:dyDescent="0.2">
      <c r="A979" s="152" t="s">
        <v>934</v>
      </c>
      <c r="B979" s="153" t="s">
        <v>173</v>
      </c>
      <c r="C979" s="152" t="s">
        <v>23</v>
      </c>
      <c r="D979" s="154" t="s">
        <v>174</v>
      </c>
      <c r="E979" s="155"/>
      <c r="F979" s="156"/>
      <c r="G979" s="157" t="s">
        <v>28</v>
      </c>
      <c r="H979" s="158">
        <v>0.97</v>
      </c>
      <c r="I979" s="159">
        <v>0.22</v>
      </c>
      <c r="J979" s="159">
        <v>0.21</v>
      </c>
    </row>
    <row r="980" spans="1:10" x14ac:dyDescent="0.2">
      <c r="A980" s="152" t="s">
        <v>934</v>
      </c>
      <c r="B980" s="153" t="s">
        <v>171</v>
      </c>
      <c r="C980" s="152" t="s">
        <v>23</v>
      </c>
      <c r="D980" s="154" t="s">
        <v>172</v>
      </c>
      <c r="E980" s="155"/>
      <c r="F980" s="156"/>
      <c r="G980" s="157" t="s">
        <v>59</v>
      </c>
      <c r="H980" s="158">
        <v>2.5000000000000001E-2</v>
      </c>
      <c r="I980" s="159">
        <v>21.15</v>
      </c>
      <c r="J980" s="159">
        <v>0.52</v>
      </c>
    </row>
    <row r="981" spans="1:10" x14ac:dyDescent="0.2">
      <c r="A981" s="160"/>
      <c r="B981" s="160"/>
      <c r="C981" s="160"/>
      <c r="D981" s="160"/>
      <c r="E981" s="160" t="s">
        <v>86</v>
      </c>
      <c r="F981" s="161">
        <v>1.0999858976166972</v>
      </c>
      <c r="G981" s="160" t="s">
        <v>87</v>
      </c>
      <c r="H981" s="161">
        <v>1.24</v>
      </c>
      <c r="I981" s="160" t="s">
        <v>88</v>
      </c>
      <c r="J981" s="161">
        <v>2.34</v>
      </c>
    </row>
    <row r="982" spans="1:10" x14ac:dyDescent="0.2">
      <c r="A982" s="160"/>
      <c r="B982" s="160"/>
      <c r="C982" s="160"/>
      <c r="D982" s="160"/>
      <c r="E982" s="160" t="s">
        <v>89</v>
      </c>
      <c r="F982" s="161">
        <v>3.16</v>
      </c>
      <c r="G982" s="160"/>
      <c r="H982" s="162" t="s">
        <v>90</v>
      </c>
      <c r="I982" s="162"/>
      <c r="J982" s="161">
        <v>15.8</v>
      </c>
    </row>
    <row r="983" spans="1:10" ht="13.5" thickBot="1" x14ac:dyDescent="0.25">
      <c r="A983" s="163"/>
      <c r="B983" s="163"/>
      <c r="C983" s="163"/>
      <c r="D983" s="163"/>
      <c r="E983" s="164"/>
      <c r="F983" s="163"/>
      <c r="G983" s="163" t="s">
        <v>91</v>
      </c>
      <c r="H983" s="165">
        <v>2002.752</v>
      </c>
      <c r="I983" s="163" t="s">
        <v>92</v>
      </c>
      <c r="J983" s="166">
        <v>31643.48</v>
      </c>
    </row>
    <row r="984" spans="1:10" ht="13.5" thickTop="1" x14ac:dyDescent="0.2">
      <c r="A984" s="167"/>
      <c r="B984" s="167"/>
      <c r="C984" s="167"/>
      <c r="D984" s="167"/>
      <c r="E984" s="167"/>
      <c r="F984" s="167"/>
      <c r="G984" s="167"/>
      <c r="H984" s="167"/>
      <c r="I984" s="167"/>
      <c r="J984" s="167"/>
    </row>
    <row r="985" spans="1:10" ht="14.25" x14ac:dyDescent="0.2">
      <c r="A985" s="141" t="s">
        <v>430</v>
      </c>
      <c r="B985" s="142" t="s">
        <v>17</v>
      </c>
      <c r="C985" s="141" t="s">
        <v>18</v>
      </c>
      <c r="D985" s="143" t="s">
        <v>0</v>
      </c>
      <c r="E985" s="168"/>
      <c r="F985" s="145"/>
      <c r="G985" s="146" t="s">
        <v>19</v>
      </c>
      <c r="H985" s="142" t="s">
        <v>20</v>
      </c>
      <c r="I985" s="142" t="s">
        <v>21</v>
      </c>
      <c r="J985" s="142" t="s">
        <v>1</v>
      </c>
    </row>
    <row r="986" spans="1:10" x14ac:dyDescent="0.2">
      <c r="A986" s="136" t="s">
        <v>196</v>
      </c>
      <c r="B986" s="138" t="s">
        <v>730</v>
      </c>
      <c r="C986" s="136" t="s">
        <v>23</v>
      </c>
      <c r="D986" s="147" t="s">
        <v>731</v>
      </c>
      <c r="E986" s="148"/>
      <c r="F986" s="149"/>
      <c r="G986" s="150" t="s">
        <v>59</v>
      </c>
      <c r="H986" s="151">
        <v>1</v>
      </c>
      <c r="I986" s="139">
        <v>8.4499999999999993</v>
      </c>
      <c r="J986" s="139">
        <v>8.4499999999999993</v>
      </c>
    </row>
    <row r="987" spans="1:10" x14ac:dyDescent="0.2">
      <c r="A987" s="152" t="s">
        <v>195</v>
      </c>
      <c r="B987" s="153" t="s">
        <v>167</v>
      </c>
      <c r="C987" s="152" t="s">
        <v>23</v>
      </c>
      <c r="D987" s="154" t="s">
        <v>168</v>
      </c>
      <c r="E987" s="155"/>
      <c r="F987" s="156"/>
      <c r="G987" s="157" t="s">
        <v>24</v>
      </c>
      <c r="H987" s="158">
        <v>3.2000000000000002E-3</v>
      </c>
      <c r="I987" s="159">
        <v>22.9</v>
      </c>
      <c r="J987" s="159">
        <v>7.0000000000000007E-2</v>
      </c>
    </row>
    <row r="988" spans="1:10" x14ac:dyDescent="0.2">
      <c r="A988" s="152" t="s">
        <v>195</v>
      </c>
      <c r="B988" s="153" t="s">
        <v>169</v>
      </c>
      <c r="C988" s="152" t="s">
        <v>23</v>
      </c>
      <c r="D988" s="154" t="s">
        <v>170</v>
      </c>
      <c r="E988" s="155"/>
      <c r="F988" s="156"/>
      <c r="G988" s="157" t="s">
        <v>24</v>
      </c>
      <c r="H988" s="158">
        <v>1.9400000000000001E-2</v>
      </c>
      <c r="I988" s="159">
        <v>27.53</v>
      </c>
      <c r="J988" s="159">
        <v>0.53</v>
      </c>
    </row>
    <row r="989" spans="1:10" x14ac:dyDescent="0.2">
      <c r="A989" s="152" t="s">
        <v>195</v>
      </c>
      <c r="B989" s="153" t="s">
        <v>682</v>
      </c>
      <c r="C989" s="152" t="s">
        <v>23</v>
      </c>
      <c r="D989" s="154" t="s">
        <v>745</v>
      </c>
      <c r="E989" s="155"/>
      <c r="F989" s="156"/>
      <c r="G989" s="157" t="s">
        <v>59</v>
      </c>
      <c r="H989" s="158">
        <v>1</v>
      </c>
      <c r="I989" s="159">
        <v>7.29</v>
      </c>
      <c r="J989" s="159">
        <v>7.29</v>
      </c>
    </row>
    <row r="990" spans="1:10" x14ac:dyDescent="0.2">
      <c r="A990" s="152" t="s">
        <v>934</v>
      </c>
      <c r="B990" s="153" t="s">
        <v>173</v>
      </c>
      <c r="C990" s="152" t="s">
        <v>23</v>
      </c>
      <c r="D990" s="154" t="s">
        <v>174</v>
      </c>
      <c r="E990" s="155"/>
      <c r="F990" s="156"/>
      <c r="G990" s="157" t="s">
        <v>28</v>
      </c>
      <c r="H990" s="158">
        <v>0.21199999999999999</v>
      </c>
      <c r="I990" s="159">
        <v>0.22</v>
      </c>
      <c r="J990" s="159">
        <v>0.04</v>
      </c>
    </row>
    <row r="991" spans="1:10" x14ac:dyDescent="0.2">
      <c r="A991" s="152" t="s">
        <v>934</v>
      </c>
      <c r="B991" s="153" t="s">
        <v>171</v>
      </c>
      <c r="C991" s="152" t="s">
        <v>23</v>
      </c>
      <c r="D991" s="154" t="s">
        <v>172</v>
      </c>
      <c r="E991" s="155"/>
      <c r="F991" s="156"/>
      <c r="G991" s="157" t="s">
        <v>59</v>
      </c>
      <c r="H991" s="158">
        <v>2.5000000000000001E-2</v>
      </c>
      <c r="I991" s="159">
        <v>21.15</v>
      </c>
      <c r="J991" s="159">
        <v>0.52</v>
      </c>
    </row>
    <row r="992" spans="1:10" x14ac:dyDescent="0.2">
      <c r="A992" s="160"/>
      <c r="B992" s="160"/>
      <c r="C992" s="160"/>
      <c r="D992" s="160"/>
      <c r="E992" s="160" t="s">
        <v>86</v>
      </c>
      <c r="F992" s="161">
        <v>0.21153574954167254</v>
      </c>
      <c r="G992" s="160" t="s">
        <v>87</v>
      </c>
      <c r="H992" s="161">
        <v>0.24</v>
      </c>
      <c r="I992" s="160" t="s">
        <v>88</v>
      </c>
      <c r="J992" s="161">
        <v>0.45</v>
      </c>
    </row>
    <row r="993" spans="1:10" x14ac:dyDescent="0.2">
      <c r="A993" s="160"/>
      <c r="B993" s="160"/>
      <c r="C993" s="160"/>
      <c r="D993" s="160"/>
      <c r="E993" s="160" t="s">
        <v>89</v>
      </c>
      <c r="F993" s="161">
        <v>2.11</v>
      </c>
      <c r="G993" s="160"/>
      <c r="H993" s="162" t="s">
        <v>90</v>
      </c>
      <c r="I993" s="162"/>
      <c r="J993" s="161">
        <v>10.56</v>
      </c>
    </row>
    <row r="994" spans="1:10" ht="13.5" thickBot="1" x14ac:dyDescent="0.25">
      <c r="A994" s="163"/>
      <c r="B994" s="163"/>
      <c r="C994" s="163"/>
      <c r="D994" s="163"/>
      <c r="E994" s="164"/>
      <c r="F994" s="163"/>
      <c r="G994" s="163" t="s">
        <v>91</v>
      </c>
      <c r="H994" s="165">
        <v>906.24</v>
      </c>
      <c r="I994" s="163" t="s">
        <v>92</v>
      </c>
      <c r="J994" s="166">
        <v>9569.89</v>
      </c>
    </row>
    <row r="995" spans="1:10" ht="13.5" thickTop="1" x14ac:dyDescent="0.2">
      <c r="A995" s="167"/>
      <c r="B995" s="167"/>
      <c r="C995" s="167"/>
      <c r="D995" s="167"/>
      <c r="E995" s="167"/>
      <c r="F995" s="167"/>
      <c r="G995" s="167"/>
      <c r="H995" s="167"/>
      <c r="I995" s="167"/>
      <c r="J995" s="167"/>
    </row>
    <row r="996" spans="1:10" ht="14.25" x14ac:dyDescent="0.2">
      <c r="A996" s="141" t="s">
        <v>431</v>
      </c>
      <c r="B996" s="142" t="s">
        <v>17</v>
      </c>
      <c r="C996" s="141" t="s">
        <v>18</v>
      </c>
      <c r="D996" s="143" t="s">
        <v>0</v>
      </c>
      <c r="E996" s="168"/>
      <c r="F996" s="145"/>
      <c r="G996" s="146" t="s">
        <v>19</v>
      </c>
      <c r="H996" s="142" t="s">
        <v>20</v>
      </c>
      <c r="I996" s="142" t="s">
        <v>21</v>
      </c>
      <c r="J996" s="142" t="s">
        <v>1</v>
      </c>
    </row>
    <row r="997" spans="1:10" x14ac:dyDescent="0.2">
      <c r="A997" s="136" t="s">
        <v>196</v>
      </c>
      <c r="B997" s="138" t="s">
        <v>360</v>
      </c>
      <c r="C997" s="136" t="s">
        <v>23</v>
      </c>
      <c r="D997" s="147" t="s">
        <v>815</v>
      </c>
      <c r="E997" s="148"/>
      <c r="F997" s="149"/>
      <c r="G997" s="150" t="s">
        <v>59</v>
      </c>
      <c r="H997" s="151">
        <v>1</v>
      </c>
      <c r="I997" s="139">
        <v>14.36</v>
      </c>
      <c r="J997" s="139">
        <v>14.36</v>
      </c>
    </row>
    <row r="998" spans="1:10" x14ac:dyDescent="0.2">
      <c r="A998" s="152" t="s">
        <v>195</v>
      </c>
      <c r="B998" s="153" t="s">
        <v>169</v>
      </c>
      <c r="C998" s="152" t="s">
        <v>23</v>
      </c>
      <c r="D998" s="154" t="s">
        <v>170</v>
      </c>
      <c r="E998" s="155"/>
      <c r="F998" s="156"/>
      <c r="G998" s="157" t="s">
        <v>24</v>
      </c>
      <c r="H998" s="158">
        <v>0.15785469999999999</v>
      </c>
      <c r="I998" s="159">
        <v>27.53</v>
      </c>
      <c r="J998" s="159">
        <v>4.34</v>
      </c>
    </row>
    <row r="999" spans="1:10" x14ac:dyDescent="0.2">
      <c r="A999" s="152" t="s">
        <v>195</v>
      </c>
      <c r="B999" s="153" t="s">
        <v>679</v>
      </c>
      <c r="C999" s="152" t="s">
        <v>23</v>
      </c>
      <c r="D999" s="154" t="s">
        <v>746</v>
      </c>
      <c r="E999" s="155"/>
      <c r="F999" s="156"/>
      <c r="G999" s="157" t="s">
        <v>59</v>
      </c>
      <c r="H999" s="158">
        <v>1</v>
      </c>
      <c r="I999" s="159">
        <v>9.34</v>
      </c>
      <c r="J999" s="159">
        <v>9.34</v>
      </c>
    </row>
    <row r="1000" spans="1:10" x14ac:dyDescent="0.2">
      <c r="A1000" s="152" t="s">
        <v>934</v>
      </c>
      <c r="B1000" s="153" t="s">
        <v>173</v>
      </c>
      <c r="C1000" s="152" t="s">
        <v>23</v>
      </c>
      <c r="D1000" s="154" t="s">
        <v>174</v>
      </c>
      <c r="E1000" s="155"/>
      <c r="F1000" s="156"/>
      <c r="G1000" s="157" t="s">
        <v>28</v>
      </c>
      <c r="H1000" s="158">
        <v>0.74299999999999999</v>
      </c>
      <c r="I1000" s="159">
        <v>0.22</v>
      </c>
      <c r="J1000" s="159">
        <v>0.16</v>
      </c>
    </row>
    <row r="1001" spans="1:10" x14ac:dyDescent="0.2">
      <c r="A1001" s="152" t="s">
        <v>934</v>
      </c>
      <c r="B1001" s="153" t="s">
        <v>171</v>
      </c>
      <c r="C1001" s="152" t="s">
        <v>23</v>
      </c>
      <c r="D1001" s="154" t="s">
        <v>172</v>
      </c>
      <c r="E1001" s="155"/>
      <c r="F1001" s="156"/>
      <c r="G1001" s="157" t="s">
        <v>59</v>
      </c>
      <c r="H1001" s="158">
        <v>2.5000000000000001E-2</v>
      </c>
      <c r="I1001" s="159">
        <v>21.15</v>
      </c>
      <c r="J1001" s="159">
        <v>0.52</v>
      </c>
    </row>
    <row r="1002" spans="1:10" x14ac:dyDescent="0.2">
      <c r="A1002" s="160"/>
      <c r="B1002" s="160"/>
      <c r="C1002" s="160"/>
      <c r="D1002" s="160"/>
      <c r="E1002" s="160" t="s">
        <v>86</v>
      </c>
      <c r="F1002" s="161">
        <v>1.5700653410426362</v>
      </c>
      <c r="G1002" s="160" t="s">
        <v>87</v>
      </c>
      <c r="H1002" s="161">
        <v>1.77</v>
      </c>
      <c r="I1002" s="160" t="s">
        <v>88</v>
      </c>
      <c r="J1002" s="161">
        <v>3.34</v>
      </c>
    </row>
    <row r="1003" spans="1:10" x14ac:dyDescent="0.2">
      <c r="A1003" s="160"/>
      <c r="B1003" s="160"/>
      <c r="C1003" s="160"/>
      <c r="D1003" s="160"/>
      <c r="E1003" s="160" t="s">
        <v>89</v>
      </c>
      <c r="F1003" s="161">
        <v>3.59</v>
      </c>
      <c r="G1003" s="160"/>
      <c r="H1003" s="162" t="s">
        <v>90</v>
      </c>
      <c r="I1003" s="162"/>
      <c r="J1003" s="161">
        <v>17.95</v>
      </c>
    </row>
    <row r="1004" spans="1:10" ht="13.5" thickBot="1" x14ac:dyDescent="0.25">
      <c r="A1004" s="163"/>
      <c r="B1004" s="163"/>
      <c r="C1004" s="163"/>
      <c r="D1004" s="163"/>
      <c r="E1004" s="164"/>
      <c r="F1004" s="163"/>
      <c r="G1004" s="163" t="s">
        <v>91</v>
      </c>
      <c r="H1004" s="165">
        <v>3655.68</v>
      </c>
      <c r="I1004" s="163" t="s">
        <v>92</v>
      </c>
      <c r="J1004" s="166">
        <v>65619.45</v>
      </c>
    </row>
    <row r="1005" spans="1:10" ht="13.5" thickTop="1" x14ac:dyDescent="0.2">
      <c r="A1005" s="167"/>
      <c r="B1005" s="167"/>
      <c r="C1005" s="167"/>
      <c r="D1005" s="167"/>
      <c r="E1005" s="167"/>
      <c r="F1005" s="167"/>
      <c r="G1005" s="167"/>
      <c r="H1005" s="167"/>
      <c r="I1005" s="167"/>
      <c r="J1005" s="167"/>
    </row>
    <row r="1006" spans="1:10" ht="14.25" x14ac:dyDescent="0.2">
      <c r="A1006" s="141" t="s">
        <v>432</v>
      </c>
      <c r="B1006" s="142" t="s">
        <v>17</v>
      </c>
      <c r="C1006" s="141" t="s">
        <v>18</v>
      </c>
      <c r="D1006" s="143" t="s">
        <v>0</v>
      </c>
      <c r="E1006" s="168"/>
      <c r="F1006" s="145"/>
      <c r="G1006" s="146" t="s">
        <v>19</v>
      </c>
      <c r="H1006" s="142" t="s">
        <v>20</v>
      </c>
      <c r="I1006" s="142" t="s">
        <v>21</v>
      </c>
      <c r="J1006" s="142" t="s">
        <v>1</v>
      </c>
    </row>
    <row r="1007" spans="1:10" x14ac:dyDescent="0.2">
      <c r="A1007" s="136" t="s">
        <v>196</v>
      </c>
      <c r="B1007" s="138" t="s">
        <v>361</v>
      </c>
      <c r="C1007" s="136" t="s">
        <v>23</v>
      </c>
      <c r="D1007" s="147" t="s">
        <v>816</v>
      </c>
      <c r="E1007" s="148"/>
      <c r="F1007" s="149"/>
      <c r="G1007" s="150" t="s">
        <v>59</v>
      </c>
      <c r="H1007" s="151">
        <v>1</v>
      </c>
      <c r="I1007" s="139">
        <v>11.8</v>
      </c>
      <c r="J1007" s="139">
        <v>11.8</v>
      </c>
    </row>
    <row r="1008" spans="1:10" x14ac:dyDescent="0.2">
      <c r="A1008" s="152" t="s">
        <v>195</v>
      </c>
      <c r="B1008" s="153" t="s">
        <v>169</v>
      </c>
      <c r="C1008" s="152" t="s">
        <v>23</v>
      </c>
      <c r="D1008" s="154" t="s">
        <v>170</v>
      </c>
      <c r="E1008" s="155"/>
      <c r="F1008" s="156"/>
      <c r="G1008" s="157" t="s">
        <v>24</v>
      </c>
      <c r="H1008" s="158">
        <v>9.2969499999999997E-2</v>
      </c>
      <c r="I1008" s="159">
        <v>27.53</v>
      </c>
      <c r="J1008" s="159">
        <v>2.5499999999999998</v>
      </c>
    </row>
    <row r="1009" spans="1:10" x14ac:dyDescent="0.2">
      <c r="A1009" s="152" t="s">
        <v>195</v>
      </c>
      <c r="B1009" s="153" t="s">
        <v>680</v>
      </c>
      <c r="C1009" s="152" t="s">
        <v>23</v>
      </c>
      <c r="D1009" s="154" t="s">
        <v>747</v>
      </c>
      <c r="E1009" s="155"/>
      <c r="F1009" s="156"/>
      <c r="G1009" s="157" t="s">
        <v>59</v>
      </c>
      <c r="H1009" s="158">
        <v>1</v>
      </c>
      <c r="I1009" s="159">
        <v>8.6199999999999992</v>
      </c>
      <c r="J1009" s="159">
        <v>8.6199999999999992</v>
      </c>
    </row>
    <row r="1010" spans="1:10" x14ac:dyDescent="0.2">
      <c r="A1010" s="152" t="s">
        <v>934</v>
      </c>
      <c r="B1010" s="153" t="s">
        <v>173</v>
      </c>
      <c r="C1010" s="152" t="s">
        <v>23</v>
      </c>
      <c r="D1010" s="154" t="s">
        <v>174</v>
      </c>
      <c r="E1010" s="155"/>
      <c r="F1010" s="156"/>
      <c r="G1010" s="157" t="s">
        <v>28</v>
      </c>
      <c r="H1010" s="158">
        <v>0.54300000000000004</v>
      </c>
      <c r="I1010" s="159">
        <v>0.22</v>
      </c>
      <c r="J1010" s="159">
        <v>0.11</v>
      </c>
    </row>
    <row r="1011" spans="1:10" x14ac:dyDescent="0.2">
      <c r="A1011" s="152" t="s">
        <v>934</v>
      </c>
      <c r="B1011" s="153" t="s">
        <v>171</v>
      </c>
      <c r="C1011" s="152" t="s">
        <v>23</v>
      </c>
      <c r="D1011" s="154" t="s">
        <v>172</v>
      </c>
      <c r="E1011" s="155"/>
      <c r="F1011" s="156"/>
      <c r="G1011" s="157" t="s">
        <v>59</v>
      </c>
      <c r="H1011" s="158">
        <v>2.5000000000000001E-2</v>
      </c>
      <c r="I1011" s="159">
        <v>21.15</v>
      </c>
      <c r="J1011" s="159">
        <v>0.52</v>
      </c>
    </row>
    <row r="1012" spans="1:10" x14ac:dyDescent="0.2">
      <c r="A1012" s="160"/>
      <c r="B1012" s="160"/>
      <c r="C1012" s="160"/>
      <c r="D1012" s="160"/>
      <c r="E1012" s="160" t="s">
        <v>86</v>
      </c>
      <c r="F1012" s="161">
        <v>0.91665491468058102</v>
      </c>
      <c r="G1012" s="160" t="s">
        <v>87</v>
      </c>
      <c r="H1012" s="161">
        <v>1.03</v>
      </c>
      <c r="I1012" s="160" t="s">
        <v>88</v>
      </c>
      <c r="J1012" s="161">
        <v>1.95</v>
      </c>
    </row>
    <row r="1013" spans="1:10" x14ac:dyDescent="0.2">
      <c r="A1013" s="160"/>
      <c r="B1013" s="160"/>
      <c r="C1013" s="160"/>
      <c r="D1013" s="160"/>
      <c r="E1013" s="160" t="s">
        <v>89</v>
      </c>
      <c r="F1013" s="161">
        <v>2.95</v>
      </c>
      <c r="G1013" s="160"/>
      <c r="H1013" s="162" t="s">
        <v>90</v>
      </c>
      <c r="I1013" s="162"/>
      <c r="J1013" s="161">
        <v>14.75</v>
      </c>
    </row>
    <row r="1014" spans="1:10" ht="13.5" thickBot="1" x14ac:dyDescent="0.25">
      <c r="A1014" s="163"/>
      <c r="B1014" s="163"/>
      <c r="C1014" s="163"/>
      <c r="D1014" s="163"/>
      <c r="E1014" s="164"/>
      <c r="F1014" s="163"/>
      <c r="G1014" s="163" t="s">
        <v>91</v>
      </c>
      <c r="H1014" s="165">
        <v>652.79999999999995</v>
      </c>
      <c r="I1014" s="163" t="s">
        <v>92</v>
      </c>
      <c r="J1014" s="166">
        <v>9628.7999999999993</v>
      </c>
    </row>
    <row r="1015" spans="1:10" ht="13.5" thickTop="1" x14ac:dyDescent="0.2">
      <c r="A1015" s="167"/>
      <c r="B1015" s="167"/>
      <c r="C1015" s="167"/>
      <c r="D1015" s="167"/>
      <c r="E1015" s="167"/>
      <c r="F1015" s="167"/>
      <c r="G1015" s="167"/>
      <c r="H1015" s="167"/>
      <c r="I1015" s="167"/>
      <c r="J1015" s="167"/>
    </row>
    <row r="1016" spans="1:10" ht="14.25" x14ac:dyDescent="0.2">
      <c r="A1016" s="141" t="s">
        <v>433</v>
      </c>
      <c r="B1016" s="142" t="s">
        <v>17</v>
      </c>
      <c r="C1016" s="141" t="s">
        <v>18</v>
      </c>
      <c r="D1016" s="143" t="s">
        <v>0</v>
      </c>
      <c r="E1016" s="168"/>
      <c r="F1016" s="145"/>
      <c r="G1016" s="146" t="s">
        <v>19</v>
      </c>
      <c r="H1016" s="142" t="s">
        <v>20</v>
      </c>
      <c r="I1016" s="142" t="s">
        <v>21</v>
      </c>
      <c r="J1016" s="142" t="s">
        <v>1</v>
      </c>
    </row>
    <row r="1017" spans="1:10" x14ac:dyDescent="0.2">
      <c r="A1017" s="136" t="s">
        <v>196</v>
      </c>
      <c r="B1017" s="138" t="s">
        <v>362</v>
      </c>
      <c r="C1017" s="136" t="s">
        <v>23</v>
      </c>
      <c r="D1017" s="147" t="s">
        <v>817</v>
      </c>
      <c r="E1017" s="148"/>
      <c r="F1017" s="149"/>
      <c r="G1017" s="150" t="s">
        <v>59</v>
      </c>
      <c r="H1017" s="151">
        <v>1</v>
      </c>
      <c r="I1017" s="139">
        <v>9.19</v>
      </c>
      <c r="J1017" s="139">
        <v>9.19</v>
      </c>
    </row>
    <row r="1018" spans="1:10" x14ac:dyDescent="0.2">
      <c r="A1018" s="152" t="s">
        <v>195</v>
      </c>
      <c r="B1018" s="153" t="s">
        <v>169</v>
      </c>
      <c r="C1018" s="152" t="s">
        <v>23</v>
      </c>
      <c r="D1018" s="154" t="s">
        <v>170</v>
      </c>
      <c r="E1018" s="155"/>
      <c r="F1018" s="156"/>
      <c r="G1018" s="157" t="s">
        <v>24</v>
      </c>
      <c r="H1018" s="158">
        <v>4.4509199999999999E-2</v>
      </c>
      <c r="I1018" s="159">
        <v>27.53</v>
      </c>
      <c r="J1018" s="159">
        <v>1.22</v>
      </c>
    </row>
    <row r="1019" spans="1:10" x14ac:dyDescent="0.2">
      <c r="A1019" s="152" t="s">
        <v>195</v>
      </c>
      <c r="B1019" s="153" t="s">
        <v>681</v>
      </c>
      <c r="C1019" s="152" t="s">
        <v>23</v>
      </c>
      <c r="D1019" s="154" t="s">
        <v>744</v>
      </c>
      <c r="E1019" s="155"/>
      <c r="F1019" s="156"/>
      <c r="G1019" s="157" t="s">
        <v>59</v>
      </c>
      <c r="H1019" s="158">
        <v>1</v>
      </c>
      <c r="I1019" s="159">
        <v>7.37</v>
      </c>
      <c r="J1019" s="159">
        <v>7.37</v>
      </c>
    </row>
    <row r="1020" spans="1:10" x14ac:dyDescent="0.2">
      <c r="A1020" s="152" t="s">
        <v>934</v>
      </c>
      <c r="B1020" s="153" t="s">
        <v>173</v>
      </c>
      <c r="C1020" s="152" t="s">
        <v>23</v>
      </c>
      <c r="D1020" s="154" t="s">
        <v>174</v>
      </c>
      <c r="E1020" s="155"/>
      <c r="F1020" s="156"/>
      <c r="G1020" s="157" t="s">
        <v>28</v>
      </c>
      <c r="H1020" s="158">
        <v>0.36699999999999999</v>
      </c>
      <c r="I1020" s="159">
        <v>0.22</v>
      </c>
      <c r="J1020" s="159">
        <v>0.08</v>
      </c>
    </row>
    <row r="1021" spans="1:10" x14ac:dyDescent="0.2">
      <c r="A1021" s="152" t="s">
        <v>934</v>
      </c>
      <c r="B1021" s="153" t="s">
        <v>171</v>
      </c>
      <c r="C1021" s="152" t="s">
        <v>23</v>
      </c>
      <c r="D1021" s="154" t="s">
        <v>172</v>
      </c>
      <c r="E1021" s="155"/>
      <c r="F1021" s="156"/>
      <c r="G1021" s="157" t="s">
        <v>59</v>
      </c>
      <c r="H1021" s="158">
        <v>2.5000000000000001E-2</v>
      </c>
      <c r="I1021" s="159">
        <v>21.15</v>
      </c>
      <c r="J1021" s="159">
        <v>0.52</v>
      </c>
    </row>
    <row r="1022" spans="1:10" x14ac:dyDescent="0.2">
      <c r="A1022" s="160"/>
      <c r="B1022" s="160"/>
      <c r="C1022" s="160"/>
      <c r="D1022" s="160"/>
      <c r="E1022" s="160" t="s">
        <v>86</v>
      </c>
      <c r="F1022" s="161">
        <v>0.44657547125464203</v>
      </c>
      <c r="G1022" s="160" t="s">
        <v>87</v>
      </c>
      <c r="H1022" s="161">
        <v>0.5</v>
      </c>
      <c r="I1022" s="160" t="s">
        <v>88</v>
      </c>
      <c r="J1022" s="161">
        <v>0.95</v>
      </c>
    </row>
    <row r="1023" spans="1:10" x14ac:dyDescent="0.2">
      <c r="A1023" s="160"/>
      <c r="B1023" s="160"/>
      <c r="C1023" s="160"/>
      <c r="D1023" s="160"/>
      <c r="E1023" s="160" t="s">
        <v>89</v>
      </c>
      <c r="F1023" s="161">
        <v>2.29</v>
      </c>
      <c r="G1023" s="160"/>
      <c r="H1023" s="162" t="s">
        <v>90</v>
      </c>
      <c r="I1023" s="162"/>
      <c r="J1023" s="161">
        <v>11.48</v>
      </c>
    </row>
    <row r="1024" spans="1:10" ht="13.5" thickBot="1" x14ac:dyDescent="0.25">
      <c r="A1024" s="163"/>
      <c r="B1024" s="163"/>
      <c r="C1024" s="163"/>
      <c r="D1024" s="163"/>
      <c r="E1024" s="164"/>
      <c r="F1024" s="163"/>
      <c r="G1024" s="163" t="s">
        <v>91</v>
      </c>
      <c r="H1024" s="165">
        <v>8855.0400000000009</v>
      </c>
      <c r="I1024" s="163" t="s">
        <v>92</v>
      </c>
      <c r="J1024" s="166">
        <v>101655.85</v>
      </c>
    </row>
    <row r="1025" spans="1:10" ht="13.5" thickTop="1" x14ac:dyDescent="0.2">
      <c r="A1025" s="167"/>
      <c r="B1025" s="167"/>
      <c r="C1025" s="167"/>
      <c r="D1025" s="167"/>
      <c r="E1025" s="167"/>
      <c r="F1025" s="167"/>
      <c r="G1025" s="167"/>
      <c r="H1025" s="167"/>
      <c r="I1025" s="167"/>
      <c r="J1025" s="167"/>
    </row>
    <row r="1026" spans="1:10" ht="14.25" x14ac:dyDescent="0.2">
      <c r="A1026" s="141" t="s">
        <v>434</v>
      </c>
      <c r="B1026" s="142" t="s">
        <v>17</v>
      </c>
      <c r="C1026" s="141" t="s">
        <v>18</v>
      </c>
      <c r="D1026" s="143" t="s">
        <v>0</v>
      </c>
      <c r="E1026" s="168"/>
      <c r="F1026" s="145"/>
      <c r="G1026" s="146" t="s">
        <v>19</v>
      </c>
      <c r="H1026" s="142" t="s">
        <v>20</v>
      </c>
      <c r="I1026" s="142" t="s">
        <v>21</v>
      </c>
      <c r="J1026" s="142" t="s">
        <v>1</v>
      </c>
    </row>
    <row r="1027" spans="1:10" x14ac:dyDescent="0.2">
      <c r="A1027" s="136" t="s">
        <v>196</v>
      </c>
      <c r="B1027" s="138" t="s">
        <v>363</v>
      </c>
      <c r="C1027" s="136" t="s">
        <v>23</v>
      </c>
      <c r="D1027" s="147" t="s">
        <v>818</v>
      </c>
      <c r="E1027" s="148"/>
      <c r="F1027" s="149"/>
      <c r="G1027" s="150" t="s">
        <v>59</v>
      </c>
      <c r="H1027" s="151">
        <v>1</v>
      </c>
      <c r="I1027" s="139">
        <v>8.77</v>
      </c>
      <c r="J1027" s="139">
        <v>8.77</v>
      </c>
    </row>
    <row r="1028" spans="1:10" x14ac:dyDescent="0.2">
      <c r="A1028" s="152" t="s">
        <v>195</v>
      </c>
      <c r="B1028" s="153" t="s">
        <v>169</v>
      </c>
      <c r="C1028" s="152" t="s">
        <v>23</v>
      </c>
      <c r="D1028" s="154" t="s">
        <v>170</v>
      </c>
      <c r="E1028" s="155"/>
      <c r="F1028" s="156"/>
      <c r="G1028" s="157" t="s">
        <v>24</v>
      </c>
      <c r="H1028" s="158">
        <v>3.3642400000000003E-2</v>
      </c>
      <c r="I1028" s="159">
        <v>27.53</v>
      </c>
      <c r="J1028" s="159">
        <v>0.92</v>
      </c>
    </row>
    <row r="1029" spans="1:10" x14ac:dyDescent="0.2">
      <c r="A1029" s="152" t="s">
        <v>195</v>
      </c>
      <c r="B1029" s="153" t="s">
        <v>682</v>
      </c>
      <c r="C1029" s="152" t="s">
        <v>23</v>
      </c>
      <c r="D1029" s="154" t="s">
        <v>745</v>
      </c>
      <c r="E1029" s="155"/>
      <c r="F1029" s="156"/>
      <c r="G1029" s="157" t="s">
        <v>59</v>
      </c>
      <c r="H1029" s="158">
        <v>1</v>
      </c>
      <c r="I1029" s="159">
        <v>7.29</v>
      </c>
      <c r="J1029" s="159">
        <v>7.29</v>
      </c>
    </row>
    <row r="1030" spans="1:10" x14ac:dyDescent="0.2">
      <c r="A1030" s="152" t="s">
        <v>934</v>
      </c>
      <c r="B1030" s="153" t="s">
        <v>173</v>
      </c>
      <c r="C1030" s="152" t="s">
        <v>23</v>
      </c>
      <c r="D1030" s="154" t="s">
        <v>174</v>
      </c>
      <c r="E1030" s="155"/>
      <c r="F1030" s="156"/>
      <c r="G1030" s="157" t="s">
        <v>28</v>
      </c>
      <c r="H1030" s="158">
        <v>0.21199999999999999</v>
      </c>
      <c r="I1030" s="159">
        <v>0.22</v>
      </c>
      <c r="J1030" s="159">
        <v>0.04</v>
      </c>
    </row>
    <row r="1031" spans="1:10" x14ac:dyDescent="0.2">
      <c r="A1031" s="152" t="s">
        <v>934</v>
      </c>
      <c r="B1031" s="153" t="s">
        <v>171</v>
      </c>
      <c r="C1031" s="152" t="s">
        <v>23</v>
      </c>
      <c r="D1031" s="154" t="s">
        <v>172</v>
      </c>
      <c r="E1031" s="155"/>
      <c r="F1031" s="156"/>
      <c r="G1031" s="157" t="s">
        <v>59</v>
      </c>
      <c r="H1031" s="158">
        <v>2.5000000000000001E-2</v>
      </c>
      <c r="I1031" s="159">
        <v>21.15</v>
      </c>
      <c r="J1031" s="159">
        <v>0.52</v>
      </c>
    </row>
    <row r="1032" spans="1:10" x14ac:dyDescent="0.2">
      <c r="A1032" s="160"/>
      <c r="B1032" s="160"/>
      <c r="C1032" s="160"/>
      <c r="D1032" s="160"/>
      <c r="E1032" s="160" t="s">
        <v>86</v>
      </c>
      <c r="F1032" s="161">
        <v>0.31965402152963851</v>
      </c>
      <c r="G1032" s="160" t="s">
        <v>87</v>
      </c>
      <c r="H1032" s="161">
        <v>0.36</v>
      </c>
      <c r="I1032" s="160" t="s">
        <v>88</v>
      </c>
      <c r="J1032" s="161">
        <v>0.68</v>
      </c>
    </row>
    <row r="1033" spans="1:10" x14ac:dyDescent="0.2">
      <c r="A1033" s="160"/>
      <c r="B1033" s="160"/>
      <c r="C1033" s="160"/>
      <c r="D1033" s="160"/>
      <c r="E1033" s="160" t="s">
        <v>89</v>
      </c>
      <c r="F1033" s="161">
        <v>2.19</v>
      </c>
      <c r="G1033" s="160"/>
      <c r="H1033" s="162" t="s">
        <v>90</v>
      </c>
      <c r="I1033" s="162"/>
      <c r="J1033" s="161">
        <v>10.96</v>
      </c>
    </row>
    <row r="1034" spans="1:10" ht="13.5" thickBot="1" x14ac:dyDescent="0.25">
      <c r="A1034" s="163"/>
      <c r="B1034" s="163"/>
      <c r="C1034" s="163"/>
      <c r="D1034" s="163"/>
      <c r="E1034" s="164"/>
      <c r="F1034" s="163"/>
      <c r="G1034" s="163" t="s">
        <v>91</v>
      </c>
      <c r="H1034" s="165">
        <v>2242.56</v>
      </c>
      <c r="I1034" s="163" t="s">
        <v>92</v>
      </c>
      <c r="J1034" s="166">
        <v>24578.45</v>
      </c>
    </row>
    <row r="1035" spans="1:10" ht="13.5" thickTop="1" x14ac:dyDescent="0.2">
      <c r="A1035" s="167"/>
      <c r="B1035" s="167"/>
      <c r="C1035" s="167"/>
      <c r="D1035" s="167"/>
      <c r="E1035" s="167"/>
      <c r="F1035" s="167"/>
      <c r="G1035" s="167"/>
      <c r="H1035" s="167"/>
      <c r="I1035" s="167"/>
      <c r="J1035" s="167"/>
    </row>
    <row r="1036" spans="1:10" ht="14.25" x14ac:dyDescent="0.2">
      <c r="A1036" s="141" t="s">
        <v>435</v>
      </c>
      <c r="B1036" s="142" t="s">
        <v>17</v>
      </c>
      <c r="C1036" s="141" t="s">
        <v>18</v>
      </c>
      <c r="D1036" s="143" t="s">
        <v>0</v>
      </c>
      <c r="E1036" s="168"/>
      <c r="F1036" s="145"/>
      <c r="G1036" s="146" t="s">
        <v>19</v>
      </c>
      <c r="H1036" s="142" t="s">
        <v>20</v>
      </c>
      <c r="I1036" s="142" t="s">
        <v>21</v>
      </c>
      <c r="J1036" s="142" t="s">
        <v>1</v>
      </c>
    </row>
    <row r="1037" spans="1:10" x14ac:dyDescent="0.2">
      <c r="A1037" s="136" t="s">
        <v>196</v>
      </c>
      <c r="B1037" s="138" t="s">
        <v>364</v>
      </c>
      <c r="C1037" s="136" t="s">
        <v>23</v>
      </c>
      <c r="D1037" s="147" t="s">
        <v>819</v>
      </c>
      <c r="E1037" s="148"/>
      <c r="F1037" s="149"/>
      <c r="G1037" s="150" t="s">
        <v>29</v>
      </c>
      <c r="H1037" s="151">
        <v>1</v>
      </c>
      <c r="I1037" s="139">
        <v>40.130000000000003</v>
      </c>
      <c r="J1037" s="139">
        <v>40.130000000000003</v>
      </c>
    </row>
    <row r="1038" spans="1:10" x14ac:dyDescent="0.2">
      <c r="A1038" s="152" t="s">
        <v>195</v>
      </c>
      <c r="B1038" s="153" t="s">
        <v>146</v>
      </c>
      <c r="C1038" s="152" t="s">
        <v>23</v>
      </c>
      <c r="D1038" s="154" t="s">
        <v>147</v>
      </c>
      <c r="E1038" s="155"/>
      <c r="F1038" s="156"/>
      <c r="G1038" s="157" t="s">
        <v>24</v>
      </c>
      <c r="H1038" s="158">
        <v>1.1335100000000001E-2</v>
      </c>
      <c r="I1038" s="159">
        <v>22.73</v>
      </c>
      <c r="J1038" s="159">
        <v>0.25</v>
      </c>
    </row>
    <row r="1039" spans="1:10" x14ac:dyDescent="0.2">
      <c r="A1039" s="152" t="s">
        <v>195</v>
      </c>
      <c r="B1039" s="153" t="s">
        <v>106</v>
      </c>
      <c r="C1039" s="152" t="s">
        <v>23</v>
      </c>
      <c r="D1039" s="154" t="s">
        <v>107</v>
      </c>
      <c r="E1039" s="155"/>
      <c r="F1039" s="156"/>
      <c r="G1039" s="157" t="s">
        <v>24</v>
      </c>
      <c r="H1039" s="158">
        <v>0.7140398</v>
      </c>
      <c r="I1039" s="159">
        <v>27.31</v>
      </c>
      <c r="J1039" s="159">
        <v>19.5</v>
      </c>
    </row>
    <row r="1040" spans="1:10" x14ac:dyDescent="0.2">
      <c r="A1040" s="152" t="s">
        <v>195</v>
      </c>
      <c r="B1040" s="153" t="s">
        <v>140</v>
      </c>
      <c r="C1040" s="152" t="s">
        <v>23</v>
      </c>
      <c r="D1040" s="154" t="s">
        <v>141</v>
      </c>
      <c r="E1040" s="155"/>
      <c r="F1040" s="156"/>
      <c r="G1040" s="157" t="s">
        <v>31</v>
      </c>
      <c r="H1040" s="158">
        <v>1.4434999999999999E-3</v>
      </c>
      <c r="I1040" s="159">
        <v>29.49</v>
      </c>
      <c r="J1040" s="159">
        <v>0.04</v>
      </c>
    </row>
    <row r="1041" spans="1:10" x14ac:dyDescent="0.2">
      <c r="A1041" s="152" t="s">
        <v>195</v>
      </c>
      <c r="B1041" s="153" t="s">
        <v>142</v>
      </c>
      <c r="C1041" s="152" t="s">
        <v>23</v>
      </c>
      <c r="D1041" s="154" t="s">
        <v>143</v>
      </c>
      <c r="E1041" s="155"/>
      <c r="F1041" s="156"/>
      <c r="G1041" s="157" t="s">
        <v>95</v>
      </c>
      <c r="H1041" s="158">
        <v>5.8012000000000003E-3</v>
      </c>
      <c r="I1041" s="159">
        <v>28.09</v>
      </c>
      <c r="J1041" s="159">
        <v>0.16</v>
      </c>
    </row>
    <row r="1042" spans="1:10" x14ac:dyDescent="0.2">
      <c r="A1042" s="152" t="s">
        <v>934</v>
      </c>
      <c r="B1042" s="153" t="s">
        <v>662</v>
      </c>
      <c r="C1042" s="152" t="s">
        <v>23</v>
      </c>
      <c r="D1042" s="154" t="s">
        <v>1078</v>
      </c>
      <c r="E1042" s="155"/>
      <c r="F1042" s="156"/>
      <c r="G1042" s="157" t="s">
        <v>29</v>
      </c>
      <c r="H1042" s="158">
        <v>0.11025</v>
      </c>
      <c r="I1042" s="159">
        <v>88.73</v>
      </c>
      <c r="J1042" s="159">
        <v>9.7799999999999994</v>
      </c>
    </row>
    <row r="1043" spans="1:10" x14ac:dyDescent="0.2">
      <c r="A1043" s="152" t="s">
        <v>934</v>
      </c>
      <c r="B1043" s="153" t="s">
        <v>175</v>
      </c>
      <c r="C1043" s="152" t="s">
        <v>23</v>
      </c>
      <c r="D1043" s="154" t="s">
        <v>176</v>
      </c>
      <c r="E1043" s="155"/>
      <c r="F1043" s="156"/>
      <c r="G1043" s="157" t="s">
        <v>39</v>
      </c>
      <c r="H1043" s="158">
        <v>3.5071999999999998E-3</v>
      </c>
      <c r="I1043" s="159">
        <v>10.5</v>
      </c>
      <c r="J1043" s="159">
        <v>0.03</v>
      </c>
    </row>
    <row r="1044" spans="1:10" x14ac:dyDescent="0.2">
      <c r="A1044" s="152" t="s">
        <v>934</v>
      </c>
      <c r="B1044" s="153" t="s">
        <v>111</v>
      </c>
      <c r="C1044" s="152" t="s">
        <v>23</v>
      </c>
      <c r="D1044" s="154" t="s">
        <v>112</v>
      </c>
      <c r="E1044" s="155"/>
      <c r="F1044" s="156"/>
      <c r="G1044" s="157" t="s">
        <v>47</v>
      </c>
      <c r="H1044" s="158">
        <v>0.42</v>
      </c>
      <c r="I1044" s="159">
        <v>11.05</v>
      </c>
      <c r="J1044" s="159">
        <v>4.6399999999999997</v>
      </c>
    </row>
    <row r="1045" spans="1:10" x14ac:dyDescent="0.2">
      <c r="A1045" s="152" t="s">
        <v>934</v>
      </c>
      <c r="B1045" s="153" t="s">
        <v>155</v>
      </c>
      <c r="C1045" s="152" t="s">
        <v>23</v>
      </c>
      <c r="D1045" s="154" t="s">
        <v>156</v>
      </c>
      <c r="E1045" s="155"/>
      <c r="F1045" s="156"/>
      <c r="G1045" s="157" t="s">
        <v>59</v>
      </c>
      <c r="H1045" s="158">
        <v>8.8727000000000007E-3</v>
      </c>
      <c r="I1045" s="159">
        <v>20.32</v>
      </c>
      <c r="J1045" s="159">
        <v>0.18</v>
      </c>
    </row>
    <row r="1046" spans="1:10" x14ac:dyDescent="0.2">
      <c r="A1046" s="152" t="s">
        <v>934</v>
      </c>
      <c r="B1046" s="153" t="s">
        <v>666</v>
      </c>
      <c r="C1046" s="152" t="s">
        <v>23</v>
      </c>
      <c r="D1046" s="154" t="s">
        <v>667</v>
      </c>
      <c r="E1046" s="155"/>
      <c r="F1046" s="156"/>
      <c r="G1046" s="157" t="s">
        <v>1077</v>
      </c>
      <c r="H1046" s="158">
        <v>0.1246753</v>
      </c>
      <c r="I1046" s="159">
        <v>15.31</v>
      </c>
      <c r="J1046" s="159">
        <v>1.9</v>
      </c>
    </row>
    <row r="1047" spans="1:10" x14ac:dyDescent="0.2">
      <c r="A1047" s="152" t="s">
        <v>934</v>
      </c>
      <c r="B1047" s="153" t="s">
        <v>663</v>
      </c>
      <c r="C1047" s="152" t="s">
        <v>23</v>
      </c>
      <c r="D1047" s="154" t="s">
        <v>664</v>
      </c>
      <c r="E1047" s="155"/>
      <c r="F1047" s="156"/>
      <c r="G1047" s="157" t="s">
        <v>1077</v>
      </c>
      <c r="H1047" s="158">
        <v>0.13714290000000001</v>
      </c>
      <c r="I1047" s="159">
        <v>16</v>
      </c>
      <c r="J1047" s="159">
        <v>2.19</v>
      </c>
    </row>
    <row r="1048" spans="1:10" x14ac:dyDescent="0.2">
      <c r="A1048" s="152" t="s">
        <v>934</v>
      </c>
      <c r="B1048" s="153" t="s">
        <v>668</v>
      </c>
      <c r="C1048" s="152" t="s">
        <v>23</v>
      </c>
      <c r="D1048" s="154" t="s">
        <v>669</v>
      </c>
      <c r="E1048" s="155"/>
      <c r="F1048" s="156"/>
      <c r="G1048" s="157" t="s">
        <v>665</v>
      </c>
      <c r="H1048" s="158">
        <v>0.24935060000000001</v>
      </c>
      <c r="I1048" s="159">
        <v>5.89</v>
      </c>
      <c r="J1048" s="159">
        <v>1.46</v>
      </c>
    </row>
    <row r="1049" spans="1:10" x14ac:dyDescent="0.2">
      <c r="A1049" s="160"/>
      <c r="B1049" s="160"/>
      <c r="C1049" s="160"/>
      <c r="D1049" s="160"/>
      <c r="E1049" s="160" t="s">
        <v>86</v>
      </c>
      <c r="F1049" s="161">
        <v>6.543505852489071</v>
      </c>
      <c r="G1049" s="160" t="s">
        <v>87</v>
      </c>
      <c r="H1049" s="161">
        <v>7.38</v>
      </c>
      <c r="I1049" s="160" t="s">
        <v>88</v>
      </c>
      <c r="J1049" s="161">
        <v>13.92</v>
      </c>
    </row>
    <row r="1050" spans="1:10" x14ac:dyDescent="0.2">
      <c r="A1050" s="160"/>
      <c r="B1050" s="160"/>
      <c r="C1050" s="160"/>
      <c r="D1050" s="160"/>
      <c r="E1050" s="160" t="s">
        <v>89</v>
      </c>
      <c r="F1050" s="161">
        <v>10.029999999999999</v>
      </c>
      <c r="G1050" s="160"/>
      <c r="H1050" s="162" t="s">
        <v>90</v>
      </c>
      <c r="I1050" s="162"/>
      <c r="J1050" s="161">
        <v>50.16</v>
      </c>
    </row>
    <row r="1051" spans="1:10" ht="13.5" thickBot="1" x14ac:dyDescent="0.25">
      <c r="A1051" s="163"/>
      <c r="B1051" s="163"/>
      <c r="C1051" s="163"/>
      <c r="D1051" s="163"/>
      <c r="E1051" s="164"/>
      <c r="F1051" s="163"/>
      <c r="G1051" s="163" t="s">
        <v>91</v>
      </c>
      <c r="H1051" s="165">
        <v>1563.8016</v>
      </c>
      <c r="I1051" s="163" t="s">
        <v>92</v>
      </c>
      <c r="J1051" s="166">
        <v>78440.28</v>
      </c>
    </row>
    <row r="1052" spans="1:10" ht="13.5" thickTop="1" x14ac:dyDescent="0.2">
      <c r="A1052" s="167"/>
      <c r="B1052" s="167"/>
      <c r="C1052" s="167"/>
      <c r="D1052" s="167"/>
      <c r="E1052" s="167"/>
      <c r="F1052" s="167"/>
      <c r="G1052" s="167"/>
      <c r="H1052" s="167"/>
      <c r="I1052" s="167"/>
      <c r="J1052" s="167"/>
    </row>
    <row r="1053" spans="1:10" ht="14.25" x14ac:dyDescent="0.2">
      <c r="A1053" s="141" t="s">
        <v>836</v>
      </c>
      <c r="B1053" s="142" t="s">
        <v>17</v>
      </c>
      <c r="C1053" s="141" t="s">
        <v>18</v>
      </c>
      <c r="D1053" s="143" t="s">
        <v>0</v>
      </c>
      <c r="E1053" s="168"/>
      <c r="F1053" s="145"/>
      <c r="G1053" s="146" t="s">
        <v>19</v>
      </c>
      <c r="H1053" s="142" t="s">
        <v>20</v>
      </c>
      <c r="I1053" s="142" t="s">
        <v>21</v>
      </c>
      <c r="J1053" s="142" t="s">
        <v>1</v>
      </c>
    </row>
    <row r="1054" spans="1:10" x14ac:dyDescent="0.2">
      <c r="A1054" s="136" t="s">
        <v>196</v>
      </c>
      <c r="B1054" s="138" t="s">
        <v>365</v>
      </c>
      <c r="C1054" s="136" t="s">
        <v>23</v>
      </c>
      <c r="D1054" s="147" t="s">
        <v>821</v>
      </c>
      <c r="E1054" s="148"/>
      <c r="F1054" s="149"/>
      <c r="G1054" s="150" t="s">
        <v>36</v>
      </c>
      <c r="H1054" s="151">
        <v>1</v>
      </c>
      <c r="I1054" s="139">
        <v>815.47</v>
      </c>
      <c r="J1054" s="139">
        <v>815.47</v>
      </c>
    </row>
    <row r="1055" spans="1:10" x14ac:dyDescent="0.2">
      <c r="A1055" s="152" t="s">
        <v>195</v>
      </c>
      <c r="B1055" s="153" t="s">
        <v>161</v>
      </c>
      <c r="C1055" s="152" t="s">
        <v>23</v>
      </c>
      <c r="D1055" s="154" t="s">
        <v>162</v>
      </c>
      <c r="E1055" s="155"/>
      <c r="F1055" s="156"/>
      <c r="G1055" s="157" t="s">
        <v>24</v>
      </c>
      <c r="H1055" s="158">
        <v>1.0622221999999999</v>
      </c>
      <c r="I1055" s="159">
        <v>27.72</v>
      </c>
      <c r="J1055" s="159">
        <v>29.44</v>
      </c>
    </row>
    <row r="1056" spans="1:10" x14ac:dyDescent="0.2">
      <c r="A1056" s="152" t="s">
        <v>195</v>
      </c>
      <c r="B1056" s="153" t="s">
        <v>185</v>
      </c>
      <c r="C1056" s="152" t="s">
        <v>23</v>
      </c>
      <c r="D1056" s="154" t="s">
        <v>186</v>
      </c>
      <c r="E1056" s="155"/>
      <c r="F1056" s="156"/>
      <c r="G1056" s="157" t="s">
        <v>31</v>
      </c>
      <c r="H1056" s="158">
        <v>0.1195</v>
      </c>
      <c r="I1056" s="159">
        <v>1.39</v>
      </c>
      <c r="J1056" s="159">
        <v>0.16</v>
      </c>
    </row>
    <row r="1057" spans="1:10" x14ac:dyDescent="0.2">
      <c r="A1057" s="152" t="s">
        <v>195</v>
      </c>
      <c r="B1057" s="153" t="s">
        <v>187</v>
      </c>
      <c r="C1057" s="152" t="s">
        <v>23</v>
      </c>
      <c r="D1057" s="154" t="s">
        <v>188</v>
      </c>
      <c r="E1057" s="155"/>
      <c r="F1057" s="156"/>
      <c r="G1057" s="157" t="s">
        <v>95</v>
      </c>
      <c r="H1057" s="158">
        <v>0.14605560000000001</v>
      </c>
      <c r="I1057" s="159">
        <v>0.55000000000000004</v>
      </c>
      <c r="J1057" s="159">
        <v>0.08</v>
      </c>
    </row>
    <row r="1058" spans="1:10" x14ac:dyDescent="0.2">
      <c r="A1058" s="152" t="s">
        <v>934</v>
      </c>
      <c r="B1058" s="153" t="s">
        <v>670</v>
      </c>
      <c r="C1058" s="152" t="s">
        <v>23</v>
      </c>
      <c r="D1058" s="154" t="s">
        <v>1079</v>
      </c>
      <c r="E1058" s="155"/>
      <c r="F1058" s="156"/>
      <c r="G1058" s="157" t="s">
        <v>36</v>
      </c>
      <c r="H1058" s="158">
        <v>1.103</v>
      </c>
      <c r="I1058" s="159">
        <v>712.42</v>
      </c>
      <c r="J1058" s="159">
        <v>785.79</v>
      </c>
    </row>
    <row r="1059" spans="1:10" x14ac:dyDescent="0.2">
      <c r="A1059" s="160"/>
      <c r="B1059" s="160"/>
      <c r="C1059" s="160"/>
      <c r="D1059" s="160"/>
      <c r="E1059" s="160" t="s">
        <v>86</v>
      </c>
      <c r="F1059" s="161">
        <v>9.6319277957974894</v>
      </c>
      <c r="G1059" s="160" t="s">
        <v>87</v>
      </c>
      <c r="H1059" s="161">
        <v>10.86</v>
      </c>
      <c r="I1059" s="160" t="s">
        <v>88</v>
      </c>
      <c r="J1059" s="161">
        <v>20.49</v>
      </c>
    </row>
    <row r="1060" spans="1:10" x14ac:dyDescent="0.2">
      <c r="A1060" s="160"/>
      <c r="B1060" s="160"/>
      <c r="C1060" s="160"/>
      <c r="D1060" s="160"/>
      <c r="E1060" s="160" t="s">
        <v>89</v>
      </c>
      <c r="F1060" s="161">
        <v>203.86</v>
      </c>
      <c r="G1060" s="160"/>
      <c r="H1060" s="162" t="s">
        <v>90</v>
      </c>
      <c r="I1060" s="162"/>
      <c r="J1060" s="161">
        <v>1019.33</v>
      </c>
    </row>
    <row r="1061" spans="1:10" ht="13.5" thickBot="1" x14ac:dyDescent="0.25">
      <c r="A1061" s="163"/>
      <c r="B1061" s="163"/>
      <c r="C1061" s="163"/>
      <c r="D1061" s="163"/>
      <c r="E1061" s="164"/>
      <c r="F1061" s="163"/>
      <c r="G1061" s="163" t="s">
        <v>91</v>
      </c>
      <c r="H1061" s="165">
        <v>215.34719999999999</v>
      </c>
      <c r="I1061" s="163" t="s">
        <v>92</v>
      </c>
      <c r="J1061" s="166">
        <v>219509.86</v>
      </c>
    </row>
    <row r="1062" spans="1:10" ht="13.5" thickTop="1" x14ac:dyDescent="0.2">
      <c r="A1062" s="167"/>
      <c r="B1062" s="167"/>
      <c r="C1062" s="167"/>
      <c r="D1062" s="167"/>
      <c r="E1062" s="167"/>
      <c r="F1062" s="167"/>
      <c r="G1062" s="167"/>
      <c r="H1062" s="167"/>
      <c r="I1062" s="167"/>
      <c r="J1062" s="167"/>
    </row>
    <row r="1063" spans="1:10" ht="14.25" x14ac:dyDescent="0.2">
      <c r="A1063" s="141" t="s">
        <v>837</v>
      </c>
      <c r="B1063" s="142" t="s">
        <v>17</v>
      </c>
      <c r="C1063" s="141" t="s">
        <v>18</v>
      </c>
      <c r="D1063" s="143" t="s">
        <v>0</v>
      </c>
      <c r="E1063" s="168"/>
      <c r="F1063" s="145"/>
      <c r="G1063" s="146" t="s">
        <v>19</v>
      </c>
      <c r="H1063" s="142" t="s">
        <v>20</v>
      </c>
      <c r="I1063" s="142" t="s">
        <v>21</v>
      </c>
      <c r="J1063" s="142" t="s">
        <v>1</v>
      </c>
    </row>
    <row r="1064" spans="1:10" x14ac:dyDescent="0.2">
      <c r="A1064" s="136" t="s">
        <v>196</v>
      </c>
      <c r="B1064" s="138" t="s">
        <v>366</v>
      </c>
      <c r="C1064" s="136" t="s">
        <v>23</v>
      </c>
      <c r="D1064" s="147" t="s">
        <v>823</v>
      </c>
      <c r="E1064" s="148"/>
      <c r="F1064" s="149"/>
      <c r="G1064" s="150" t="s">
        <v>36</v>
      </c>
      <c r="H1064" s="151">
        <v>1</v>
      </c>
      <c r="I1064" s="139">
        <v>1110.0999999999999</v>
      </c>
      <c r="J1064" s="139">
        <v>1110.0999999999999</v>
      </c>
    </row>
    <row r="1065" spans="1:10" x14ac:dyDescent="0.2">
      <c r="A1065" s="152" t="s">
        <v>195</v>
      </c>
      <c r="B1065" s="153" t="s">
        <v>106</v>
      </c>
      <c r="C1065" s="152" t="s">
        <v>23</v>
      </c>
      <c r="D1065" s="154" t="s">
        <v>107</v>
      </c>
      <c r="E1065" s="155"/>
      <c r="F1065" s="156"/>
      <c r="G1065" s="157" t="s">
        <v>24</v>
      </c>
      <c r="H1065" s="158">
        <v>2.4590000000000001</v>
      </c>
      <c r="I1065" s="159">
        <v>27.31</v>
      </c>
      <c r="J1065" s="159">
        <v>67.150000000000006</v>
      </c>
    </row>
    <row r="1066" spans="1:10" x14ac:dyDescent="0.2">
      <c r="A1066" s="152" t="s">
        <v>195</v>
      </c>
      <c r="B1066" s="153" t="s">
        <v>161</v>
      </c>
      <c r="C1066" s="152" t="s">
        <v>23</v>
      </c>
      <c r="D1066" s="154" t="s">
        <v>162</v>
      </c>
      <c r="E1066" s="155"/>
      <c r="F1066" s="156"/>
      <c r="G1066" s="157" t="s">
        <v>24</v>
      </c>
      <c r="H1066" s="158">
        <v>2.4590000000000001</v>
      </c>
      <c r="I1066" s="159">
        <v>27.72</v>
      </c>
      <c r="J1066" s="159">
        <v>68.16</v>
      </c>
    </row>
    <row r="1067" spans="1:10" x14ac:dyDescent="0.2">
      <c r="A1067" s="152" t="s">
        <v>195</v>
      </c>
      <c r="B1067" s="153" t="s">
        <v>108</v>
      </c>
      <c r="C1067" s="152" t="s">
        <v>23</v>
      </c>
      <c r="D1067" s="154" t="s">
        <v>109</v>
      </c>
      <c r="E1067" s="155"/>
      <c r="F1067" s="156"/>
      <c r="G1067" s="157" t="s">
        <v>24</v>
      </c>
      <c r="H1067" s="158">
        <v>7.3769999999999998</v>
      </c>
      <c r="I1067" s="159">
        <v>22.19</v>
      </c>
      <c r="J1067" s="159">
        <v>163.69</v>
      </c>
    </row>
    <row r="1068" spans="1:10" x14ac:dyDescent="0.2">
      <c r="A1068" s="152" t="s">
        <v>195</v>
      </c>
      <c r="B1068" s="153" t="s">
        <v>185</v>
      </c>
      <c r="C1068" s="152" t="s">
        <v>23</v>
      </c>
      <c r="D1068" s="154" t="s">
        <v>186</v>
      </c>
      <c r="E1068" s="155"/>
      <c r="F1068" s="156"/>
      <c r="G1068" s="157" t="s">
        <v>31</v>
      </c>
      <c r="H1068" s="158">
        <v>1.042</v>
      </c>
      <c r="I1068" s="159">
        <v>1.39</v>
      </c>
      <c r="J1068" s="159">
        <v>1.44</v>
      </c>
    </row>
    <row r="1069" spans="1:10" x14ac:dyDescent="0.2">
      <c r="A1069" s="152" t="s">
        <v>195</v>
      </c>
      <c r="B1069" s="153" t="s">
        <v>187</v>
      </c>
      <c r="C1069" s="152" t="s">
        <v>23</v>
      </c>
      <c r="D1069" s="154" t="s">
        <v>188</v>
      </c>
      <c r="E1069" s="155"/>
      <c r="F1069" s="156"/>
      <c r="G1069" s="157" t="s">
        <v>95</v>
      </c>
      <c r="H1069" s="158">
        <v>1.417</v>
      </c>
      <c r="I1069" s="159">
        <v>0.55000000000000004</v>
      </c>
      <c r="J1069" s="159">
        <v>0.77</v>
      </c>
    </row>
    <row r="1070" spans="1:10" x14ac:dyDescent="0.2">
      <c r="A1070" s="152" t="s">
        <v>934</v>
      </c>
      <c r="B1070" s="153" t="s">
        <v>671</v>
      </c>
      <c r="C1070" s="152" t="s">
        <v>23</v>
      </c>
      <c r="D1070" s="154" t="s">
        <v>672</v>
      </c>
      <c r="E1070" s="155"/>
      <c r="F1070" s="156"/>
      <c r="G1070" s="157" t="s">
        <v>36</v>
      </c>
      <c r="H1070" s="158">
        <v>1.103</v>
      </c>
      <c r="I1070" s="159">
        <v>733.36</v>
      </c>
      <c r="J1070" s="159">
        <v>808.89</v>
      </c>
    </row>
    <row r="1071" spans="1:10" x14ac:dyDescent="0.2">
      <c r="A1071" s="160"/>
      <c r="B1071" s="160"/>
      <c r="C1071" s="160"/>
      <c r="D1071" s="160"/>
      <c r="E1071" s="160" t="s">
        <v>86</v>
      </c>
      <c r="F1071" s="161">
        <v>92.398815399802572</v>
      </c>
      <c r="G1071" s="160" t="s">
        <v>87</v>
      </c>
      <c r="H1071" s="161">
        <v>104.16</v>
      </c>
      <c r="I1071" s="160" t="s">
        <v>88</v>
      </c>
      <c r="J1071" s="161">
        <v>196.56</v>
      </c>
    </row>
    <row r="1072" spans="1:10" x14ac:dyDescent="0.2">
      <c r="A1072" s="160"/>
      <c r="B1072" s="160"/>
      <c r="C1072" s="160"/>
      <c r="D1072" s="160"/>
      <c r="E1072" s="160" t="s">
        <v>89</v>
      </c>
      <c r="F1072" s="161">
        <v>277.52</v>
      </c>
      <c r="G1072" s="160"/>
      <c r="H1072" s="162" t="s">
        <v>90</v>
      </c>
      <c r="I1072" s="162"/>
      <c r="J1072" s="161">
        <v>1387.62</v>
      </c>
    </row>
    <row r="1073" spans="1:10" ht="13.5" thickBot="1" x14ac:dyDescent="0.25">
      <c r="A1073" s="163"/>
      <c r="B1073" s="163"/>
      <c r="C1073" s="163"/>
      <c r="D1073" s="163"/>
      <c r="E1073" s="164"/>
      <c r="F1073" s="163"/>
      <c r="G1073" s="163" t="s">
        <v>91</v>
      </c>
      <c r="H1073" s="165">
        <v>11.059200000000001</v>
      </c>
      <c r="I1073" s="163" t="s">
        <v>92</v>
      </c>
      <c r="J1073" s="166">
        <v>15345.96</v>
      </c>
    </row>
    <row r="1074" spans="1:10" ht="13.5" thickTop="1" x14ac:dyDescent="0.2">
      <c r="A1074" s="167"/>
      <c r="B1074" s="167"/>
      <c r="C1074" s="167"/>
      <c r="D1074" s="167"/>
      <c r="E1074" s="167"/>
      <c r="F1074" s="167"/>
      <c r="G1074" s="167"/>
      <c r="H1074" s="167"/>
      <c r="I1074" s="167"/>
      <c r="J1074" s="167"/>
    </row>
    <row r="1075" spans="1:10" x14ac:dyDescent="0.2">
      <c r="A1075" s="136" t="s">
        <v>10</v>
      </c>
      <c r="B1075" s="136"/>
      <c r="C1075" s="136"/>
      <c r="D1075" s="147" t="s">
        <v>367</v>
      </c>
      <c r="E1075" s="169"/>
      <c r="F1075" s="149"/>
      <c r="G1075" s="137"/>
      <c r="H1075" s="138"/>
      <c r="I1075" s="136"/>
      <c r="J1075" s="139">
        <v>760220.6</v>
      </c>
    </row>
    <row r="1076" spans="1:10" ht="14.25" x14ac:dyDescent="0.2">
      <c r="A1076" s="141" t="s">
        <v>67</v>
      </c>
      <c r="B1076" s="142" t="s">
        <v>17</v>
      </c>
      <c r="C1076" s="141" t="s">
        <v>18</v>
      </c>
      <c r="D1076" s="143" t="s">
        <v>0</v>
      </c>
      <c r="E1076" s="168"/>
      <c r="F1076" s="145"/>
      <c r="G1076" s="146" t="s">
        <v>19</v>
      </c>
      <c r="H1076" s="142" t="s">
        <v>20</v>
      </c>
      <c r="I1076" s="142" t="s">
        <v>21</v>
      </c>
      <c r="J1076" s="142" t="s">
        <v>1</v>
      </c>
    </row>
    <row r="1077" spans="1:10" x14ac:dyDescent="0.2">
      <c r="A1077" s="136" t="s">
        <v>196</v>
      </c>
      <c r="B1077" s="138" t="s">
        <v>813</v>
      </c>
      <c r="C1077" s="136" t="s">
        <v>26</v>
      </c>
      <c r="D1077" s="147" t="s">
        <v>357</v>
      </c>
      <c r="E1077" s="148"/>
      <c r="F1077" s="149"/>
      <c r="G1077" s="150" t="s">
        <v>814</v>
      </c>
      <c r="H1077" s="151">
        <v>1</v>
      </c>
      <c r="I1077" s="139">
        <v>88.93</v>
      </c>
      <c r="J1077" s="139">
        <v>88.93</v>
      </c>
    </row>
    <row r="1078" spans="1:10" x14ac:dyDescent="0.2">
      <c r="A1078" s="152" t="s">
        <v>195</v>
      </c>
      <c r="B1078" s="153" t="s">
        <v>711</v>
      </c>
      <c r="C1078" s="152" t="s">
        <v>23</v>
      </c>
      <c r="D1078" s="154" t="s">
        <v>1076</v>
      </c>
      <c r="E1078" s="155"/>
      <c r="F1078" s="156"/>
      <c r="G1078" s="157" t="s">
        <v>24</v>
      </c>
      <c r="H1078" s="158">
        <v>1</v>
      </c>
      <c r="I1078" s="159">
        <v>22.76</v>
      </c>
      <c r="J1078" s="159">
        <v>22.76</v>
      </c>
    </row>
    <row r="1079" spans="1:10" x14ac:dyDescent="0.2">
      <c r="A1079" s="152" t="s">
        <v>195</v>
      </c>
      <c r="B1079" s="153" t="s">
        <v>108</v>
      </c>
      <c r="C1079" s="152" t="s">
        <v>23</v>
      </c>
      <c r="D1079" s="154" t="s">
        <v>109</v>
      </c>
      <c r="E1079" s="155"/>
      <c r="F1079" s="156"/>
      <c r="G1079" s="157" t="s">
        <v>24</v>
      </c>
      <c r="H1079" s="158">
        <v>2</v>
      </c>
      <c r="I1079" s="159">
        <v>22.19</v>
      </c>
      <c r="J1079" s="159">
        <v>44.38</v>
      </c>
    </row>
    <row r="1080" spans="1:10" x14ac:dyDescent="0.2">
      <c r="A1080" s="152" t="s">
        <v>934</v>
      </c>
      <c r="B1080" s="153" t="s">
        <v>676</v>
      </c>
      <c r="C1080" s="152" t="s">
        <v>23</v>
      </c>
      <c r="D1080" s="154" t="s">
        <v>677</v>
      </c>
      <c r="E1080" s="155"/>
      <c r="F1080" s="156"/>
      <c r="G1080" s="157" t="s">
        <v>1077</v>
      </c>
      <c r="H1080" s="158">
        <v>1.228</v>
      </c>
      <c r="I1080" s="159">
        <v>17.75</v>
      </c>
      <c r="J1080" s="159">
        <v>21.79</v>
      </c>
    </row>
    <row r="1081" spans="1:10" x14ac:dyDescent="0.2">
      <c r="A1081" s="160"/>
      <c r="B1081" s="160"/>
      <c r="C1081" s="160"/>
      <c r="D1081" s="160"/>
      <c r="E1081" s="160" t="s">
        <v>86</v>
      </c>
      <c r="F1081" s="161">
        <v>20.316833500000001</v>
      </c>
      <c r="G1081" s="160" t="s">
        <v>87</v>
      </c>
      <c r="H1081" s="161">
        <v>22.9</v>
      </c>
      <c r="I1081" s="160" t="s">
        <v>88</v>
      </c>
      <c r="J1081" s="161">
        <v>43.22</v>
      </c>
    </row>
    <row r="1082" spans="1:10" x14ac:dyDescent="0.2">
      <c r="A1082" s="160"/>
      <c r="B1082" s="160"/>
      <c r="C1082" s="160"/>
      <c r="D1082" s="160"/>
      <c r="E1082" s="160" t="s">
        <v>89</v>
      </c>
      <c r="F1082" s="161">
        <v>22.23</v>
      </c>
      <c r="G1082" s="160"/>
      <c r="H1082" s="162" t="s">
        <v>90</v>
      </c>
      <c r="I1082" s="162"/>
      <c r="J1082" s="161">
        <v>111.16</v>
      </c>
    </row>
    <row r="1083" spans="1:10" ht="13.5" thickBot="1" x14ac:dyDescent="0.25">
      <c r="A1083" s="163"/>
      <c r="B1083" s="163"/>
      <c r="C1083" s="163"/>
      <c r="D1083" s="163"/>
      <c r="E1083" s="164"/>
      <c r="F1083" s="163"/>
      <c r="G1083" s="163" t="s">
        <v>91</v>
      </c>
      <c r="H1083" s="165">
        <v>2.88</v>
      </c>
      <c r="I1083" s="163" t="s">
        <v>92</v>
      </c>
      <c r="J1083" s="166">
        <v>320.14</v>
      </c>
    </row>
    <row r="1084" spans="1:10" ht="13.5" thickTop="1" x14ac:dyDescent="0.2">
      <c r="A1084" s="167"/>
      <c r="B1084" s="167"/>
      <c r="C1084" s="167"/>
      <c r="D1084" s="167"/>
      <c r="E1084" s="167"/>
      <c r="F1084" s="167"/>
      <c r="G1084" s="167"/>
      <c r="H1084" s="167"/>
      <c r="I1084" s="167"/>
      <c r="J1084" s="167"/>
    </row>
    <row r="1085" spans="1:10" ht="14.25" x14ac:dyDescent="0.2">
      <c r="A1085" s="141" t="s">
        <v>436</v>
      </c>
      <c r="B1085" s="142" t="s">
        <v>17</v>
      </c>
      <c r="C1085" s="141" t="s">
        <v>18</v>
      </c>
      <c r="D1085" s="143" t="s">
        <v>0</v>
      </c>
      <c r="E1085" s="168"/>
      <c r="F1085" s="145"/>
      <c r="G1085" s="146" t="s">
        <v>19</v>
      </c>
      <c r="H1085" s="142" t="s">
        <v>20</v>
      </c>
      <c r="I1085" s="142" t="s">
        <v>21</v>
      </c>
      <c r="J1085" s="142" t="s">
        <v>1</v>
      </c>
    </row>
    <row r="1086" spans="1:10" x14ac:dyDescent="0.2">
      <c r="A1086" s="136" t="s">
        <v>196</v>
      </c>
      <c r="B1086" s="138" t="s">
        <v>368</v>
      </c>
      <c r="C1086" s="136" t="s">
        <v>23</v>
      </c>
      <c r="D1086" s="147" t="s">
        <v>369</v>
      </c>
      <c r="E1086" s="148"/>
      <c r="F1086" s="149"/>
      <c r="G1086" s="150" t="s">
        <v>29</v>
      </c>
      <c r="H1086" s="151">
        <v>1</v>
      </c>
      <c r="I1086" s="139">
        <v>122.7</v>
      </c>
      <c r="J1086" s="139">
        <v>122.7</v>
      </c>
    </row>
    <row r="1087" spans="1:10" x14ac:dyDescent="0.2">
      <c r="A1087" s="152" t="s">
        <v>195</v>
      </c>
      <c r="B1087" s="153" t="s">
        <v>146</v>
      </c>
      <c r="C1087" s="152" t="s">
        <v>23</v>
      </c>
      <c r="D1087" s="154" t="s">
        <v>147</v>
      </c>
      <c r="E1087" s="155"/>
      <c r="F1087" s="156"/>
      <c r="G1087" s="157" t="s">
        <v>24</v>
      </c>
      <c r="H1087" s="158">
        <v>0.27700000000000002</v>
      </c>
      <c r="I1087" s="159">
        <v>22.73</v>
      </c>
      <c r="J1087" s="159">
        <v>6.29</v>
      </c>
    </row>
    <row r="1088" spans="1:10" x14ac:dyDescent="0.2">
      <c r="A1088" s="152" t="s">
        <v>195</v>
      </c>
      <c r="B1088" s="153" t="s">
        <v>106</v>
      </c>
      <c r="C1088" s="152" t="s">
        <v>23</v>
      </c>
      <c r="D1088" s="154" t="s">
        <v>107</v>
      </c>
      <c r="E1088" s="155"/>
      <c r="F1088" s="156"/>
      <c r="G1088" s="157" t="s">
        <v>24</v>
      </c>
      <c r="H1088" s="158">
        <v>1.5109999999999999</v>
      </c>
      <c r="I1088" s="159">
        <v>27.31</v>
      </c>
      <c r="J1088" s="159">
        <v>41.26</v>
      </c>
    </row>
    <row r="1089" spans="1:10" x14ac:dyDescent="0.2">
      <c r="A1089" s="152" t="s">
        <v>195</v>
      </c>
      <c r="B1089" s="153" t="s">
        <v>673</v>
      </c>
      <c r="C1089" s="152" t="s">
        <v>23</v>
      </c>
      <c r="D1089" s="154" t="s">
        <v>674</v>
      </c>
      <c r="E1089" s="155"/>
      <c r="F1089" s="156"/>
      <c r="G1089" s="157" t="s">
        <v>29</v>
      </c>
      <c r="H1089" s="158">
        <v>0.29699999999999999</v>
      </c>
      <c r="I1089" s="159">
        <v>129.57</v>
      </c>
      <c r="J1089" s="159">
        <v>38.479999999999997</v>
      </c>
    </row>
    <row r="1090" spans="1:10" x14ac:dyDescent="0.2">
      <c r="A1090" s="152" t="s">
        <v>934</v>
      </c>
      <c r="B1090" s="153" t="s">
        <v>175</v>
      </c>
      <c r="C1090" s="152" t="s">
        <v>23</v>
      </c>
      <c r="D1090" s="154" t="s">
        <v>176</v>
      </c>
      <c r="E1090" s="155"/>
      <c r="F1090" s="156"/>
      <c r="G1090" s="157" t="s">
        <v>39</v>
      </c>
      <c r="H1090" s="158">
        <v>0.01</v>
      </c>
      <c r="I1090" s="159">
        <v>10.5</v>
      </c>
      <c r="J1090" s="159">
        <v>0.1</v>
      </c>
    </row>
    <row r="1091" spans="1:10" x14ac:dyDescent="0.2">
      <c r="A1091" s="152" t="s">
        <v>934</v>
      </c>
      <c r="B1091" s="153" t="s">
        <v>111</v>
      </c>
      <c r="C1091" s="152" t="s">
        <v>23</v>
      </c>
      <c r="D1091" s="154" t="s">
        <v>112</v>
      </c>
      <c r="E1091" s="155"/>
      <c r="F1091" s="156"/>
      <c r="G1091" s="157" t="s">
        <v>47</v>
      </c>
      <c r="H1091" s="158">
        <v>0.372</v>
      </c>
      <c r="I1091" s="159">
        <v>11.05</v>
      </c>
      <c r="J1091" s="159">
        <v>4.1100000000000003</v>
      </c>
    </row>
    <row r="1092" spans="1:10" x14ac:dyDescent="0.2">
      <c r="A1092" s="152" t="s">
        <v>934</v>
      </c>
      <c r="B1092" s="153" t="s">
        <v>676</v>
      </c>
      <c r="C1092" s="152" t="s">
        <v>23</v>
      </c>
      <c r="D1092" s="154" t="s">
        <v>677</v>
      </c>
      <c r="E1092" s="155"/>
      <c r="F1092" s="156"/>
      <c r="G1092" s="157" t="s">
        <v>1077</v>
      </c>
      <c r="H1092" s="158">
        <v>1.1859999999999999</v>
      </c>
      <c r="I1092" s="159">
        <v>17.75</v>
      </c>
      <c r="J1092" s="159">
        <v>21.05</v>
      </c>
    </row>
    <row r="1093" spans="1:10" x14ac:dyDescent="0.2">
      <c r="A1093" s="152" t="s">
        <v>934</v>
      </c>
      <c r="B1093" s="153" t="s">
        <v>663</v>
      </c>
      <c r="C1093" s="152" t="s">
        <v>23</v>
      </c>
      <c r="D1093" s="154" t="s">
        <v>664</v>
      </c>
      <c r="E1093" s="155"/>
      <c r="F1093" s="156"/>
      <c r="G1093" s="157" t="s">
        <v>1077</v>
      </c>
      <c r="H1093" s="158">
        <v>9.0499999999999997E-2</v>
      </c>
      <c r="I1093" s="159">
        <v>16</v>
      </c>
      <c r="J1093" s="159">
        <v>1.44</v>
      </c>
    </row>
    <row r="1094" spans="1:10" x14ac:dyDescent="0.2">
      <c r="A1094" s="152" t="s">
        <v>934</v>
      </c>
      <c r="B1094" s="153" t="s">
        <v>668</v>
      </c>
      <c r="C1094" s="152" t="s">
        <v>23</v>
      </c>
      <c r="D1094" s="154" t="s">
        <v>669</v>
      </c>
      <c r="E1094" s="155"/>
      <c r="F1094" s="156"/>
      <c r="G1094" s="157" t="s">
        <v>665</v>
      </c>
      <c r="H1094" s="158">
        <v>0.47399999999999998</v>
      </c>
      <c r="I1094" s="159">
        <v>5.89</v>
      </c>
      <c r="J1094" s="159">
        <v>2.79</v>
      </c>
    </row>
    <row r="1095" spans="1:10" x14ac:dyDescent="0.2">
      <c r="A1095" s="152" t="s">
        <v>934</v>
      </c>
      <c r="B1095" s="153" t="s">
        <v>177</v>
      </c>
      <c r="C1095" s="152" t="s">
        <v>23</v>
      </c>
      <c r="D1095" s="154" t="s">
        <v>178</v>
      </c>
      <c r="E1095" s="155"/>
      <c r="F1095" s="156"/>
      <c r="G1095" s="157" t="s">
        <v>59</v>
      </c>
      <c r="H1095" s="158">
        <v>3.3000000000000002E-2</v>
      </c>
      <c r="I1095" s="159">
        <v>25.08</v>
      </c>
      <c r="J1095" s="159">
        <v>0.82</v>
      </c>
    </row>
    <row r="1096" spans="1:10" x14ac:dyDescent="0.2">
      <c r="A1096" s="152" t="s">
        <v>934</v>
      </c>
      <c r="B1096" s="153" t="s">
        <v>675</v>
      </c>
      <c r="C1096" s="152" t="s">
        <v>23</v>
      </c>
      <c r="D1096" s="154" t="s">
        <v>1080</v>
      </c>
      <c r="E1096" s="155"/>
      <c r="F1096" s="156"/>
      <c r="G1096" s="157" t="s">
        <v>1077</v>
      </c>
      <c r="H1096" s="158">
        <v>1.1859999999999999</v>
      </c>
      <c r="I1096" s="159">
        <v>5.37</v>
      </c>
      <c r="J1096" s="159">
        <v>6.36</v>
      </c>
    </row>
    <row r="1097" spans="1:10" x14ac:dyDescent="0.2">
      <c r="A1097" s="160"/>
      <c r="B1097" s="160"/>
      <c r="C1097" s="160"/>
      <c r="D1097" s="160"/>
      <c r="E1097" s="160" t="s">
        <v>86</v>
      </c>
      <c r="F1097" s="161">
        <v>19.118130964132938</v>
      </c>
      <c r="G1097" s="160" t="s">
        <v>87</v>
      </c>
      <c r="H1097" s="161">
        <v>21.55</v>
      </c>
      <c r="I1097" s="160" t="s">
        <v>88</v>
      </c>
      <c r="J1097" s="161">
        <v>40.67</v>
      </c>
    </row>
    <row r="1098" spans="1:10" x14ac:dyDescent="0.2">
      <c r="A1098" s="160"/>
      <c r="B1098" s="160"/>
      <c r="C1098" s="160"/>
      <c r="D1098" s="160"/>
      <c r="E1098" s="160" t="s">
        <v>89</v>
      </c>
      <c r="F1098" s="161">
        <v>30.67</v>
      </c>
      <c r="G1098" s="160"/>
      <c r="H1098" s="162" t="s">
        <v>90</v>
      </c>
      <c r="I1098" s="162"/>
      <c r="J1098" s="161">
        <v>153.37</v>
      </c>
    </row>
    <row r="1099" spans="1:10" ht="13.5" thickBot="1" x14ac:dyDescent="0.25">
      <c r="A1099" s="163"/>
      <c r="B1099" s="163"/>
      <c r="C1099" s="163"/>
      <c r="D1099" s="163"/>
      <c r="E1099" s="164"/>
      <c r="F1099" s="163"/>
      <c r="G1099" s="163" t="s">
        <v>91</v>
      </c>
      <c r="H1099" s="165">
        <v>263.4624</v>
      </c>
      <c r="I1099" s="163" t="s">
        <v>92</v>
      </c>
      <c r="J1099" s="166">
        <v>40407.22</v>
      </c>
    </row>
    <row r="1100" spans="1:10" ht="13.5" thickTop="1" x14ac:dyDescent="0.2">
      <c r="A1100" s="167"/>
      <c r="B1100" s="167"/>
      <c r="C1100" s="167"/>
      <c r="D1100" s="167"/>
      <c r="E1100" s="167"/>
      <c r="F1100" s="167"/>
      <c r="G1100" s="167"/>
      <c r="H1100" s="167"/>
      <c r="I1100" s="167"/>
      <c r="J1100" s="167"/>
    </row>
    <row r="1101" spans="1:10" ht="14.25" x14ac:dyDescent="0.2">
      <c r="A1101" s="141" t="s">
        <v>437</v>
      </c>
      <c r="B1101" s="142" t="s">
        <v>17</v>
      </c>
      <c r="C1101" s="141" t="s">
        <v>18</v>
      </c>
      <c r="D1101" s="143" t="s">
        <v>0</v>
      </c>
      <c r="E1101" s="168"/>
      <c r="F1101" s="145"/>
      <c r="G1101" s="146" t="s">
        <v>19</v>
      </c>
      <c r="H1101" s="142" t="s">
        <v>20</v>
      </c>
      <c r="I1101" s="142" t="s">
        <v>21</v>
      </c>
      <c r="J1101" s="142" t="s">
        <v>1</v>
      </c>
    </row>
    <row r="1102" spans="1:10" x14ac:dyDescent="0.2">
      <c r="A1102" s="136" t="s">
        <v>196</v>
      </c>
      <c r="B1102" s="138" t="s">
        <v>732</v>
      </c>
      <c r="C1102" s="136" t="s">
        <v>23</v>
      </c>
      <c r="D1102" s="147" t="s">
        <v>733</v>
      </c>
      <c r="E1102" s="148"/>
      <c r="F1102" s="149"/>
      <c r="G1102" s="150" t="s">
        <v>59</v>
      </c>
      <c r="H1102" s="151">
        <v>1</v>
      </c>
      <c r="I1102" s="139">
        <v>13.53</v>
      </c>
      <c r="J1102" s="139">
        <v>13.53</v>
      </c>
    </row>
    <row r="1103" spans="1:10" x14ac:dyDescent="0.2">
      <c r="A1103" s="152" t="s">
        <v>195</v>
      </c>
      <c r="B1103" s="153" t="s">
        <v>167</v>
      </c>
      <c r="C1103" s="152" t="s">
        <v>23</v>
      </c>
      <c r="D1103" s="154" t="s">
        <v>168</v>
      </c>
      <c r="E1103" s="155"/>
      <c r="F1103" s="156"/>
      <c r="G1103" s="157" t="s">
        <v>24</v>
      </c>
      <c r="H1103" s="158">
        <v>1.7500000000000002E-2</v>
      </c>
      <c r="I1103" s="159">
        <v>22.9</v>
      </c>
      <c r="J1103" s="159">
        <v>0.4</v>
      </c>
    </row>
    <row r="1104" spans="1:10" x14ac:dyDescent="0.2">
      <c r="A1104" s="152" t="s">
        <v>195</v>
      </c>
      <c r="B1104" s="153" t="s">
        <v>169</v>
      </c>
      <c r="C1104" s="152" t="s">
        <v>23</v>
      </c>
      <c r="D1104" s="154" t="s">
        <v>170</v>
      </c>
      <c r="E1104" s="155"/>
      <c r="F1104" s="156"/>
      <c r="G1104" s="157" t="s">
        <v>24</v>
      </c>
      <c r="H1104" s="158">
        <v>0.1069</v>
      </c>
      <c r="I1104" s="159">
        <v>27.53</v>
      </c>
      <c r="J1104" s="159">
        <v>2.94</v>
      </c>
    </row>
    <row r="1105" spans="1:10" x14ac:dyDescent="0.2">
      <c r="A1105" s="152" t="s">
        <v>195</v>
      </c>
      <c r="B1105" s="153" t="s">
        <v>748</v>
      </c>
      <c r="C1105" s="152" t="s">
        <v>23</v>
      </c>
      <c r="D1105" s="154" t="s">
        <v>749</v>
      </c>
      <c r="E1105" s="155"/>
      <c r="F1105" s="156"/>
      <c r="G1105" s="157" t="s">
        <v>59</v>
      </c>
      <c r="H1105" s="158">
        <v>1</v>
      </c>
      <c r="I1105" s="159">
        <v>9.41</v>
      </c>
      <c r="J1105" s="159">
        <v>9.41</v>
      </c>
    </row>
    <row r="1106" spans="1:10" x14ac:dyDescent="0.2">
      <c r="A1106" s="152" t="s">
        <v>934</v>
      </c>
      <c r="B1106" s="153" t="s">
        <v>173</v>
      </c>
      <c r="C1106" s="152" t="s">
        <v>23</v>
      </c>
      <c r="D1106" s="154" t="s">
        <v>174</v>
      </c>
      <c r="E1106" s="155"/>
      <c r="F1106" s="156"/>
      <c r="G1106" s="157" t="s">
        <v>28</v>
      </c>
      <c r="H1106" s="158">
        <v>1.19</v>
      </c>
      <c r="I1106" s="159">
        <v>0.22</v>
      </c>
      <c r="J1106" s="159">
        <v>0.26</v>
      </c>
    </row>
    <row r="1107" spans="1:10" x14ac:dyDescent="0.2">
      <c r="A1107" s="152" t="s">
        <v>934</v>
      </c>
      <c r="B1107" s="153" t="s">
        <v>171</v>
      </c>
      <c r="C1107" s="152" t="s">
        <v>23</v>
      </c>
      <c r="D1107" s="154" t="s">
        <v>172</v>
      </c>
      <c r="E1107" s="155"/>
      <c r="F1107" s="156"/>
      <c r="G1107" s="157" t="s">
        <v>59</v>
      </c>
      <c r="H1107" s="158">
        <v>2.5000000000000001E-2</v>
      </c>
      <c r="I1107" s="159">
        <v>21.15</v>
      </c>
      <c r="J1107" s="159">
        <v>0.52</v>
      </c>
    </row>
    <row r="1108" spans="1:10" x14ac:dyDescent="0.2">
      <c r="A1108" s="160"/>
      <c r="B1108" s="160"/>
      <c r="C1108" s="160"/>
      <c r="D1108" s="160"/>
      <c r="E1108" s="160" t="s">
        <v>86</v>
      </c>
      <c r="F1108" s="161">
        <v>1.6546796408593052</v>
      </c>
      <c r="G1108" s="160" t="s">
        <v>87</v>
      </c>
      <c r="H1108" s="161">
        <v>1.87</v>
      </c>
      <c r="I1108" s="160" t="s">
        <v>88</v>
      </c>
      <c r="J1108" s="161">
        <v>3.52</v>
      </c>
    </row>
    <row r="1109" spans="1:10" x14ac:dyDescent="0.2">
      <c r="A1109" s="160"/>
      <c r="B1109" s="160"/>
      <c r="C1109" s="160"/>
      <c r="D1109" s="160"/>
      <c r="E1109" s="160" t="s">
        <v>89</v>
      </c>
      <c r="F1109" s="161">
        <v>3.38</v>
      </c>
      <c r="G1109" s="160"/>
      <c r="H1109" s="162" t="s">
        <v>90</v>
      </c>
      <c r="I1109" s="162"/>
      <c r="J1109" s="161">
        <v>16.91</v>
      </c>
    </row>
    <row r="1110" spans="1:10" ht="13.5" thickBot="1" x14ac:dyDescent="0.25">
      <c r="A1110" s="163"/>
      <c r="B1110" s="163"/>
      <c r="C1110" s="163"/>
      <c r="D1110" s="163"/>
      <c r="E1110" s="164"/>
      <c r="F1110" s="163"/>
      <c r="G1110" s="163" t="s">
        <v>91</v>
      </c>
      <c r="H1110" s="165">
        <v>533.76</v>
      </c>
      <c r="I1110" s="163" t="s">
        <v>92</v>
      </c>
      <c r="J1110" s="166">
        <v>9025.8799999999992</v>
      </c>
    </row>
    <row r="1111" spans="1:10" ht="13.5" thickTop="1" x14ac:dyDescent="0.2">
      <c r="A1111" s="167"/>
      <c r="B1111" s="167"/>
      <c r="C1111" s="167"/>
      <c r="D1111" s="167"/>
      <c r="E1111" s="167"/>
      <c r="F1111" s="167"/>
      <c r="G1111" s="167"/>
      <c r="H1111" s="167"/>
      <c r="I1111" s="167"/>
      <c r="J1111" s="167"/>
    </row>
    <row r="1112" spans="1:10" ht="14.25" x14ac:dyDescent="0.2">
      <c r="A1112" s="141" t="s">
        <v>438</v>
      </c>
      <c r="B1112" s="142" t="s">
        <v>17</v>
      </c>
      <c r="C1112" s="141" t="s">
        <v>18</v>
      </c>
      <c r="D1112" s="143" t="s">
        <v>0</v>
      </c>
      <c r="E1112" s="168"/>
      <c r="F1112" s="145"/>
      <c r="G1112" s="146" t="s">
        <v>19</v>
      </c>
      <c r="H1112" s="142" t="s">
        <v>20</v>
      </c>
      <c r="I1112" s="142" t="s">
        <v>21</v>
      </c>
      <c r="J1112" s="142" t="s">
        <v>1</v>
      </c>
    </row>
    <row r="1113" spans="1:10" x14ac:dyDescent="0.2">
      <c r="A1113" s="136" t="s">
        <v>196</v>
      </c>
      <c r="B1113" s="138" t="s">
        <v>734</v>
      </c>
      <c r="C1113" s="136" t="s">
        <v>23</v>
      </c>
      <c r="D1113" s="147" t="s">
        <v>735</v>
      </c>
      <c r="E1113" s="148"/>
      <c r="F1113" s="149"/>
      <c r="G1113" s="150" t="s">
        <v>59</v>
      </c>
      <c r="H1113" s="151">
        <v>1</v>
      </c>
      <c r="I1113" s="139">
        <v>9.5</v>
      </c>
      <c r="J1113" s="139">
        <v>9.5</v>
      </c>
    </row>
    <row r="1114" spans="1:10" x14ac:dyDescent="0.2">
      <c r="A1114" s="152" t="s">
        <v>195</v>
      </c>
      <c r="B1114" s="153" t="s">
        <v>167</v>
      </c>
      <c r="C1114" s="152" t="s">
        <v>23</v>
      </c>
      <c r="D1114" s="154" t="s">
        <v>168</v>
      </c>
      <c r="E1114" s="155"/>
      <c r="F1114" s="156"/>
      <c r="G1114" s="157" t="s">
        <v>24</v>
      </c>
      <c r="H1114" s="158">
        <v>2E-3</v>
      </c>
      <c r="I1114" s="159">
        <v>22.9</v>
      </c>
      <c r="J1114" s="159">
        <v>0.04</v>
      </c>
    </row>
    <row r="1115" spans="1:10" x14ac:dyDescent="0.2">
      <c r="A1115" s="152" t="s">
        <v>195</v>
      </c>
      <c r="B1115" s="153" t="s">
        <v>169</v>
      </c>
      <c r="C1115" s="152" t="s">
        <v>23</v>
      </c>
      <c r="D1115" s="154" t="s">
        <v>170</v>
      </c>
      <c r="E1115" s="155"/>
      <c r="F1115" s="156"/>
      <c r="G1115" s="157" t="s">
        <v>24</v>
      </c>
      <c r="H1115" s="158">
        <v>1.2E-2</v>
      </c>
      <c r="I1115" s="159">
        <v>27.53</v>
      </c>
      <c r="J1115" s="159">
        <v>0.33</v>
      </c>
    </row>
    <row r="1116" spans="1:10" x14ac:dyDescent="0.2">
      <c r="A1116" s="152" t="s">
        <v>195</v>
      </c>
      <c r="B1116" s="153" t="s">
        <v>678</v>
      </c>
      <c r="C1116" s="152" t="s">
        <v>23</v>
      </c>
      <c r="D1116" s="154" t="s">
        <v>750</v>
      </c>
      <c r="E1116" s="155"/>
      <c r="F1116" s="156"/>
      <c r="G1116" s="157" t="s">
        <v>59</v>
      </c>
      <c r="H1116" s="158">
        <v>1</v>
      </c>
      <c r="I1116" s="159">
        <v>8.6</v>
      </c>
      <c r="J1116" s="159">
        <v>8.6</v>
      </c>
    </row>
    <row r="1117" spans="1:10" x14ac:dyDescent="0.2">
      <c r="A1117" s="152" t="s">
        <v>934</v>
      </c>
      <c r="B1117" s="153" t="s">
        <v>173</v>
      </c>
      <c r="C1117" s="152" t="s">
        <v>23</v>
      </c>
      <c r="D1117" s="154" t="s">
        <v>174</v>
      </c>
      <c r="E1117" s="155"/>
      <c r="F1117" s="156"/>
      <c r="G1117" s="157" t="s">
        <v>28</v>
      </c>
      <c r="H1117" s="158">
        <v>5.1999999999999998E-2</v>
      </c>
      <c r="I1117" s="159">
        <v>0.22</v>
      </c>
      <c r="J1117" s="159">
        <v>0.01</v>
      </c>
    </row>
    <row r="1118" spans="1:10" x14ac:dyDescent="0.2">
      <c r="A1118" s="152" t="s">
        <v>934</v>
      </c>
      <c r="B1118" s="153" t="s">
        <v>171</v>
      </c>
      <c r="C1118" s="152" t="s">
        <v>23</v>
      </c>
      <c r="D1118" s="154" t="s">
        <v>172</v>
      </c>
      <c r="E1118" s="155"/>
      <c r="F1118" s="156"/>
      <c r="G1118" s="157" t="s">
        <v>59</v>
      </c>
      <c r="H1118" s="158">
        <v>2.5000000000000001E-2</v>
      </c>
      <c r="I1118" s="159">
        <v>21.15</v>
      </c>
      <c r="J1118" s="159">
        <v>0.52</v>
      </c>
    </row>
    <row r="1119" spans="1:10" x14ac:dyDescent="0.2">
      <c r="A1119" s="160"/>
      <c r="B1119" s="160"/>
      <c r="C1119" s="160"/>
      <c r="D1119" s="160"/>
      <c r="E1119" s="160" t="s">
        <v>86</v>
      </c>
      <c r="F1119" s="161">
        <v>0.12222065529074413</v>
      </c>
      <c r="G1119" s="160" t="s">
        <v>87</v>
      </c>
      <c r="H1119" s="161">
        <v>0.14000000000000001</v>
      </c>
      <c r="I1119" s="160" t="s">
        <v>88</v>
      </c>
      <c r="J1119" s="161">
        <v>0.26</v>
      </c>
    </row>
    <row r="1120" spans="1:10" x14ac:dyDescent="0.2">
      <c r="A1120" s="160"/>
      <c r="B1120" s="160"/>
      <c r="C1120" s="160"/>
      <c r="D1120" s="160"/>
      <c r="E1120" s="160" t="s">
        <v>89</v>
      </c>
      <c r="F1120" s="161">
        <v>2.37</v>
      </c>
      <c r="G1120" s="160"/>
      <c r="H1120" s="162" t="s">
        <v>90</v>
      </c>
      <c r="I1120" s="162"/>
      <c r="J1120" s="161">
        <v>11.87</v>
      </c>
    </row>
    <row r="1121" spans="1:10" ht="13.5" thickBot="1" x14ac:dyDescent="0.25">
      <c r="A1121" s="163"/>
      <c r="B1121" s="163"/>
      <c r="C1121" s="163"/>
      <c r="D1121" s="163"/>
      <c r="E1121" s="164"/>
      <c r="F1121" s="163"/>
      <c r="G1121" s="163" t="s">
        <v>91</v>
      </c>
      <c r="H1121" s="165">
        <v>3095.04</v>
      </c>
      <c r="I1121" s="163" t="s">
        <v>92</v>
      </c>
      <c r="J1121" s="166">
        <v>36738.120000000003</v>
      </c>
    </row>
    <row r="1122" spans="1:10" ht="13.5" thickTop="1" x14ac:dyDescent="0.2">
      <c r="A1122" s="167"/>
      <c r="B1122" s="167"/>
      <c r="C1122" s="167"/>
      <c r="D1122" s="167"/>
      <c r="E1122" s="167"/>
      <c r="F1122" s="167"/>
      <c r="G1122" s="167"/>
      <c r="H1122" s="167"/>
      <c r="I1122" s="167"/>
      <c r="J1122" s="167"/>
    </row>
    <row r="1123" spans="1:10" ht="14.25" x14ac:dyDescent="0.2">
      <c r="A1123" s="141" t="s">
        <v>439</v>
      </c>
      <c r="B1123" s="142" t="s">
        <v>17</v>
      </c>
      <c r="C1123" s="141" t="s">
        <v>18</v>
      </c>
      <c r="D1123" s="143" t="s">
        <v>0</v>
      </c>
      <c r="E1123" s="168"/>
      <c r="F1123" s="145"/>
      <c r="G1123" s="146" t="s">
        <v>19</v>
      </c>
      <c r="H1123" s="142" t="s">
        <v>20</v>
      </c>
      <c r="I1123" s="142" t="s">
        <v>21</v>
      </c>
      <c r="J1123" s="142" t="s">
        <v>1</v>
      </c>
    </row>
    <row r="1124" spans="1:10" x14ac:dyDescent="0.2">
      <c r="A1124" s="136" t="s">
        <v>196</v>
      </c>
      <c r="B1124" s="138" t="s">
        <v>736</v>
      </c>
      <c r="C1124" s="136" t="s">
        <v>23</v>
      </c>
      <c r="D1124" s="147" t="s">
        <v>737</v>
      </c>
      <c r="E1124" s="148"/>
      <c r="F1124" s="149"/>
      <c r="G1124" s="150" t="s">
        <v>59</v>
      </c>
      <c r="H1124" s="151">
        <v>1</v>
      </c>
      <c r="I1124" s="139">
        <v>11.77</v>
      </c>
      <c r="J1124" s="139">
        <v>11.77</v>
      </c>
    </row>
    <row r="1125" spans="1:10" x14ac:dyDescent="0.2">
      <c r="A1125" s="152" t="s">
        <v>195</v>
      </c>
      <c r="B1125" s="153" t="s">
        <v>167</v>
      </c>
      <c r="C1125" s="152" t="s">
        <v>23</v>
      </c>
      <c r="D1125" s="154" t="s">
        <v>168</v>
      </c>
      <c r="E1125" s="155"/>
      <c r="F1125" s="156"/>
      <c r="G1125" s="157" t="s">
        <v>24</v>
      </c>
      <c r="H1125" s="158">
        <v>9.1999999999999998E-3</v>
      </c>
      <c r="I1125" s="159">
        <v>22.9</v>
      </c>
      <c r="J1125" s="159">
        <v>0.21</v>
      </c>
    </row>
    <row r="1126" spans="1:10" x14ac:dyDescent="0.2">
      <c r="A1126" s="152" t="s">
        <v>195</v>
      </c>
      <c r="B1126" s="153" t="s">
        <v>169</v>
      </c>
      <c r="C1126" s="152" t="s">
        <v>23</v>
      </c>
      <c r="D1126" s="154" t="s">
        <v>170</v>
      </c>
      <c r="E1126" s="155"/>
      <c r="F1126" s="156"/>
      <c r="G1126" s="157" t="s">
        <v>24</v>
      </c>
      <c r="H1126" s="158">
        <v>5.6099999999999997E-2</v>
      </c>
      <c r="I1126" s="159">
        <v>27.53</v>
      </c>
      <c r="J1126" s="159">
        <v>1.54</v>
      </c>
    </row>
    <row r="1127" spans="1:10" x14ac:dyDescent="0.2">
      <c r="A1127" s="152" t="s">
        <v>195</v>
      </c>
      <c r="B1127" s="153" t="s">
        <v>679</v>
      </c>
      <c r="C1127" s="152" t="s">
        <v>23</v>
      </c>
      <c r="D1127" s="154" t="s">
        <v>746</v>
      </c>
      <c r="E1127" s="155"/>
      <c r="F1127" s="156"/>
      <c r="G1127" s="157" t="s">
        <v>59</v>
      </c>
      <c r="H1127" s="158">
        <v>1</v>
      </c>
      <c r="I1127" s="159">
        <v>9.34</v>
      </c>
      <c r="J1127" s="159">
        <v>9.34</v>
      </c>
    </row>
    <row r="1128" spans="1:10" x14ac:dyDescent="0.2">
      <c r="A1128" s="152" t="s">
        <v>934</v>
      </c>
      <c r="B1128" s="153" t="s">
        <v>173</v>
      </c>
      <c r="C1128" s="152" t="s">
        <v>23</v>
      </c>
      <c r="D1128" s="154" t="s">
        <v>174</v>
      </c>
      <c r="E1128" s="155"/>
      <c r="F1128" s="156"/>
      <c r="G1128" s="157" t="s">
        <v>28</v>
      </c>
      <c r="H1128" s="158">
        <v>0.74299999999999999</v>
      </c>
      <c r="I1128" s="159">
        <v>0.22</v>
      </c>
      <c r="J1128" s="159">
        <v>0.16</v>
      </c>
    </row>
    <row r="1129" spans="1:10" x14ac:dyDescent="0.2">
      <c r="A1129" s="152" t="s">
        <v>934</v>
      </c>
      <c r="B1129" s="153" t="s">
        <v>171</v>
      </c>
      <c r="C1129" s="152" t="s">
        <v>23</v>
      </c>
      <c r="D1129" s="154" t="s">
        <v>172</v>
      </c>
      <c r="E1129" s="155"/>
      <c r="F1129" s="156"/>
      <c r="G1129" s="157" t="s">
        <v>59</v>
      </c>
      <c r="H1129" s="158">
        <v>2.5000000000000001E-2</v>
      </c>
      <c r="I1129" s="159">
        <v>21.15</v>
      </c>
      <c r="J1129" s="159">
        <v>0.52</v>
      </c>
    </row>
    <row r="1130" spans="1:10" x14ac:dyDescent="0.2">
      <c r="A1130" s="160"/>
      <c r="B1130" s="160"/>
      <c r="C1130" s="160"/>
      <c r="D1130" s="160"/>
      <c r="E1130" s="160" t="s">
        <v>86</v>
      </c>
      <c r="F1130" s="161">
        <v>0.71922154844168662</v>
      </c>
      <c r="G1130" s="160" t="s">
        <v>87</v>
      </c>
      <c r="H1130" s="161">
        <v>0.81</v>
      </c>
      <c r="I1130" s="160" t="s">
        <v>88</v>
      </c>
      <c r="J1130" s="161">
        <v>1.53</v>
      </c>
    </row>
    <row r="1131" spans="1:10" x14ac:dyDescent="0.2">
      <c r="A1131" s="160"/>
      <c r="B1131" s="160"/>
      <c r="C1131" s="160"/>
      <c r="D1131" s="160"/>
      <c r="E1131" s="160" t="s">
        <v>89</v>
      </c>
      <c r="F1131" s="161">
        <v>2.94</v>
      </c>
      <c r="G1131" s="160"/>
      <c r="H1131" s="162" t="s">
        <v>90</v>
      </c>
      <c r="I1131" s="162"/>
      <c r="J1131" s="161">
        <v>14.71</v>
      </c>
    </row>
    <row r="1132" spans="1:10" ht="13.5" thickBot="1" x14ac:dyDescent="0.25">
      <c r="A1132" s="163"/>
      <c r="B1132" s="163"/>
      <c r="C1132" s="163"/>
      <c r="D1132" s="163"/>
      <c r="E1132" s="164"/>
      <c r="F1132" s="163"/>
      <c r="G1132" s="163" t="s">
        <v>91</v>
      </c>
      <c r="H1132" s="165">
        <v>3440.64</v>
      </c>
      <c r="I1132" s="163" t="s">
        <v>92</v>
      </c>
      <c r="J1132" s="166">
        <v>50611.81</v>
      </c>
    </row>
    <row r="1133" spans="1:10" ht="13.5" thickTop="1" x14ac:dyDescent="0.2">
      <c r="A1133" s="167"/>
      <c r="B1133" s="167"/>
      <c r="C1133" s="167"/>
      <c r="D1133" s="167"/>
      <c r="E1133" s="167"/>
      <c r="F1133" s="167"/>
      <c r="G1133" s="167"/>
      <c r="H1133" s="167"/>
      <c r="I1133" s="167"/>
      <c r="J1133" s="167"/>
    </row>
    <row r="1134" spans="1:10" ht="14.25" x14ac:dyDescent="0.2">
      <c r="A1134" s="141" t="s">
        <v>440</v>
      </c>
      <c r="B1134" s="142" t="s">
        <v>17</v>
      </c>
      <c r="C1134" s="141" t="s">
        <v>18</v>
      </c>
      <c r="D1134" s="143" t="s">
        <v>0</v>
      </c>
      <c r="E1134" s="168"/>
      <c r="F1134" s="145"/>
      <c r="G1134" s="146" t="s">
        <v>19</v>
      </c>
      <c r="H1134" s="142" t="s">
        <v>20</v>
      </c>
      <c r="I1134" s="142" t="s">
        <v>21</v>
      </c>
      <c r="J1134" s="142" t="s">
        <v>1</v>
      </c>
    </row>
    <row r="1135" spans="1:10" x14ac:dyDescent="0.2">
      <c r="A1135" s="136" t="s">
        <v>196</v>
      </c>
      <c r="B1135" s="138" t="s">
        <v>738</v>
      </c>
      <c r="C1135" s="136" t="s">
        <v>23</v>
      </c>
      <c r="D1135" s="147" t="s">
        <v>739</v>
      </c>
      <c r="E1135" s="148"/>
      <c r="F1135" s="149"/>
      <c r="G1135" s="150" t="s">
        <v>59</v>
      </c>
      <c r="H1135" s="151">
        <v>1</v>
      </c>
      <c r="I1135" s="139">
        <v>10.46</v>
      </c>
      <c r="J1135" s="139">
        <v>10.46</v>
      </c>
    </row>
    <row r="1136" spans="1:10" x14ac:dyDescent="0.2">
      <c r="A1136" s="152" t="s">
        <v>195</v>
      </c>
      <c r="B1136" s="153" t="s">
        <v>167</v>
      </c>
      <c r="C1136" s="152" t="s">
        <v>23</v>
      </c>
      <c r="D1136" s="154" t="s">
        <v>168</v>
      </c>
      <c r="E1136" s="155"/>
      <c r="F1136" s="156"/>
      <c r="G1136" s="157" t="s">
        <v>24</v>
      </c>
      <c r="H1136" s="158">
        <v>6.4000000000000003E-3</v>
      </c>
      <c r="I1136" s="159">
        <v>22.9</v>
      </c>
      <c r="J1136" s="159">
        <v>0.14000000000000001</v>
      </c>
    </row>
    <row r="1137" spans="1:10" x14ac:dyDescent="0.2">
      <c r="A1137" s="152" t="s">
        <v>195</v>
      </c>
      <c r="B1137" s="153" t="s">
        <v>169</v>
      </c>
      <c r="C1137" s="152" t="s">
        <v>23</v>
      </c>
      <c r="D1137" s="154" t="s">
        <v>170</v>
      </c>
      <c r="E1137" s="155"/>
      <c r="F1137" s="156"/>
      <c r="G1137" s="157" t="s">
        <v>24</v>
      </c>
      <c r="H1137" s="158">
        <v>3.9199999999999999E-2</v>
      </c>
      <c r="I1137" s="159">
        <v>27.53</v>
      </c>
      <c r="J1137" s="159">
        <v>1.07</v>
      </c>
    </row>
    <row r="1138" spans="1:10" x14ac:dyDescent="0.2">
      <c r="A1138" s="152" t="s">
        <v>195</v>
      </c>
      <c r="B1138" s="153" t="s">
        <v>680</v>
      </c>
      <c r="C1138" s="152" t="s">
        <v>23</v>
      </c>
      <c r="D1138" s="154" t="s">
        <v>747</v>
      </c>
      <c r="E1138" s="155"/>
      <c r="F1138" s="156"/>
      <c r="G1138" s="157" t="s">
        <v>59</v>
      </c>
      <c r="H1138" s="158">
        <v>1</v>
      </c>
      <c r="I1138" s="159">
        <v>8.6199999999999992</v>
      </c>
      <c r="J1138" s="159">
        <v>8.6199999999999992</v>
      </c>
    </row>
    <row r="1139" spans="1:10" x14ac:dyDescent="0.2">
      <c r="A1139" s="152" t="s">
        <v>934</v>
      </c>
      <c r="B1139" s="153" t="s">
        <v>173</v>
      </c>
      <c r="C1139" s="152" t="s">
        <v>23</v>
      </c>
      <c r="D1139" s="154" t="s">
        <v>174</v>
      </c>
      <c r="E1139" s="155"/>
      <c r="F1139" s="156"/>
      <c r="G1139" s="157" t="s">
        <v>28</v>
      </c>
      <c r="H1139" s="158">
        <v>0.54300000000000004</v>
      </c>
      <c r="I1139" s="159">
        <v>0.22</v>
      </c>
      <c r="J1139" s="159">
        <v>0.11</v>
      </c>
    </row>
    <row r="1140" spans="1:10" x14ac:dyDescent="0.2">
      <c r="A1140" s="152" t="s">
        <v>934</v>
      </c>
      <c r="B1140" s="153" t="s">
        <v>171</v>
      </c>
      <c r="C1140" s="152" t="s">
        <v>23</v>
      </c>
      <c r="D1140" s="154" t="s">
        <v>172</v>
      </c>
      <c r="E1140" s="155"/>
      <c r="F1140" s="156"/>
      <c r="G1140" s="157" t="s">
        <v>59</v>
      </c>
      <c r="H1140" s="158">
        <v>2.5000000000000001E-2</v>
      </c>
      <c r="I1140" s="159">
        <v>21.15</v>
      </c>
      <c r="J1140" s="159">
        <v>0.52</v>
      </c>
    </row>
    <row r="1141" spans="1:10" x14ac:dyDescent="0.2">
      <c r="A1141" s="160"/>
      <c r="B1141" s="160"/>
      <c r="C1141" s="160"/>
      <c r="D1141" s="160"/>
      <c r="E1141" s="160" t="s">
        <v>86</v>
      </c>
      <c r="F1141" s="161">
        <v>0.47478023786019835</v>
      </c>
      <c r="G1141" s="160" t="s">
        <v>87</v>
      </c>
      <c r="H1141" s="161">
        <v>0.54</v>
      </c>
      <c r="I1141" s="160" t="s">
        <v>88</v>
      </c>
      <c r="J1141" s="161">
        <v>1.01</v>
      </c>
    </row>
    <row r="1142" spans="1:10" x14ac:dyDescent="0.2">
      <c r="A1142" s="160"/>
      <c r="B1142" s="160"/>
      <c r="C1142" s="160"/>
      <c r="D1142" s="160"/>
      <c r="E1142" s="160" t="s">
        <v>89</v>
      </c>
      <c r="F1142" s="161">
        <v>2.61</v>
      </c>
      <c r="G1142" s="160"/>
      <c r="H1142" s="162" t="s">
        <v>90</v>
      </c>
      <c r="I1142" s="162"/>
      <c r="J1142" s="161">
        <v>13.07</v>
      </c>
    </row>
    <row r="1143" spans="1:10" ht="13.5" thickBot="1" x14ac:dyDescent="0.25">
      <c r="A1143" s="163"/>
      <c r="B1143" s="163"/>
      <c r="C1143" s="163"/>
      <c r="D1143" s="163"/>
      <c r="E1143" s="164"/>
      <c r="F1143" s="163"/>
      <c r="G1143" s="163" t="s">
        <v>91</v>
      </c>
      <c r="H1143" s="165">
        <v>2599.6799999999998</v>
      </c>
      <c r="I1143" s="163" t="s">
        <v>92</v>
      </c>
      <c r="J1143" s="166">
        <v>33977.81</v>
      </c>
    </row>
    <row r="1144" spans="1:10" ht="13.5" thickTop="1" x14ac:dyDescent="0.2">
      <c r="A1144" s="167"/>
      <c r="B1144" s="167"/>
      <c r="C1144" s="167"/>
      <c r="D1144" s="167"/>
      <c r="E1144" s="167"/>
      <c r="F1144" s="167"/>
      <c r="G1144" s="167"/>
      <c r="H1144" s="167"/>
      <c r="I1144" s="167"/>
      <c r="J1144" s="167"/>
    </row>
    <row r="1145" spans="1:10" ht="14.25" x14ac:dyDescent="0.2">
      <c r="A1145" s="141" t="s">
        <v>441</v>
      </c>
      <c r="B1145" s="142" t="s">
        <v>17</v>
      </c>
      <c r="C1145" s="141" t="s">
        <v>18</v>
      </c>
      <c r="D1145" s="143" t="s">
        <v>0</v>
      </c>
      <c r="E1145" s="168"/>
      <c r="F1145" s="145"/>
      <c r="G1145" s="146" t="s">
        <v>19</v>
      </c>
      <c r="H1145" s="142" t="s">
        <v>20</v>
      </c>
      <c r="I1145" s="142" t="s">
        <v>21</v>
      </c>
      <c r="J1145" s="142" t="s">
        <v>1</v>
      </c>
    </row>
    <row r="1146" spans="1:10" x14ac:dyDescent="0.2">
      <c r="A1146" s="136" t="s">
        <v>196</v>
      </c>
      <c r="B1146" s="138" t="s">
        <v>740</v>
      </c>
      <c r="C1146" s="136" t="s">
        <v>23</v>
      </c>
      <c r="D1146" s="147" t="s">
        <v>741</v>
      </c>
      <c r="E1146" s="148"/>
      <c r="F1146" s="149"/>
      <c r="G1146" s="150" t="s">
        <v>59</v>
      </c>
      <c r="H1146" s="151">
        <v>1</v>
      </c>
      <c r="I1146" s="139">
        <v>8.76</v>
      </c>
      <c r="J1146" s="139">
        <v>8.76</v>
      </c>
    </row>
    <row r="1147" spans="1:10" x14ac:dyDescent="0.2">
      <c r="A1147" s="152" t="s">
        <v>195</v>
      </c>
      <c r="B1147" s="153" t="s">
        <v>167</v>
      </c>
      <c r="C1147" s="152" t="s">
        <v>23</v>
      </c>
      <c r="D1147" s="154" t="s">
        <v>168</v>
      </c>
      <c r="E1147" s="155"/>
      <c r="F1147" s="156"/>
      <c r="G1147" s="157" t="s">
        <v>24</v>
      </c>
      <c r="H1147" s="158">
        <v>4.1999999999999997E-3</v>
      </c>
      <c r="I1147" s="159">
        <v>22.9</v>
      </c>
      <c r="J1147" s="159">
        <v>0.09</v>
      </c>
    </row>
    <row r="1148" spans="1:10" x14ac:dyDescent="0.2">
      <c r="A1148" s="152" t="s">
        <v>195</v>
      </c>
      <c r="B1148" s="153" t="s">
        <v>169</v>
      </c>
      <c r="C1148" s="152" t="s">
        <v>23</v>
      </c>
      <c r="D1148" s="154" t="s">
        <v>170</v>
      </c>
      <c r="E1148" s="155"/>
      <c r="F1148" s="156"/>
      <c r="G1148" s="157" t="s">
        <v>24</v>
      </c>
      <c r="H1148" s="158">
        <v>2.5700000000000001E-2</v>
      </c>
      <c r="I1148" s="159">
        <v>27.53</v>
      </c>
      <c r="J1148" s="159">
        <v>0.7</v>
      </c>
    </row>
    <row r="1149" spans="1:10" x14ac:dyDescent="0.2">
      <c r="A1149" s="152" t="s">
        <v>195</v>
      </c>
      <c r="B1149" s="153" t="s">
        <v>681</v>
      </c>
      <c r="C1149" s="152" t="s">
        <v>23</v>
      </c>
      <c r="D1149" s="154" t="s">
        <v>744</v>
      </c>
      <c r="E1149" s="155"/>
      <c r="F1149" s="156"/>
      <c r="G1149" s="157" t="s">
        <v>59</v>
      </c>
      <c r="H1149" s="158">
        <v>1</v>
      </c>
      <c r="I1149" s="159">
        <v>7.37</v>
      </c>
      <c r="J1149" s="159">
        <v>7.37</v>
      </c>
    </row>
    <row r="1150" spans="1:10" x14ac:dyDescent="0.2">
      <c r="A1150" s="152" t="s">
        <v>934</v>
      </c>
      <c r="B1150" s="153" t="s">
        <v>173</v>
      </c>
      <c r="C1150" s="152" t="s">
        <v>23</v>
      </c>
      <c r="D1150" s="154" t="s">
        <v>174</v>
      </c>
      <c r="E1150" s="155"/>
      <c r="F1150" s="156"/>
      <c r="G1150" s="157" t="s">
        <v>28</v>
      </c>
      <c r="H1150" s="158">
        <v>0.36699999999999999</v>
      </c>
      <c r="I1150" s="159">
        <v>0.22</v>
      </c>
      <c r="J1150" s="159">
        <v>0.08</v>
      </c>
    </row>
    <row r="1151" spans="1:10" x14ac:dyDescent="0.2">
      <c r="A1151" s="152" t="s">
        <v>934</v>
      </c>
      <c r="B1151" s="153" t="s">
        <v>171</v>
      </c>
      <c r="C1151" s="152" t="s">
        <v>23</v>
      </c>
      <c r="D1151" s="154" t="s">
        <v>172</v>
      </c>
      <c r="E1151" s="155"/>
      <c r="F1151" s="156"/>
      <c r="G1151" s="157" t="s">
        <v>59</v>
      </c>
      <c r="H1151" s="158">
        <v>2.5000000000000001E-2</v>
      </c>
      <c r="I1151" s="159">
        <v>21.15</v>
      </c>
      <c r="J1151" s="159">
        <v>0.52</v>
      </c>
    </row>
    <row r="1152" spans="1:10" x14ac:dyDescent="0.2">
      <c r="A1152" s="160"/>
      <c r="B1152" s="160"/>
      <c r="C1152" s="160"/>
      <c r="D1152" s="160"/>
      <c r="E1152" s="160" t="s">
        <v>86</v>
      </c>
      <c r="F1152" s="161">
        <v>0.30555163822686032</v>
      </c>
      <c r="G1152" s="160" t="s">
        <v>87</v>
      </c>
      <c r="H1152" s="161">
        <v>0.34</v>
      </c>
      <c r="I1152" s="160" t="s">
        <v>88</v>
      </c>
      <c r="J1152" s="161">
        <v>0.65</v>
      </c>
    </row>
    <row r="1153" spans="1:10" x14ac:dyDescent="0.2">
      <c r="A1153" s="160"/>
      <c r="B1153" s="160"/>
      <c r="C1153" s="160"/>
      <c r="D1153" s="160"/>
      <c r="E1153" s="160" t="s">
        <v>89</v>
      </c>
      <c r="F1153" s="161">
        <v>2.19</v>
      </c>
      <c r="G1153" s="160"/>
      <c r="H1153" s="162" t="s">
        <v>90</v>
      </c>
      <c r="I1153" s="162"/>
      <c r="J1153" s="161">
        <v>10.95</v>
      </c>
    </row>
    <row r="1154" spans="1:10" ht="13.5" thickBot="1" x14ac:dyDescent="0.25">
      <c r="A1154" s="163"/>
      <c r="B1154" s="163"/>
      <c r="C1154" s="163"/>
      <c r="D1154" s="163"/>
      <c r="E1154" s="164"/>
      <c r="F1154" s="163"/>
      <c r="G1154" s="163" t="s">
        <v>91</v>
      </c>
      <c r="H1154" s="165">
        <v>1155.8399999999999</v>
      </c>
      <c r="I1154" s="163" t="s">
        <v>92</v>
      </c>
      <c r="J1154" s="166">
        <v>12656.44</v>
      </c>
    </row>
    <row r="1155" spans="1:10" ht="13.5" thickTop="1" x14ac:dyDescent="0.2">
      <c r="A1155" s="167"/>
      <c r="B1155" s="167"/>
      <c r="C1155" s="167"/>
      <c r="D1155" s="167"/>
      <c r="E1155" s="167"/>
      <c r="F1155" s="167"/>
      <c r="G1155" s="167"/>
      <c r="H1155" s="167"/>
      <c r="I1155" s="167"/>
      <c r="J1155" s="167"/>
    </row>
    <row r="1156" spans="1:10" ht="14.25" x14ac:dyDescent="0.2">
      <c r="A1156" s="141" t="s">
        <v>442</v>
      </c>
      <c r="B1156" s="142" t="s">
        <v>17</v>
      </c>
      <c r="C1156" s="141" t="s">
        <v>18</v>
      </c>
      <c r="D1156" s="143" t="s">
        <v>0</v>
      </c>
      <c r="E1156" s="168"/>
      <c r="F1156" s="145"/>
      <c r="G1156" s="146" t="s">
        <v>19</v>
      </c>
      <c r="H1156" s="142" t="s">
        <v>20</v>
      </c>
      <c r="I1156" s="142" t="s">
        <v>21</v>
      </c>
      <c r="J1156" s="142" t="s">
        <v>1</v>
      </c>
    </row>
    <row r="1157" spans="1:10" x14ac:dyDescent="0.2">
      <c r="A1157" s="136" t="s">
        <v>196</v>
      </c>
      <c r="B1157" s="138" t="s">
        <v>370</v>
      </c>
      <c r="C1157" s="136" t="s">
        <v>23</v>
      </c>
      <c r="D1157" s="147" t="s">
        <v>742</v>
      </c>
      <c r="E1157" s="148"/>
      <c r="F1157" s="149"/>
      <c r="G1157" s="150" t="s">
        <v>59</v>
      </c>
      <c r="H1157" s="151">
        <v>1</v>
      </c>
      <c r="I1157" s="139">
        <v>8.18</v>
      </c>
      <c r="J1157" s="139">
        <v>8.18</v>
      </c>
    </row>
    <row r="1158" spans="1:10" x14ac:dyDescent="0.2">
      <c r="A1158" s="152" t="s">
        <v>195</v>
      </c>
      <c r="B1158" s="153" t="s">
        <v>167</v>
      </c>
      <c r="C1158" s="152" t="s">
        <v>23</v>
      </c>
      <c r="D1158" s="154" t="s">
        <v>168</v>
      </c>
      <c r="E1158" s="155"/>
      <c r="F1158" s="156"/>
      <c r="G1158" s="157" t="s">
        <v>24</v>
      </c>
      <c r="H1158" s="158">
        <v>2E-3</v>
      </c>
      <c r="I1158" s="159">
        <v>22.9</v>
      </c>
      <c r="J1158" s="159">
        <v>0.04</v>
      </c>
    </row>
    <row r="1159" spans="1:10" x14ac:dyDescent="0.2">
      <c r="A1159" s="152" t="s">
        <v>195</v>
      </c>
      <c r="B1159" s="153" t="s">
        <v>169</v>
      </c>
      <c r="C1159" s="152" t="s">
        <v>23</v>
      </c>
      <c r="D1159" s="154" t="s">
        <v>170</v>
      </c>
      <c r="E1159" s="155"/>
      <c r="F1159" s="156"/>
      <c r="G1159" s="157" t="s">
        <v>24</v>
      </c>
      <c r="H1159" s="158">
        <v>1.21E-2</v>
      </c>
      <c r="I1159" s="159">
        <v>27.53</v>
      </c>
      <c r="J1159" s="159">
        <v>0.33</v>
      </c>
    </row>
    <row r="1160" spans="1:10" x14ac:dyDescent="0.2">
      <c r="A1160" s="152" t="s">
        <v>195</v>
      </c>
      <c r="B1160" s="153" t="s">
        <v>682</v>
      </c>
      <c r="C1160" s="152" t="s">
        <v>23</v>
      </c>
      <c r="D1160" s="154" t="s">
        <v>745</v>
      </c>
      <c r="E1160" s="155"/>
      <c r="F1160" s="156"/>
      <c r="G1160" s="157" t="s">
        <v>59</v>
      </c>
      <c r="H1160" s="158">
        <v>1</v>
      </c>
      <c r="I1160" s="159">
        <v>7.29</v>
      </c>
      <c r="J1160" s="159">
        <v>7.29</v>
      </c>
    </row>
    <row r="1161" spans="1:10" x14ac:dyDescent="0.2">
      <c r="A1161" s="152" t="s">
        <v>934</v>
      </c>
      <c r="B1161" s="153" t="s">
        <v>171</v>
      </c>
      <c r="C1161" s="152" t="s">
        <v>23</v>
      </c>
      <c r="D1161" s="154" t="s">
        <v>172</v>
      </c>
      <c r="E1161" s="155"/>
      <c r="F1161" s="156"/>
      <c r="G1161" s="157" t="s">
        <v>59</v>
      </c>
      <c r="H1161" s="158">
        <v>2.5000000000000001E-2</v>
      </c>
      <c r="I1161" s="159">
        <v>21.15</v>
      </c>
      <c r="J1161" s="159">
        <v>0.52</v>
      </c>
    </row>
    <row r="1162" spans="1:10" x14ac:dyDescent="0.2">
      <c r="A1162" s="160"/>
      <c r="B1162" s="160"/>
      <c r="C1162" s="160"/>
      <c r="D1162" s="160"/>
      <c r="E1162" s="160" t="s">
        <v>86</v>
      </c>
      <c r="F1162" s="161">
        <v>0.13632303859352229</v>
      </c>
      <c r="G1162" s="160" t="s">
        <v>87</v>
      </c>
      <c r="H1162" s="161">
        <v>0.15</v>
      </c>
      <c r="I1162" s="160" t="s">
        <v>88</v>
      </c>
      <c r="J1162" s="161">
        <v>0.28999999999999998</v>
      </c>
    </row>
    <row r="1163" spans="1:10" x14ac:dyDescent="0.2">
      <c r="A1163" s="160"/>
      <c r="B1163" s="160"/>
      <c r="C1163" s="160"/>
      <c r="D1163" s="160"/>
      <c r="E1163" s="160" t="s">
        <v>89</v>
      </c>
      <c r="F1163" s="161">
        <v>2.04</v>
      </c>
      <c r="G1163" s="160"/>
      <c r="H1163" s="162" t="s">
        <v>90</v>
      </c>
      <c r="I1163" s="162"/>
      <c r="J1163" s="161">
        <v>10.220000000000001</v>
      </c>
    </row>
    <row r="1164" spans="1:10" ht="13.5" thickBot="1" x14ac:dyDescent="0.25">
      <c r="A1164" s="163"/>
      <c r="B1164" s="163"/>
      <c r="C1164" s="163"/>
      <c r="D1164" s="163"/>
      <c r="E1164" s="164"/>
      <c r="F1164" s="163"/>
      <c r="G1164" s="163" t="s">
        <v>91</v>
      </c>
      <c r="H1164" s="165">
        <v>1017</v>
      </c>
      <c r="I1164" s="163" t="s">
        <v>92</v>
      </c>
      <c r="J1164" s="166">
        <v>10393.74</v>
      </c>
    </row>
    <row r="1165" spans="1:10" ht="13.5" thickTop="1" x14ac:dyDescent="0.2">
      <c r="A1165" s="167"/>
      <c r="B1165" s="167"/>
      <c r="C1165" s="167"/>
      <c r="D1165" s="167"/>
      <c r="E1165" s="167"/>
      <c r="F1165" s="167"/>
      <c r="G1165" s="167"/>
      <c r="H1165" s="167"/>
      <c r="I1165" s="167"/>
      <c r="J1165" s="167"/>
    </row>
    <row r="1166" spans="1:10" ht="14.25" x14ac:dyDescent="0.2">
      <c r="A1166" s="141" t="s">
        <v>443</v>
      </c>
      <c r="B1166" s="142" t="s">
        <v>17</v>
      </c>
      <c r="C1166" s="141" t="s">
        <v>18</v>
      </c>
      <c r="D1166" s="143" t="s">
        <v>0</v>
      </c>
      <c r="E1166" s="168"/>
      <c r="F1166" s="145"/>
      <c r="G1166" s="146" t="s">
        <v>19</v>
      </c>
      <c r="H1166" s="142" t="s">
        <v>20</v>
      </c>
      <c r="I1166" s="142" t="s">
        <v>21</v>
      </c>
      <c r="J1166" s="142" t="s">
        <v>1</v>
      </c>
    </row>
    <row r="1167" spans="1:10" x14ac:dyDescent="0.2">
      <c r="A1167" s="136" t="s">
        <v>196</v>
      </c>
      <c r="B1167" s="138" t="s">
        <v>371</v>
      </c>
      <c r="C1167" s="136" t="s">
        <v>23</v>
      </c>
      <c r="D1167" s="147" t="s">
        <v>710</v>
      </c>
      <c r="E1167" s="148"/>
      <c r="F1167" s="149"/>
      <c r="G1167" s="150" t="s">
        <v>36</v>
      </c>
      <c r="H1167" s="151">
        <v>1</v>
      </c>
      <c r="I1167" s="139">
        <v>775.76</v>
      </c>
      <c r="J1167" s="139">
        <v>775.76</v>
      </c>
    </row>
    <row r="1168" spans="1:10" x14ac:dyDescent="0.2">
      <c r="A1168" s="152" t="s">
        <v>195</v>
      </c>
      <c r="B1168" s="153" t="s">
        <v>161</v>
      </c>
      <c r="C1168" s="152" t="s">
        <v>23</v>
      </c>
      <c r="D1168" s="154" t="s">
        <v>162</v>
      </c>
      <c r="E1168" s="155"/>
      <c r="F1168" s="156"/>
      <c r="G1168" s="157" t="s">
        <v>24</v>
      </c>
      <c r="H1168" s="158">
        <v>0.41099999999999998</v>
      </c>
      <c r="I1168" s="159">
        <v>27.72</v>
      </c>
      <c r="J1168" s="159">
        <v>11.39</v>
      </c>
    </row>
    <row r="1169" spans="1:10" x14ac:dyDescent="0.2">
      <c r="A1169" s="152" t="s">
        <v>195</v>
      </c>
      <c r="B1169" s="153" t="s">
        <v>108</v>
      </c>
      <c r="C1169" s="152" t="s">
        <v>23</v>
      </c>
      <c r="D1169" s="154" t="s">
        <v>109</v>
      </c>
      <c r="E1169" s="155"/>
      <c r="F1169" s="156"/>
      <c r="G1169" s="157" t="s">
        <v>24</v>
      </c>
      <c r="H1169" s="158">
        <v>0.41099999999999998</v>
      </c>
      <c r="I1169" s="159">
        <v>22.19</v>
      </c>
      <c r="J1169" s="159">
        <v>9.1199999999999992</v>
      </c>
    </row>
    <row r="1170" spans="1:10" x14ac:dyDescent="0.2">
      <c r="A1170" s="152" t="s">
        <v>195</v>
      </c>
      <c r="B1170" s="153" t="s">
        <v>185</v>
      </c>
      <c r="C1170" s="152" t="s">
        <v>23</v>
      </c>
      <c r="D1170" s="154" t="s">
        <v>186</v>
      </c>
      <c r="E1170" s="155"/>
      <c r="F1170" s="156"/>
      <c r="G1170" s="157" t="s">
        <v>31</v>
      </c>
      <c r="H1170" s="158">
        <v>5.2999999999999999E-2</v>
      </c>
      <c r="I1170" s="159">
        <v>1.39</v>
      </c>
      <c r="J1170" s="159">
        <v>7.0000000000000007E-2</v>
      </c>
    </row>
    <row r="1171" spans="1:10" x14ac:dyDescent="0.2">
      <c r="A1171" s="152" t="s">
        <v>195</v>
      </c>
      <c r="B1171" s="153" t="s">
        <v>187</v>
      </c>
      <c r="C1171" s="152" t="s">
        <v>23</v>
      </c>
      <c r="D1171" s="154" t="s">
        <v>188</v>
      </c>
      <c r="E1171" s="155"/>
      <c r="F1171" s="156"/>
      <c r="G1171" s="157" t="s">
        <v>95</v>
      </c>
      <c r="H1171" s="158">
        <v>4.9000000000000002E-2</v>
      </c>
      <c r="I1171" s="159">
        <v>0.55000000000000004</v>
      </c>
      <c r="J1171" s="159">
        <v>0.02</v>
      </c>
    </row>
    <row r="1172" spans="1:10" x14ac:dyDescent="0.2">
      <c r="A1172" s="152" t="s">
        <v>934</v>
      </c>
      <c r="B1172" s="153" t="s">
        <v>670</v>
      </c>
      <c r="C1172" s="152" t="s">
        <v>23</v>
      </c>
      <c r="D1172" s="154" t="s">
        <v>1079</v>
      </c>
      <c r="E1172" s="155"/>
      <c r="F1172" s="156"/>
      <c r="G1172" s="157" t="s">
        <v>36</v>
      </c>
      <c r="H1172" s="158">
        <v>1.06</v>
      </c>
      <c r="I1172" s="159">
        <v>712.42</v>
      </c>
      <c r="J1172" s="159">
        <v>755.16</v>
      </c>
    </row>
    <row r="1173" spans="1:10" x14ac:dyDescent="0.2">
      <c r="A1173" s="160"/>
      <c r="B1173" s="160"/>
      <c r="C1173" s="160"/>
      <c r="D1173" s="160"/>
      <c r="E1173" s="160" t="s">
        <v>86</v>
      </c>
      <c r="F1173" s="161">
        <v>6.3977812250270292</v>
      </c>
      <c r="G1173" s="160" t="s">
        <v>87</v>
      </c>
      <c r="H1173" s="161">
        <v>7.21</v>
      </c>
      <c r="I1173" s="160" t="s">
        <v>88</v>
      </c>
      <c r="J1173" s="161">
        <v>13.61</v>
      </c>
    </row>
    <row r="1174" spans="1:10" x14ac:dyDescent="0.2">
      <c r="A1174" s="160"/>
      <c r="B1174" s="160"/>
      <c r="C1174" s="160"/>
      <c r="D1174" s="160"/>
      <c r="E1174" s="160" t="s">
        <v>89</v>
      </c>
      <c r="F1174" s="161">
        <v>193.94</v>
      </c>
      <c r="G1174" s="160"/>
      <c r="H1174" s="162" t="s">
        <v>90</v>
      </c>
      <c r="I1174" s="162"/>
      <c r="J1174" s="161">
        <v>969.7</v>
      </c>
    </row>
    <row r="1175" spans="1:10" ht="13.5" thickBot="1" x14ac:dyDescent="0.25">
      <c r="A1175" s="163"/>
      <c r="B1175" s="163"/>
      <c r="C1175" s="163"/>
      <c r="D1175" s="163"/>
      <c r="E1175" s="164"/>
      <c r="F1175" s="163"/>
      <c r="G1175" s="163" t="s">
        <v>91</v>
      </c>
      <c r="H1175" s="165">
        <v>62.361600000000003</v>
      </c>
      <c r="I1175" s="163" t="s">
        <v>92</v>
      </c>
      <c r="J1175" s="166">
        <v>60472.04</v>
      </c>
    </row>
    <row r="1176" spans="1:10" ht="13.5" thickTop="1" x14ac:dyDescent="0.2">
      <c r="A1176" s="167"/>
      <c r="B1176" s="167"/>
      <c r="C1176" s="167"/>
      <c r="D1176" s="167"/>
      <c r="E1176" s="167"/>
      <c r="F1176" s="167"/>
      <c r="G1176" s="167"/>
      <c r="H1176" s="167"/>
      <c r="I1176" s="167"/>
      <c r="J1176" s="167"/>
    </row>
    <row r="1177" spans="1:10" ht="14.25" x14ac:dyDescent="0.2">
      <c r="A1177" s="141" t="s">
        <v>444</v>
      </c>
      <c r="B1177" s="142" t="s">
        <v>17</v>
      </c>
      <c r="C1177" s="141" t="s">
        <v>18</v>
      </c>
      <c r="D1177" s="143" t="s">
        <v>0</v>
      </c>
      <c r="E1177" s="168"/>
      <c r="F1177" s="145"/>
      <c r="G1177" s="146" t="s">
        <v>19</v>
      </c>
      <c r="H1177" s="142" t="s">
        <v>20</v>
      </c>
      <c r="I1177" s="142" t="s">
        <v>21</v>
      </c>
      <c r="J1177" s="142" t="s">
        <v>1</v>
      </c>
    </row>
    <row r="1178" spans="1:10" x14ac:dyDescent="0.2">
      <c r="A1178" s="136" t="s">
        <v>196</v>
      </c>
      <c r="B1178" s="138" t="s">
        <v>372</v>
      </c>
      <c r="C1178" s="136" t="s">
        <v>342</v>
      </c>
      <c r="D1178" s="147" t="s">
        <v>824</v>
      </c>
      <c r="E1178" s="148"/>
      <c r="F1178" s="149"/>
      <c r="G1178" s="150" t="s">
        <v>36</v>
      </c>
      <c r="H1178" s="151">
        <v>1</v>
      </c>
      <c r="I1178" s="139">
        <v>5331.39</v>
      </c>
      <c r="J1178" s="139">
        <v>5331.39</v>
      </c>
    </row>
    <row r="1179" spans="1:10" x14ac:dyDescent="0.2">
      <c r="A1179" s="152" t="s">
        <v>934</v>
      </c>
      <c r="B1179" s="153" t="s">
        <v>1081</v>
      </c>
      <c r="C1179" s="152" t="s">
        <v>342</v>
      </c>
      <c r="D1179" s="154" t="s">
        <v>1082</v>
      </c>
      <c r="E1179" s="155"/>
      <c r="F1179" s="156"/>
      <c r="G1179" s="157" t="s">
        <v>59</v>
      </c>
      <c r="H1179" s="158">
        <v>71.5</v>
      </c>
      <c r="I1179" s="159">
        <v>7.28</v>
      </c>
      <c r="J1179" s="159">
        <v>520.52</v>
      </c>
    </row>
    <row r="1180" spans="1:10" x14ac:dyDescent="0.2">
      <c r="A1180" s="152" t="s">
        <v>934</v>
      </c>
      <c r="B1180" s="153" t="s">
        <v>1083</v>
      </c>
      <c r="C1180" s="152" t="s">
        <v>342</v>
      </c>
      <c r="D1180" s="154" t="s">
        <v>1084</v>
      </c>
      <c r="E1180" s="155"/>
      <c r="F1180" s="156"/>
      <c r="G1180" s="157" t="s">
        <v>59</v>
      </c>
      <c r="H1180" s="158">
        <v>2.375</v>
      </c>
      <c r="I1180" s="159">
        <v>16.149999999999999</v>
      </c>
      <c r="J1180" s="159">
        <v>38.35</v>
      </c>
    </row>
    <row r="1181" spans="1:10" x14ac:dyDescent="0.2">
      <c r="A1181" s="152" t="s">
        <v>934</v>
      </c>
      <c r="B1181" s="153" t="s">
        <v>1085</v>
      </c>
      <c r="C1181" s="152" t="s">
        <v>342</v>
      </c>
      <c r="D1181" s="154" t="s">
        <v>1086</v>
      </c>
      <c r="E1181" s="155"/>
      <c r="F1181" s="156"/>
      <c r="G1181" s="157" t="s">
        <v>59</v>
      </c>
      <c r="H1181" s="158">
        <v>27.5</v>
      </c>
      <c r="I1181" s="159">
        <v>7.76</v>
      </c>
      <c r="J1181" s="159">
        <v>213.4</v>
      </c>
    </row>
    <row r="1182" spans="1:10" x14ac:dyDescent="0.2">
      <c r="A1182" s="152" t="s">
        <v>934</v>
      </c>
      <c r="B1182" s="153" t="s">
        <v>1087</v>
      </c>
      <c r="C1182" s="152" t="s">
        <v>342</v>
      </c>
      <c r="D1182" s="154" t="s">
        <v>1088</v>
      </c>
      <c r="E1182" s="155"/>
      <c r="F1182" s="156"/>
      <c r="G1182" s="157" t="s">
        <v>59</v>
      </c>
      <c r="H1182" s="158">
        <v>4.32</v>
      </c>
      <c r="I1182" s="159">
        <v>20.48</v>
      </c>
      <c r="J1182" s="159">
        <v>88.47</v>
      </c>
    </row>
    <row r="1183" spans="1:10" x14ac:dyDescent="0.2">
      <c r="A1183" s="152" t="s">
        <v>934</v>
      </c>
      <c r="B1183" s="153" t="s">
        <v>1089</v>
      </c>
      <c r="C1183" s="152" t="s">
        <v>342</v>
      </c>
      <c r="D1183" s="154" t="s">
        <v>1090</v>
      </c>
      <c r="E1183" s="155"/>
      <c r="F1183" s="156"/>
      <c r="G1183" s="157" t="s">
        <v>47</v>
      </c>
      <c r="H1183" s="158">
        <v>127.44</v>
      </c>
      <c r="I1183" s="159">
        <v>2.4900000000000002</v>
      </c>
      <c r="J1183" s="159">
        <v>317.32</v>
      </c>
    </row>
    <row r="1184" spans="1:10" x14ac:dyDescent="0.2">
      <c r="A1184" s="152" t="s">
        <v>934</v>
      </c>
      <c r="B1184" s="153" t="s">
        <v>1091</v>
      </c>
      <c r="C1184" s="152" t="s">
        <v>342</v>
      </c>
      <c r="D1184" s="154" t="s">
        <v>1092</v>
      </c>
      <c r="E1184" s="155"/>
      <c r="F1184" s="156"/>
      <c r="G1184" s="157" t="s">
        <v>47</v>
      </c>
      <c r="H1184" s="158">
        <v>101.88</v>
      </c>
      <c r="I1184" s="159">
        <v>8.74</v>
      </c>
      <c r="J1184" s="159">
        <v>890.43</v>
      </c>
    </row>
    <row r="1185" spans="1:10" x14ac:dyDescent="0.2">
      <c r="A1185" s="152" t="s">
        <v>934</v>
      </c>
      <c r="B1185" s="153" t="s">
        <v>1093</v>
      </c>
      <c r="C1185" s="152" t="s">
        <v>342</v>
      </c>
      <c r="D1185" s="154" t="s">
        <v>1094</v>
      </c>
      <c r="E1185" s="155"/>
      <c r="F1185" s="156"/>
      <c r="G1185" s="157" t="s">
        <v>59</v>
      </c>
      <c r="H1185" s="158">
        <v>5.5</v>
      </c>
      <c r="I1185" s="159">
        <v>7.25</v>
      </c>
      <c r="J1185" s="159">
        <v>39.869999999999997</v>
      </c>
    </row>
    <row r="1186" spans="1:10" x14ac:dyDescent="0.2">
      <c r="A1186" s="152" t="s">
        <v>934</v>
      </c>
      <c r="B1186" s="153" t="s">
        <v>1095</v>
      </c>
      <c r="C1186" s="152" t="s">
        <v>342</v>
      </c>
      <c r="D1186" s="154" t="s">
        <v>1096</v>
      </c>
      <c r="E1186" s="155"/>
      <c r="F1186" s="156"/>
      <c r="G1186" s="157" t="s">
        <v>28</v>
      </c>
      <c r="H1186" s="158">
        <v>45</v>
      </c>
      <c r="I1186" s="159">
        <v>0.34</v>
      </c>
      <c r="J1186" s="159">
        <v>15.3</v>
      </c>
    </row>
    <row r="1187" spans="1:10" x14ac:dyDescent="0.2">
      <c r="A1187" s="152" t="s">
        <v>934</v>
      </c>
      <c r="B1187" s="153" t="s">
        <v>1097</v>
      </c>
      <c r="C1187" s="152" t="s">
        <v>342</v>
      </c>
      <c r="D1187" s="154" t="s">
        <v>1098</v>
      </c>
      <c r="E1187" s="155"/>
      <c r="F1187" s="156"/>
      <c r="G1187" s="157" t="s">
        <v>39</v>
      </c>
      <c r="H1187" s="158">
        <v>1.44</v>
      </c>
      <c r="I1187" s="159">
        <v>22.94</v>
      </c>
      <c r="J1187" s="159">
        <v>33.03</v>
      </c>
    </row>
    <row r="1188" spans="1:10" x14ac:dyDescent="0.2">
      <c r="A1188" s="152" t="s">
        <v>934</v>
      </c>
      <c r="B1188" s="153" t="s">
        <v>1099</v>
      </c>
      <c r="C1188" s="152" t="s">
        <v>342</v>
      </c>
      <c r="D1188" s="154" t="s">
        <v>1100</v>
      </c>
      <c r="E1188" s="155"/>
      <c r="F1188" s="156"/>
      <c r="G1188" s="157" t="s">
        <v>36</v>
      </c>
      <c r="H1188" s="158">
        <v>1.05</v>
      </c>
      <c r="I1188" s="159">
        <v>754.95</v>
      </c>
      <c r="J1188" s="159">
        <v>792.69</v>
      </c>
    </row>
    <row r="1189" spans="1:10" x14ac:dyDescent="0.2">
      <c r="A1189" s="152" t="s">
        <v>934</v>
      </c>
      <c r="B1189" s="153" t="s">
        <v>1101</v>
      </c>
      <c r="C1189" s="152" t="s">
        <v>342</v>
      </c>
      <c r="D1189" s="154" t="s">
        <v>1102</v>
      </c>
      <c r="E1189" s="155"/>
      <c r="F1189" s="156"/>
      <c r="G1189" s="157" t="s">
        <v>24</v>
      </c>
      <c r="H1189" s="158">
        <v>51.66</v>
      </c>
      <c r="I1189" s="159">
        <v>0.98</v>
      </c>
      <c r="J1189" s="159">
        <v>50.62</v>
      </c>
    </row>
    <row r="1190" spans="1:10" x14ac:dyDescent="0.2">
      <c r="A1190" s="152" t="s">
        <v>934</v>
      </c>
      <c r="B1190" s="153" t="s">
        <v>1103</v>
      </c>
      <c r="C1190" s="152" t="s">
        <v>342</v>
      </c>
      <c r="D1190" s="154" t="s">
        <v>1104</v>
      </c>
      <c r="E1190" s="155"/>
      <c r="F1190" s="156"/>
      <c r="G1190" s="157" t="s">
        <v>24</v>
      </c>
      <c r="H1190" s="158">
        <v>1.49</v>
      </c>
      <c r="I1190" s="159">
        <v>2.39</v>
      </c>
      <c r="J1190" s="159">
        <v>3.56</v>
      </c>
    </row>
    <row r="1191" spans="1:10" x14ac:dyDescent="0.2">
      <c r="A1191" s="152" t="s">
        <v>934</v>
      </c>
      <c r="B1191" s="153" t="s">
        <v>1105</v>
      </c>
      <c r="C1191" s="152" t="s">
        <v>342</v>
      </c>
      <c r="D1191" s="154" t="s">
        <v>1106</v>
      </c>
      <c r="E1191" s="155"/>
      <c r="F1191" s="156"/>
      <c r="G1191" s="157" t="s">
        <v>29</v>
      </c>
      <c r="H1191" s="158">
        <v>25.92</v>
      </c>
      <c r="I1191" s="159">
        <v>38.799999999999997</v>
      </c>
      <c r="J1191" s="159">
        <v>1005.69</v>
      </c>
    </row>
    <row r="1192" spans="1:10" x14ac:dyDescent="0.2">
      <c r="A1192" s="152" t="s">
        <v>934</v>
      </c>
      <c r="B1192" s="153" t="s">
        <v>1107</v>
      </c>
      <c r="C1192" s="152" t="s">
        <v>342</v>
      </c>
      <c r="D1192" s="154" t="s">
        <v>1108</v>
      </c>
      <c r="E1192" s="155"/>
      <c r="F1192" s="156"/>
      <c r="G1192" s="157" t="s">
        <v>24</v>
      </c>
      <c r="H1192" s="158">
        <v>7.2679999999999998</v>
      </c>
      <c r="I1192" s="159">
        <v>19.66</v>
      </c>
      <c r="J1192" s="159">
        <v>142.88</v>
      </c>
    </row>
    <row r="1193" spans="1:10" x14ac:dyDescent="0.2">
      <c r="A1193" s="152" t="s">
        <v>934</v>
      </c>
      <c r="B1193" s="153" t="s">
        <v>1109</v>
      </c>
      <c r="C1193" s="152" t="s">
        <v>342</v>
      </c>
      <c r="D1193" s="154" t="s">
        <v>1110</v>
      </c>
      <c r="E1193" s="155"/>
      <c r="F1193" s="156"/>
      <c r="G1193" s="157" t="s">
        <v>24</v>
      </c>
      <c r="H1193" s="158">
        <v>2.6989999999999998</v>
      </c>
      <c r="I1193" s="159">
        <v>23.7</v>
      </c>
      <c r="J1193" s="159">
        <v>63.96</v>
      </c>
    </row>
    <row r="1194" spans="1:10" x14ac:dyDescent="0.2">
      <c r="A1194" s="152" t="s">
        <v>934</v>
      </c>
      <c r="B1194" s="153" t="s">
        <v>1111</v>
      </c>
      <c r="C1194" s="152" t="s">
        <v>342</v>
      </c>
      <c r="D1194" s="154" t="s">
        <v>1112</v>
      </c>
      <c r="E1194" s="155"/>
      <c r="F1194" s="156"/>
      <c r="G1194" s="157" t="s">
        <v>24</v>
      </c>
      <c r="H1194" s="158">
        <v>4.4219999999999997</v>
      </c>
      <c r="I1194" s="159">
        <v>15.66</v>
      </c>
      <c r="J1194" s="159">
        <v>69.239999999999995</v>
      </c>
    </row>
    <row r="1195" spans="1:10" x14ac:dyDescent="0.2">
      <c r="A1195" s="152" t="s">
        <v>934</v>
      </c>
      <c r="B1195" s="153" t="s">
        <v>1113</v>
      </c>
      <c r="C1195" s="152" t="s">
        <v>342</v>
      </c>
      <c r="D1195" s="154" t="s">
        <v>1114</v>
      </c>
      <c r="E1195" s="155"/>
      <c r="F1195" s="156"/>
      <c r="G1195" s="157" t="s">
        <v>24</v>
      </c>
      <c r="H1195" s="158">
        <v>39.290999999999997</v>
      </c>
      <c r="I1195" s="159">
        <v>19.66</v>
      </c>
      <c r="J1195" s="159">
        <v>772.46</v>
      </c>
    </row>
    <row r="1196" spans="1:10" x14ac:dyDescent="0.2">
      <c r="A1196" s="152" t="s">
        <v>934</v>
      </c>
      <c r="B1196" s="153" t="s">
        <v>1115</v>
      </c>
      <c r="C1196" s="152" t="s">
        <v>342</v>
      </c>
      <c r="D1196" s="154" t="s">
        <v>1116</v>
      </c>
      <c r="E1196" s="155"/>
      <c r="F1196" s="156"/>
      <c r="G1196" s="157" t="s">
        <v>24</v>
      </c>
      <c r="H1196" s="158">
        <v>11.762</v>
      </c>
      <c r="I1196" s="159">
        <v>15.66</v>
      </c>
      <c r="J1196" s="159">
        <v>184.19</v>
      </c>
    </row>
    <row r="1197" spans="1:10" x14ac:dyDescent="0.2">
      <c r="A1197" s="152" t="s">
        <v>934</v>
      </c>
      <c r="B1197" s="153" t="s">
        <v>1117</v>
      </c>
      <c r="C1197" s="152" t="s">
        <v>342</v>
      </c>
      <c r="D1197" s="154" t="s">
        <v>1118</v>
      </c>
      <c r="E1197" s="155"/>
      <c r="F1197" s="156"/>
      <c r="G1197" s="157" t="s">
        <v>24</v>
      </c>
      <c r="H1197" s="158">
        <v>5.71</v>
      </c>
      <c r="I1197" s="159">
        <v>15.66</v>
      </c>
      <c r="J1197" s="159">
        <v>89.41</v>
      </c>
    </row>
    <row r="1198" spans="1:10" x14ac:dyDescent="0.2">
      <c r="A1198" s="160"/>
      <c r="B1198" s="160"/>
      <c r="C1198" s="160"/>
      <c r="D1198" s="160"/>
      <c r="E1198" s="160" t="s">
        <v>86</v>
      </c>
      <c r="F1198" s="161">
        <v>621.51083530000005</v>
      </c>
      <c r="G1198" s="160" t="s">
        <v>87</v>
      </c>
      <c r="H1198" s="161">
        <v>700.63</v>
      </c>
      <c r="I1198" s="160" t="s">
        <v>88</v>
      </c>
      <c r="J1198" s="161">
        <v>1322.14</v>
      </c>
    </row>
    <row r="1199" spans="1:10" x14ac:dyDescent="0.2">
      <c r="A1199" s="160"/>
      <c r="B1199" s="160"/>
      <c r="C1199" s="160"/>
      <c r="D1199" s="160"/>
      <c r="E1199" s="160" t="s">
        <v>89</v>
      </c>
      <c r="F1199" s="161">
        <v>1332.84</v>
      </c>
      <c r="G1199" s="160"/>
      <c r="H1199" s="162" t="s">
        <v>90</v>
      </c>
      <c r="I1199" s="162"/>
      <c r="J1199" s="161">
        <v>6664.23</v>
      </c>
    </row>
    <row r="1200" spans="1:10" ht="13.5" thickBot="1" x14ac:dyDescent="0.25">
      <c r="A1200" s="163"/>
      <c r="B1200" s="163"/>
      <c r="C1200" s="163"/>
      <c r="D1200" s="163"/>
      <c r="E1200" s="164"/>
      <c r="F1200" s="163"/>
      <c r="G1200" s="163" t="s">
        <v>91</v>
      </c>
      <c r="H1200" s="165">
        <v>29.299199999999999</v>
      </c>
      <c r="I1200" s="163" t="s">
        <v>92</v>
      </c>
      <c r="J1200" s="166">
        <v>195256.6</v>
      </c>
    </row>
    <row r="1201" spans="1:10" ht="13.5" thickTop="1" x14ac:dyDescent="0.2">
      <c r="A1201" s="167"/>
      <c r="B1201" s="167"/>
      <c r="C1201" s="167"/>
      <c r="D1201" s="167"/>
      <c r="E1201" s="167"/>
      <c r="F1201" s="167"/>
      <c r="G1201" s="167"/>
      <c r="H1201" s="167"/>
      <c r="I1201" s="167"/>
      <c r="J1201" s="167"/>
    </row>
    <row r="1202" spans="1:10" ht="14.25" x14ac:dyDescent="0.2">
      <c r="A1202" s="141" t="s">
        <v>445</v>
      </c>
      <c r="B1202" s="142" t="s">
        <v>17</v>
      </c>
      <c r="C1202" s="141" t="s">
        <v>18</v>
      </c>
      <c r="D1202" s="143" t="s">
        <v>0</v>
      </c>
      <c r="E1202" s="168"/>
      <c r="F1202" s="145"/>
      <c r="G1202" s="146" t="s">
        <v>19</v>
      </c>
      <c r="H1202" s="142" t="s">
        <v>20</v>
      </c>
      <c r="I1202" s="142" t="s">
        <v>21</v>
      </c>
      <c r="J1202" s="142" t="s">
        <v>1</v>
      </c>
    </row>
    <row r="1203" spans="1:10" x14ac:dyDescent="0.2">
      <c r="A1203" s="136" t="s">
        <v>196</v>
      </c>
      <c r="B1203" s="138" t="s">
        <v>825</v>
      </c>
      <c r="C1203" s="136" t="s">
        <v>26</v>
      </c>
      <c r="D1203" s="147" t="s">
        <v>826</v>
      </c>
      <c r="E1203" s="148"/>
      <c r="F1203" s="149"/>
      <c r="G1203" s="150" t="s">
        <v>29</v>
      </c>
      <c r="H1203" s="151">
        <v>1</v>
      </c>
      <c r="I1203" s="139">
        <v>1034.54</v>
      </c>
      <c r="J1203" s="139">
        <v>1034.54</v>
      </c>
    </row>
    <row r="1204" spans="1:10" x14ac:dyDescent="0.2">
      <c r="A1204" s="152" t="s">
        <v>195</v>
      </c>
      <c r="B1204" s="153" t="s">
        <v>161</v>
      </c>
      <c r="C1204" s="152" t="s">
        <v>23</v>
      </c>
      <c r="D1204" s="154" t="s">
        <v>162</v>
      </c>
      <c r="E1204" s="155"/>
      <c r="F1204" s="156"/>
      <c r="G1204" s="157" t="s">
        <v>24</v>
      </c>
      <c r="H1204" s="158">
        <v>1</v>
      </c>
      <c r="I1204" s="159">
        <v>27.72</v>
      </c>
      <c r="J1204" s="159">
        <v>27.72</v>
      </c>
    </row>
    <row r="1205" spans="1:10" x14ac:dyDescent="0.2">
      <c r="A1205" s="152" t="s">
        <v>195</v>
      </c>
      <c r="B1205" s="153" t="s">
        <v>108</v>
      </c>
      <c r="C1205" s="152" t="s">
        <v>23</v>
      </c>
      <c r="D1205" s="154" t="s">
        <v>109</v>
      </c>
      <c r="E1205" s="155"/>
      <c r="F1205" s="156"/>
      <c r="G1205" s="157" t="s">
        <v>24</v>
      </c>
      <c r="H1205" s="158">
        <v>2</v>
      </c>
      <c r="I1205" s="159">
        <v>22.19</v>
      </c>
      <c r="J1205" s="159">
        <v>44.38</v>
      </c>
    </row>
    <row r="1206" spans="1:10" x14ac:dyDescent="0.2">
      <c r="A1206" s="152" t="s">
        <v>195</v>
      </c>
      <c r="B1206" s="153" t="s">
        <v>1119</v>
      </c>
      <c r="C1206" s="152" t="s">
        <v>23</v>
      </c>
      <c r="D1206" s="154" t="s">
        <v>1120</v>
      </c>
      <c r="E1206" s="155"/>
      <c r="F1206" s="156"/>
      <c r="G1206" s="157" t="s">
        <v>59</v>
      </c>
      <c r="H1206" s="158">
        <v>9.86</v>
      </c>
      <c r="I1206" s="159">
        <v>10.57</v>
      </c>
      <c r="J1206" s="159">
        <v>104.22</v>
      </c>
    </row>
    <row r="1207" spans="1:10" x14ac:dyDescent="0.2">
      <c r="A1207" s="152" t="s">
        <v>195</v>
      </c>
      <c r="B1207" s="153" t="s">
        <v>1121</v>
      </c>
      <c r="C1207" s="152" t="s">
        <v>23</v>
      </c>
      <c r="D1207" s="154" t="s">
        <v>1122</v>
      </c>
      <c r="E1207" s="155"/>
      <c r="F1207" s="156"/>
      <c r="G1207" s="157" t="s">
        <v>36</v>
      </c>
      <c r="H1207" s="158">
        <v>0.2</v>
      </c>
      <c r="I1207" s="159">
        <v>898.29</v>
      </c>
      <c r="J1207" s="159">
        <v>179.65</v>
      </c>
    </row>
    <row r="1208" spans="1:10" x14ac:dyDescent="0.2">
      <c r="A1208" s="152" t="s">
        <v>195</v>
      </c>
      <c r="B1208" s="153" t="s">
        <v>1123</v>
      </c>
      <c r="C1208" s="152" t="s">
        <v>23</v>
      </c>
      <c r="D1208" s="154" t="s">
        <v>1124</v>
      </c>
      <c r="E1208" s="155"/>
      <c r="F1208" s="156"/>
      <c r="G1208" s="157" t="s">
        <v>36</v>
      </c>
      <c r="H1208" s="158">
        <v>0.2</v>
      </c>
      <c r="I1208" s="159">
        <v>301.20999999999998</v>
      </c>
      <c r="J1208" s="159">
        <v>60.24</v>
      </c>
    </row>
    <row r="1209" spans="1:10" x14ac:dyDescent="0.2">
      <c r="A1209" s="152" t="s">
        <v>195</v>
      </c>
      <c r="B1209" s="153" t="s">
        <v>1125</v>
      </c>
      <c r="C1209" s="152" t="s">
        <v>23</v>
      </c>
      <c r="D1209" s="154" t="s">
        <v>1126</v>
      </c>
      <c r="E1209" s="155"/>
      <c r="F1209" s="156"/>
      <c r="G1209" s="157" t="s">
        <v>47</v>
      </c>
      <c r="H1209" s="158">
        <v>0.1</v>
      </c>
      <c r="I1209" s="159">
        <v>173.67</v>
      </c>
      <c r="J1209" s="159">
        <v>17.36</v>
      </c>
    </row>
    <row r="1210" spans="1:10" x14ac:dyDescent="0.2">
      <c r="A1210" s="152" t="s">
        <v>934</v>
      </c>
      <c r="B1210" s="153" t="s">
        <v>1127</v>
      </c>
      <c r="C1210" s="152" t="s">
        <v>375</v>
      </c>
      <c r="D1210" s="154" t="s">
        <v>1053</v>
      </c>
      <c r="E1210" s="155"/>
      <c r="F1210" s="156"/>
      <c r="G1210" s="157" t="s">
        <v>1054</v>
      </c>
      <c r="H1210" s="158">
        <v>110</v>
      </c>
      <c r="I1210" s="159">
        <v>5.4634</v>
      </c>
      <c r="J1210" s="159">
        <v>600.97</v>
      </c>
    </row>
    <row r="1211" spans="1:10" x14ac:dyDescent="0.2">
      <c r="A1211" s="160"/>
      <c r="B1211" s="160"/>
      <c r="C1211" s="160"/>
      <c r="D1211" s="160"/>
      <c r="E1211" s="160" t="s">
        <v>86</v>
      </c>
      <c r="F1211" s="161">
        <v>48.925868471771729</v>
      </c>
      <c r="G1211" s="160" t="s">
        <v>87</v>
      </c>
      <c r="H1211" s="161">
        <v>55.15</v>
      </c>
      <c r="I1211" s="160" t="s">
        <v>88</v>
      </c>
      <c r="J1211" s="161">
        <v>104.08</v>
      </c>
    </row>
    <row r="1212" spans="1:10" x14ac:dyDescent="0.2">
      <c r="A1212" s="160"/>
      <c r="B1212" s="160"/>
      <c r="C1212" s="160"/>
      <c r="D1212" s="160"/>
      <c r="E1212" s="160" t="s">
        <v>89</v>
      </c>
      <c r="F1212" s="161">
        <v>258.63</v>
      </c>
      <c r="G1212" s="160"/>
      <c r="H1212" s="162" t="s">
        <v>90</v>
      </c>
      <c r="I1212" s="162"/>
      <c r="J1212" s="161">
        <v>1293.17</v>
      </c>
    </row>
    <row r="1213" spans="1:10" ht="13.5" thickBot="1" x14ac:dyDescent="0.25">
      <c r="A1213" s="163"/>
      <c r="B1213" s="163"/>
      <c r="C1213" s="163"/>
      <c r="D1213" s="163"/>
      <c r="E1213" s="164"/>
      <c r="F1213" s="163"/>
      <c r="G1213" s="163" t="s">
        <v>91</v>
      </c>
      <c r="H1213" s="165">
        <v>240</v>
      </c>
      <c r="I1213" s="163" t="s">
        <v>92</v>
      </c>
      <c r="J1213" s="166">
        <v>310360.8</v>
      </c>
    </row>
    <row r="1214" spans="1:10" ht="13.5" thickTop="1" x14ac:dyDescent="0.2">
      <c r="A1214" s="167"/>
      <c r="B1214" s="167"/>
      <c r="C1214" s="167"/>
      <c r="D1214" s="167"/>
      <c r="E1214" s="167"/>
      <c r="F1214" s="167"/>
      <c r="G1214" s="167"/>
      <c r="H1214" s="167"/>
      <c r="I1214" s="167"/>
      <c r="J1214" s="167"/>
    </row>
    <row r="1215" spans="1:10" x14ac:dyDescent="0.2">
      <c r="A1215" s="136" t="s">
        <v>11</v>
      </c>
      <c r="B1215" s="136"/>
      <c r="C1215" s="136"/>
      <c r="D1215" s="147" t="s">
        <v>373</v>
      </c>
      <c r="E1215" s="169"/>
      <c r="F1215" s="149"/>
      <c r="G1215" s="137"/>
      <c r="H1215" s="138"/>
      <c r="I1215" s="136"/>
      <c r="J1215" s="139">
        <v>11564.28</v>
      </c>
    </row>
    <row r="1216" spans="1:10" ht="14.25" x14ac:dyDescent="0.2">
      <c r="A1216" s="141" t="s">
        <v>68</v>
      </c>
      <c r="B1216" s="142" t="s">
        <v>17</v>
      </c>
      <c r="C1216" s="141" t="s">
        <v>18</v>
      </c>
      <c r="D1216" s="143" t="s">
        <v>0</v>
      </c>
      <c r="E1216" s="168"/>
      <c r="F1216" s="145"/>
      <c r="G1216" s="146" t="s">
        <v>19</v>
      </c>
      <c r="H1216" s="142" t="s">
        <v>20</v>
      </c>
      <c r="I1216" s="142" t="s">
        <v>21</v>
      </c>
      <c r="J1216" s="142" t="s">
        <v>1</v>
      </c>
    </row>
    <row r="1217" spans="1:10" x14ac:dyDescent="0.2">
      <c r="A1217" s="136" t="s">
        <v>196</v>
      </c>
      <c r="B1217" s="138" t="s">
        <v>374</v>
      </c>
      <c r="C1217" s="136" t="s">
        <v>375</v>
      </c>
      <c r="D1217" s="147" t="s">
        <v>376</v>
      </c>
      <c r="E1217" s="148"/>
      <c r="F1217" s="149"/>
      <c r="G1217" s="150" t="s">
        <v>73</v>
      </c>
      <c r="H1217" s="151">
        <v>1</v>
      </c>
      <c r="I1217" s="139">
        <v>292.52999999999997</v>
      </c>
      <c r="J1217" s="139">
        <v>292.52999999999997</v>
      </c>
    </row>
    <row r="1218" spans="1:10" ht="14.25" x14ac:dyDescent="0.2">
      <c r="A1218" s="178" t="s">
        <v>283</v>
      </c>
      <c r="B1218" s="178" t="s">
        <v>17</v>
      </c>
      <c r="C1218" s="178" t="s">
        <v>18</v>
      </c>
      <c r="D1218" s="179" t="s">
        <v>1039</v>
      </c>
      <c r="E1218" s="168"/>
      <c r="F1218" s="145" t="s">
        <v>1040</v>
      </c>
      <c r="G1218" s="178"/>
      <c r="H1218" s="178" t="s">
        <v>1041</v>
      </c>
      <c r="I1218" s="178"/>
      <c r="J1218" s="178" t="s">
        <v>1042</v>
      </c>
    </row>
    <row r="1219" spans="1:10" ht="14.25" x14ac:dyDescent="0.2">
      <c r="A1219" s="178"/>
      <c r="B1219" s="178"/>
      <c r="C1219" s="178"/>
      <c r="D1219" s="179"/>
      <c r="E1219" s="168"/>
      <c r="F1219" s="180" t="s">
        <v>683</v>
      </c>
      <c r="G1219" s="142" t="s">
        <v>684</v>
      </c>
      <c r="H1219" s="142" t="s">
        <v>683</v>
      </c>
      <c r="I1219" s="142" t="s">
        <v>684</v>
      </c>
      <c r="J1219" s="178"/>
    </row>
    <row r="1220" spans="1:10" x14ac:dyDescent="0.2">
      <c r="A1220" s="152" t="s">
        <v>934</v>
      </c>
      <c r="B1220" s="153" t="s">
        <v>1128</v>
      </c>
      <c r="C1220" s="152" t="s">
        <v>375</v>
      </c>
      <c r="D1220" s="154" t="s">
        <v>1129</v>
      </c>
      <c r="E1220" s="181"/>
      <c r="F1220" s="182">
        <v>0.3</v>
      </c>
      <c r="G1220" s="159">
        <v>0.7</v>
      </c>
      <c r="H1220" s="183">
        <v>170.79589999999999</v>
      </c>
      <c r="I1220" s="183">
        <v>68.075999999999993</v>
      </c>
      <c r="J1220" s="183">
        <v>98.891999999999996</v>
      </c>
    </row>
    <row r="1221" spans="1:10" x14ac:dyDescent="0.2">
      <c r="A1221" s="184"/>
      <c r="B1221" s="184"/>
      <c r="C1221" s="184"/>
      <c r="D1221" s="184"/>
      <c r="E1221" s="184"/>
      <c r="F1221" s="184" t="s">
        <v>685</v>
      </c>
      <c r="G1221" s="184"/>
      <c r="H1221" s="184"/>
      <c r="I1221" s="184"/>
      <c r="J1221" s="185">
        <v>98.891999999999996</v>
      </c>
    </row>
    <row r="1222" spans="1:10" ht="14.25" x14ac:dyDescent="0.2">
      <c r="A1222" s="141" t="s">
        <v>307</v>
      </c>
      <c r="B1222" s="142" t="s">
        <v>17</v>
      </c>
      <c r="C1222" s="141" t="s">
        <v>18</v>
      </c>
      <c r="D1222" s="143" t="s">
        <v>1045</v>
      </c>
      <c r="E1222" s="186"/>
      <c r="F1222" s="145" t="s">
        <v>1046</v>
      </c>
      <c r="G1222" s="178"/>
      <c r="H1222" s="178"/>
      <c r="I1222" s="178"/>
      <c r="J1222" s="142" t="s">
        <v>1042</v>
      </c>
    </row>
    <row r="1223" spans="1:10" x14ac:dyDescent="0.2">
      <c r="A1223" s="152" t="s">
        <v>934</v>
      </c>
      <c r="B1223" s="153" t="s">
        <v>1130</v>
      </c>
      <c r="C1223" s="152" t="s">
        <v>375</v>
      </c>
      <c r="D1223" s="154" t="s">
        <v>1131</v>
      </c>
      <c r="E1223" s="181"/>
      <c r="F1223" s="187"/>
      <c r="G1223" s="152"/>
      <c r="H1223" s="152"/>
      <c r="I1223" s="183">
        <v>30.581900000000001</v>
      </c>
      <c r="J1223" s="183">
        <v>30.581900000000001</v>
      </c>
    </row>
    <row r="1224" spans="1:10" x14ac:dyDescent="0.2">
      <c r="A1224" s="152" t="s">
        <v>934</v>
      </c>
      <c r="B1224" s="153" t="s">
        <v>1047</v>
      </c>
      <c r="C1224" s="152" t="s">
        <v>375</v>
      </c>
      <c r="D1224" s="154" t="s">
        <v>1048</v>
      </c>
      <c r="E1224" s="181"/>
      <c r="F1224" s="187"/>
      <c r="G1224" s="152"/>
      <c r="H1224" s="152"/>
      <c r="I1224" s="183">
        <v>20.5275</v>
      </c>
      <c r="J1224" s="183">
        <v>41.055</v>
      </c>
    </row>
    <row r="1225" spans="1:10" x14ac:dyDescent="0.2">
      <c r="A1225" s="184"/>
      <c r="B1225" s="184"/>
      <c r="C1225" s="184"/>
      <c r="D1225" s="184"/>
      <c r="E1225" s="184"/>
      <c r="F1225" s="184" t="s">
        <v>686</v>
      </c>
      <c r="G1225" s="184"/>
      <c r="H1225" s="184"/>
      <c r="I1225" s="184"/>
      <c r="J1225" s="185">
        <v>71.636899999999997</v>
      </c>
    </row>
    <row r="1226" spans="1:10" x14ac:dyDescent="0.2">
      <c r="A1226" s="184"/>
      <c r="B1226" s="184"/>
      <c r="C1226" s="184"/>
      <c r="D1226" s="184"/>
      <c r="E1226" s="184"/>
      <c r="F1226" s="184" t="s">
        <v>687</v>
      </c>
      <c r="G1226" s="184"/>
      <c r="H1226" s="184"/>
      <c r="I1226" s="184"/>
      <c r="J1226" s="185">
        <v>0</v>
      </c>
    </row>
    <row r="1227" spans="1:10" x14ac:dyDescent="0.2">
      <c r="A1227" s="184"/>
      <c r="B1227" s="184"/>
      <c r="C1227" s="184"/>
      <c r="D1227" s="184"/>
      <c r="E1227" s="184"/>
      <c r="F1227" s="184" t="s">
        <v>688</v>
      </c>
      <c r="G1227" s="184"/>
      <c r="H1227" s="184"/>
      <c r="I1227" s="184"/>
      <c r="J1227" s="185">
        <v>170.52889999999999</v>
      </c>
    </row>
    <row r="1228" spans="1:10" x14ac:dyDescent="0.2">
      <c r="A1228" s="184"/>
      <c r="B1228" s="184"/>
      <c r="C1228" s="184"/>
      <c r="D1228" s="184"/>
      <c r="E1228" s="184"/>
      <c r="F1228" s="184" t="s">
        <v>689</v>
      </c>
      <c r="G1228" s="184"/>
      <c r="H1228" s="184"/>
      <c r="I1228" s="184"/>
      <c r="J1228" s="185">
        <v>3.1300000000000001E-2</v>
      </c>
    </row>
    <row r="1229" spans="1:10" x14ac:dyDescent="0.2">
      <c r="A1229" s="184"/>
      <c r="B1229" s="184"/>
      <c r="C1229" s="184"/>
      <c r="D1229" s="184"/>
      <c r="E1229" s="184"/>
      <c r="F1229" s="184" t="s">
        <v>690</v>
      </c>
      <c r="G1229" s="184"/>
      <c r="H1229" s="184"/>
      <c r="I1229" s="184"/>
      <c r="J1229" s="185">
        <v>1.7808999999999999</v>
      </c>
    </row>
    <row r="1230" spans="1:10" x14ac:dyDescent="0.2">
      <c r="A1230" s="184"/>
      <c r="B1230" s="184"/>
      <c r="C1230" s="184"/>
      <c r="D1230" s="184"/>
      <c r="E1230" s="184"/>
      <c r="F1230" s="184" t="s">
        <v>691</v>
      </c>
      <c r="G1230" s="184"/>
      <c r="H1230" s="184"/>
      <c r="I1230" s="184"/>
      <c r="J1230" s="185">
        <v>3</v>
      </c>
    </row>
    <row r="1231" spans="1:10" x14ac:dyDescent="0.2">
      <c r="A1231" s="184"/>
      <c r="B1231" s="184"/>
      <c r="C1231" s="184"/>
      <c r="D1231" s="184"/>
      <c r="E1231" s="184"/>
      <c r="F1231" s="184" t="s">
        <v>692</v>
      </c>
      <c r="G1231" s="184"/>
      <c r="H1231" s="184"/>
      <c r="I1231" s="184"/>
      <c r="J1231" s="185">
        <v>56.843000000000004</v>
      </c>
    </row>
    <row r="1232" spans="1:10" ht="14.25" x14ac:dyDescent="0.2">
      <c r="A1232" s="141" t="s">
        <v>326</v>
      </c>
      <c r="B1232" s="142" t="s">
        <v>18</v>
      </c>
      <c r="C1232" s="141" t="s">
        <v>17</v>
      </c>
      <c r="D1232" s="143" t="s">
        <v>1132</v>
      </c>
      <c r="E1232" s="186"/>
      <c r="F1232" s="180" t="s">
        <v>1050</v>
      </c>
      <c r="G1232" s="178" t="s">
        <v>1051</v>
      </c>
      <c r="H1232" s="178"/>
      <c r="I1232" s="178"/>
      <c r="J1232" s="142" t="s">
        <v>1042</v>
      </c>
    </row>
    <row r="1233" spans="1:10" x14ac:dyDescent="0.2">
      <c r="A1233" s="152" t="s">
        <v>1133</v>
      </c>
      <c r="B1233" s="153" t="s">
        <v>375</v>
      </c>
      <c r="C1233" s="152">
        <v>5213414</v>
      </c>
      <c r="D1233" s="154" t="s">
        <v>1134</v>
      </c>
      <c r="E1233" s="181"/>
      <c r="F1233" s="188" t="s">
        <v>29</v>
      </c>
      <c r="G1233" s="189">
        <v>649.73</v>
      </c>
      <c r="H1233" s="189"/>
      <c r="I1233" s="190"/>
      <c r="J1233" s="183">
        <v>233.90280000000001</v>
      </c>
    </row>
    <row r="1234" spans="1:10" x14ac:dyDescent="0.2">
      <c r="A1234" s="184"/>
      <c r="B1234" s="184"/>
      <c r="C1234" s="184"/>
      <c r="D1234" s="184"/>
      <c r="E1234" s="184"/>
      <c r="F1234" s="184" t="s">
        <v>693</v>
      </c>
      <c r="G1234" s="184"/>
      <c r="H1234" s="184"/>
      <c r="I1234" s="184"/>
      <c r="J1234" s="185">
        <v>233.90280000000001</v>
      </c>
    </row>
    <row r="1235" spans="1:10" x14ac:dyDescent="0.2">
      <c r="A1235" s="160"/>
      <c r="B1235" s="160"/>
      <c r="C1235" s="160"/>
      <c r="D1235" s="160"/>
      <c r="E1235" s="160" t="s">
        <v>86</v>
      </c>
      <c r="F1235" s="161">
        <v>17.919898254899792</v>
      </c>
      <c r="G1235" s="160" t="s">
        <v>87</v>
      </c>
      <c r="H1235" s="161">
        <v>20.2</v>
      </c>
      <c r="I1235" s="160" t="s">
        <v>88</v>
      </c>
      <c r="J1235" s="161">
        <v>38.120999557648325</v>
      </c>
    </row>
    <row r="1236" spans="1:10" x14ac:dyDescent="0.2">
      <c r="A1236" s="160"/>
      <c r="B1236" s="160"/>
      <c r="C1236" s="160"/>
      <c r="D1236" s="160"/>
      <c r="E1236" s="160" t="s">
        <v>89</v>
      </c>
      <c r="F1236" s="161">
        <v>73.13</v>
      </c>
      <c r="G1236" s="160"/>
      <c r="H1236" s="162" t="s">
        <v>90</v>
      </c>
      <c r="I1236" s="162"/>
      <c r="J1236" s="161">
        <v>365.66</v>
      </c>
    </row>
    <row r="1237" spans="1:10" ht="13.5" thickBot="1" x14ac:dyDescent="0.25">
      <c r="A1237" s="163"/>
      <c r="B1237" s="163"/>
      <c r="C1237" s="163"/>
      <c r="D1237" s="163"/>
      <c r="E1237" s="164"/>
      <c r="F1237" s="163"/>
      <c r="G1237" s="163" t="s">
        <v>91</v>
      </c>
      <c r="H1237" s="165">
        <v>12</v>
      </c>
      <c r="I1237" s="163" t="s">
        <v>92</v>
      </c>
      <c r="J1237" s="166">
        <v>4387.92</v>
      </c>
    </row>
    <row r="1238" spans="1:10" ht="13.5" thickTop="1" x14ac:dyDescent="0.2">
      <c r="A1238" s="167"/>
      <c r="B1238" s="167"/>
      <c r="C1238" s="167"/>
      <c r="D1238" s="167"/>
      <c r="E1238" s="167"/>
      <c r="F1238" s="167"/>
      <c r="G1238" s="167"/>
      <c r="H1238" s="167"/>
      <c r="I1238" s="167"/>
      <c r="J1238" s="167"/>
    </row>
    <row r="1239" spans="1:10" ht="14.25" x14ac:dyDescent="0.2">
      <c r="A1239" s="141" t="s">
        <v>70</v>
      </c>
      <c r="B1239" s="142" t="s">
        <v>17</v>
      </c>
      <c r="C1239" s="141" t="s">
        <v>18</v>
      </c>
      <c r="D1239" s="143" t="s">
        <v>0</v>
      </c>
      <c r="E1239" s="168"/>
      <c r="F1239" s="145"/>
      <c r="G1239" s="146" t="s">
        <v>19</v>
      </c>
      <c r="H1239" s="142" t="s">
        <v>20</v>
      </c>
      <c r="I1239" s="142" t="s">
        <v>21</v>
      </c>
      <c r="J1239" s="142" t="s">
        <v>1</v>
      </c>
    </row>
    <row r="1240" spans="1:10" x14ac:dyDescent="0.2">
      <c r="A1240" s="136" t="s">
        <v>196</v>
      </c>
      <c r="B1240" s="138" t="s">
        <v>377</v>
      </c>
      <c r="C1240" s="136" t="s">
        <v>375</v>
      </c>
      <c r="D1240" s="147" t="s">
        <v>838</v>
      </c>
      <c r="E1240" s="148"/>
      <c r="F1240" s="149"/>
      <c r="G1240" s="150" t="s">
        <v>73</v>
      </c>
      <c r="H1240" s="151">
        <v>1</v>
      </c>
      <c r="I1240" s="139">
        <v>478.43</v>
      </c>
      <c r="J1240" s="139">
        <v>478.43</v>
      </c>
    </row>
    <row r="1241" spans="1:10" ht="14.25" x14ac:dyDescent="0.2">
      <c r="A1241" s="178" t="s">
        <v>283</v>
      </c>
      <c r="B1241" s="178" t="s">
        <v>17</v>
      </c>
      <c r="C1241" s="178" t="s">
        <v>18</v>
      </c>
      <c r="D1241" s="179" t="s">
        <v>1039</v>
      </c>
      <c r="E1241" s="168"/>
      <c r="F1241" s="145" t="s">
        <v>1040</v>
      </c>
      <c r="G1241" s="178"/>
      <c r="H1241" s="178" t="s">
        <v>1041</v>
      </c>
      <c r="I1241" s="178"/>
      <c r="J1241" s="178" t="s">
        <v>1042</v>
      </c>
    </row>
    <row r="1242" spans="1:10" ht="14.25" x14ac:dyDescent="0.2">
      <c r="A1242" s="178"/>
      <c r="B1242" s="178"/>
      <c r="C1242" s="178"/>
      <c r="D1242" s="179"/>
      <c r="E1242" s="168"/>
      <c r="F1242" s="180" t="s">
        <v>683</v>
      </c>
      <c r="G1242" s="142" t="s">
        <v>684</v>
      </c>
      <c r="H1242" s="142" t="s">
        <v>683</v>
      </c>
      <c r="I1242" s="142" t="s">
        <v>684</v>
      </c>
      <c r="J1242" s="178"/>
    </row>
    <row r="1243" spans="1:10" x14ac:dyDescent="0.2">
      <c r="A1243" s="152" t="s">
        <v>934</v>
      </c>
      <c r="B1243" s="153" t="s">
        <v>1128</v>
      </c>
      <c r="C1243" s="152" t="s">
        <v>375</v>
      </c>
      <c r="D1243" s="154" t="s">
        <v>1129</v>
      </c>
      <c r="E1243" s="181"/>
      <c r="F1243" s="182">
        <v>0.3</v>
      </c>
      <c r="G1243" s="159">
        <v>0.7</v>
      </c>
      <c r="H1243" s="183">
        <v>170.79589999999999</v>
      </c>
      <c r="I1243" s="183">
        <v>68.075999999999993</v>
      </c>
      <c r="J1243" s="183">
        <v>98.891999999999996</v>
      </c>
    </row>
    <row r="1244" spans="1:10" x14ac:dyDescent="0.2">
      <c r="A1244" s="184"/>
      <c r="B1244" s="184"/>
      <c r="C1244" s="184"/>
      <c r="D1244" s="184"/>
      <c r="E1244" s="184"/>
      <c r="F1244" s="184" t="s">
        <v>685</v>
      </c>
      <c r="G1244" s="184"/>
      <c r="H1244" s="184"/>
      <c r="I1244" s="184"/>
      <c r="J1244" s="185">
        <v>98.891999999999996</v>
      </c>
    </row>
    <row r="1245" spans="1:10" ht="14.25" x14ac:dyDescent="0.2">
      <c r="A1245" s="141" t="s">
        <v>307</v>
      </c>
      <c r="B1245" s="142" t="s">
        <v>17</v>
      </c>
      <c r="C1245" s="141" t="s">
        <v>18</v>
      </c>
      <c r="D1245" s="143" t="s">
        <v>1045</v>
      </c>
      <c r="E1245" s="186"/>
      <c r="F1245" s="145" t="s">
        <v>1046</v>
      </c>
      <c r="G1245" s="178"/>
      <c r="H1245" s="178"/>
      <c r="I1245" s="178"/>
      <c r="J1245" s="142" t="s">
        <v>1042</v>
      </c>
    </row>
    <row r="1246" spans="1:10" x14ac:dyDescent="0.2">
      <c r="A1246" s="152" t="s">
        <v>934</v>
      </c>
      <c r="B1246" s="153" t="s">
        <v>1130</v>
      </c>
      <c r="C1246" s="152" t="s">
        <v>375</v>
      </c>
      <c r="D1246" s="154" t="s">
        <v>1131</v>
      </c>
      <c r="E1246" s="181"/>
      <c r="F1246" s="187"/>
      <c r="G1246" s="152"/>
      <c r="H1246" s="152"/>
      <c r="I1246" s="183">
        <v>30.581900000000001</v>
      </c>
      <c r="J1246" s="183">
        <v>30.581900000000001</v>
      </c>
    </row>
    <row r="1247" spans="1:10" x14ac:dyDescent="0.2">
      <c r="A1247" s="152" t="s">
        <v>934</v>
      </c>
      <c r="B1247" s="153" t="s">
        <v>1047</v>
      </c>
      <c r="C1247" s="152" t="s">
        <v>375</v>
      </c>
      <c r="D1247" s="154" t="s">
        <v>1048</v>
      </c>
      <c r="E1247" s="181"/>
      <c r="F1247" s="187"/>
      <c r="G1247" s="152"/>
      <c r="H1247" s="152"/>
      <c r="I1247" s="183">
        <v>20.5275</v>
      </c>
      <c r="J1247" s="183">
        <v>20.5275</v>
      </c>
    </row>
    <row r="1248" spans="1:10" x14ac:dyDescent="0.2">
      <c r="A1248" s="184"/>
      <c r="B1248" s="184"/>
      <c r="C1248" s="184"/>
      <c r="D1248" s="184"/>
      <c r="E1248" s="184"/>
      <c r="F1248" s="184" t="s">
        <v>686</v>
      </c>
      <c r="G1248" s="184"/>
      <c r="H1248" s="184"/>
      <c r="I1248" s="184"/>
      <c r="J1248" s="185">
        <v>51.109400000000001</v>
      </c>
    </row>
    <row r="1249" spans="1:10" x14ac:dyDescent="0.2">
      <c r="A1249" s="184"/>
      <c r="B1249" s="184"/>
      <c r="C1249" s="184"/>
      <c r="D1249" s="184"/>
      <c r="E1249" s="184"/>
      <c r="F1249" s="184" t="s">
        <v>687</v>
      </c>
      <c r="G1249" s="184"/>
      <c r="H1249" s="184"/>
      <c r="I1249" s="184"/>
      <c r="J1249" s="185">
        <v>0</v>
      </c>
    </row>
    <row r="1250" spans="1:10" x14ac:dyDescent="0.2">
      <c r="A1250" s="184"/>
      <c r="B1250" s="184"/>
      <c r="C1250" s="184"/>
      <c r="D1250" s="184"/>
      <c r="E1250" s="184"/>
      <c r="F1250" s="184" t="s">
        <v>688</v>
      </c>
      <c r="G1250" s="184"/>
      <c r="H1250" s="184"/>
      <c r="I1250" s="184"/>
      <c r="J1250" s="185">
        <v>150.00139999999999</v>
      </c>
    </row>
    <row r="1251" spans="1:10" x14ac:dyDescent="0.2">
      <c r="A1251" s="184"/>
      <c r="B1251" s="184"/>
      <c r="C1251" s="184"/>
      <c r="D1251" s="184"/>
      <c r="E1251" s="184"/>
      <c r="F1251" s="184" t="s">
        <v>689</v>
      </c>
      <c r="G1251" s="184"/>
      <c r="H1251" s="184"/>
      <c r="I1251" s="184"/>
      <c r="J1251" s="185">
        <v>3.1300000000000001E-2</v>
      </c>
    </row>
    <row r="1252" spans="1:10" x14ac:dyDescent="0.2">
      <c r="A1252" s="184"/>
      <c r="B1252" s="184"/>
      <c r="C1252" s="184"/>
      <c r="D1252" s="184"/>
      <c r="E1252" s="184"/>
      <c r="F1252" s="184" t="s">
        <v>690</v>
      </c>
      <c r="G1252" s="184"/>
      <c r="H1252" s="184"/>
      <c r="I1252" s="184"/>
      <c r="J1252" s="185">
        <v>1.1462000000000001</v>
      </c>
    </row>
    <row r="1253" spans="1:10" x14ac:dyDescent="0.2">
      <c r="A1253" s="184"/>
      <c r="B1253" s="184"/>
      <c r="C1253" s="184"/>
      <c r="D1253" s="184"/>
      <c r="E1253" s="184"/>
      <c r="F1253" s="184" t="s">
        <v>691</v>
      </c>
      <c r="G1253" s="184"/>
      <c r="H1253" s="184"/>
      <c r="I1253" s="184"/>
      <c r="J1253" s="185">
        <v>4.0999999999999996</v>
      </c>
    </row>
    <row r="1254" spans="1:10" x14ac:dyDescent="0.2">
      <c r="A1254" s="184"/>
      <c r="B1254" s="184"/>
      <c r="C1254" s="184"/>
      <c r="D1254" s="184"/>
      <c r="E1254" s="184"/>
      <c r="F1254" s="184" t="s">
        <v>692</v>
      </c>
      <c r="G1254" s="184"/>
      <c r="H1254" s="184"/>
      <c r="I1254" s="184"/>
      <c r="J1254" s="185">
        <v>36.585700000000003</v>
      </c>
    </row>
    <row r="1255" spans="1:10" ht="14.25" x14ac:dyDescent="0.2">
      <c r="A1255" s="141" t="s">
        <v>320</v>
      </c>
      <c r="B1255" s="142" t="s">
        <v>18</v>
      </c>
      <c r="C1255" s="141" t="s">
        <v>17</v>
      </c>
      <c r="D1255" s="143" t="s">
        <v>1049</v>
      </c>
      <c r="E1255" s="186"/>
      <c r="F1255" s="180" t="s">
        <v>1050</v>
      </c>
      <c r="G1255" s="178" t="s">
        <v>1051</v>
      </c>
      <c r="H1255" s="178"/>
      <c r="I1255" s="178"/>
      <c r="J1255" s="142" t="s">
        <v>1042</v>
      </c>
    </row>
    <row r="1256" spans="1:10" x14ac:dyDescent="0.2">
      <c r="A1256" s="152" t="s">
        <v>934</v>
      </c>
      <c r="B1256" s="153" t="s">
        <v>375</v>
      </c>
      <c r="C1256" s="152" t="s">
        <v>1135</v>
      </c>
      <c r="D1256" s="154" t="s">
        <v>1136</v>
      </c>
      <c r="E1256" s="181"/>
      <c r="F1256" s="188" t="s">
        <v>1054</v>
      </c>
      <c r="G1256" s="189">
        <v>35.537799999999997</v>
      </c>
      <c r="H1256" s="189"/>
      <c r="I1256" s="190"/>
      <c r="J1256" s="183">
        <v>24.7698</v>
      </c>
    </row>
    <row r="1257" spans="1:10" x14ac:dyDescent="0.2">
      <c r="A1257" s="152" t="s">
        <v>934</v>
      </c>
      <c r="B1257" s="153" t="s">
        <v>375</v>
      </c>
      <c r="C1257" s="152" t="s">
        <v>1137</v>
      </c>
      <c r="D1257" s="154" t="s">
        <v>1138</v>
      </c>
      <c r="E1257" s="181"/>
      <c r="F1257" s="188" t="s">
        <v>1054</v>
      </c>
      <c r="G1257" s="189">
        <v>30.492100000000001</v>
      </c>
      <c r="H1257" s="189"/>
      <c r="I1257" s="190"/>
      <c r="J1257" s="183">
        <v>387.76799999999997</v>
      </c>
    </row>
    <row r="1258" spans="1:10" x14ac:dyDescent="0.2">
      <c r="A1258" s="184"/>
      <c r="B1258" s="184"/>
      <c r="C1258" s="184"/>
      <c r="D1258" s="184"/>
      <c r="E1258" s="184"/>
      <c r="F1258" s="184" t="s">
        <v>694</v>
      </c>
      <c r="G1258" s="184"/>
      <c r="H1258" s="184"/>
      <c r="I1258" s="184"/>
      <c r="J1258" s="185">
        <v>412.5378</v>
      </c>
    </row>
    <row r="1259" spans="1:10" ht="14.25" x14ac:dyDescent="0.2">
      <c r="A1259" s="141" t="s">
        <v>326</v>
      </c>
      <c r="B1259" s="142" t="s">
        <v>18</v>
      </c>
      <c r="C1259" s="141" t="s">
        <v>17</v>
      </c>
      <c r="D1259" s="143" t="s">
        <v>1132</v>
      </c>
      <c r="E1259" s="186"/>
      <c r="F1259" s="180" t="s">
        <v>1050</v>
      </c>
      <c r="G1259" s="178" t="s">
        <v>1051</v>
      </c>
      <c r="H1259" s="178"/>
      <c r="I1259" s="178"/>
      <c r="J1259" s="142" t="s">
        <v>1042</v>
      </c>
    </row>
    <row r="1260" spans="1:10" x14ac:dyDescent="0.2">
      <c r="A1260" s="152" t="s">
        <v>1133</v>
      </c>
      <c r="B1260" s="153" t="s">
        <v>375</v>
      </c>
      <c r="C1260" s="152">
        <v>1107892</v>
      </c>
      <c r="D1260" s="154" t="s">
        <v>1139</v>
      </c>
      <c r="E1260" s="181"/>
      <c r="F1260" s="188" t="s">
        <v>36</v>
      </c>
      <c r="G1260" s="189">
        <v>508.57</v>
      </c>
      <c r="H1260" s="189"/>
      <c r="I1260" s="190"/>
      <c r="J1260" s="183">
        <v>25.565799999999999</v>
      </c>
    </row>
    <row r="1261" spans="1:10" x14ac:dyDescent="0.2">
      <c r="A1261" s="152" t="s">
        <v>1133</v>
      </c>
      <c r="B1261" s="153" t="s">
        <v>375</v>
      </c>
      <c r="C1261" s="152">
        <v>4805750</v>
      </c>
      <c r="D1261" s="154" t="s">
        <v>1140</v>
      </c>
      <c r="E1261" s="181"/>
      <c r="F1261" s="188" t="s">
        <v>36</v>
      </c>
      <c r="G1261" s="189">
        <v>42.6</v>
      </c>
      <c r="H1261" s="189"/>
      <c r="I1261" s="190"/>
      <c r="J1261" s="183">
        <v>2.1415000000000002</v>
      </c>
    </row>
    <row r="1262" spans="1:10" x14ac:dyDescent="0.2">
      <c r="A1262" s="184"/>
      <c r="B1262" s="184"/>
      <c r="C1262" s="184"/>
      <c r="D1262" s="184"/>
      <c r="E1262" s="184"/>
      <c r="F1262" s="184" t="s">
        <v>693</v>
      </c>
      <c r="G1262" s="184"/>
      <c r="H1262" s="184"/>
      <c r="I1262" s="184"/>
      <c r="J1262" s="185">
        <v>27.7073</v>
      </c>
    </row>
    <row r="1263" spans="1:10" ht="14.25" x14ac:dyDescent="0.2">
      <c r="A1263" s="141" t="s">
        <v>1055</v>
      </c>
      <c r="B1263" s="142" t="s">
        <v>18</v>
      </c>
      <c r="C1263" s="141" t="s">
        <v>934</v>
      </c>
      <c r="D1263" s="143" t="s">
        <v>1056</v>
      </c>
      <c r="E1263" s="186"/>
      <c r="F1263" s="180" t="s">
        <v>1057</v>
      </c>
      <c r="G1263" s="146" t="s">
        <v>1050</v>
      </c>
      <c r="H1263" s="178" t="s">
        <v>1051</v>
      </c>
      <c r="I1263" s="178"/>
      <c r="J1263" s="142" t="s">
        <v>1042</v>
      </c>
    </row>
    <row r="1264" spans="1:10" x14ac:dyDescent="0.2">
      <c r="A1264" s="152" t="s">
        <v>1058</v>
      </c>
      <c r="B1264" s="153" t="s">
        <v>375</v>
      </c>
      <c r="C1264" s="152" t="s">
        <v>1135</v>
      </c>
      <c r="D1264" s="154" t="s">
        <v>1141</v>
      </c>
      <c r="E1264" s="191"/>
      <c r="F1264" s="192">
        <v>6.9999999999999999E-4</v>
      </c>
      <c r="G1264" s="157" t="s">
        <v>1060</v>
      </c>
      <c r="H1264" s="189">
        <v>33.79</v>
      </c>
      <c r="I1264" s="190"/>
      <c r="J1264" s="183">
        <v>2.3699999999999999E-2</v>
      </c>
    </row>
    <row r="1265" spans="1:10" x14ac:dyDescent="0.2">
      <c r="A1265" s="152" t="s">
        <v>1058</v>
      </c>
      <c r="B1265" s="153" t="s">
        <v>375</v>
      </c>
      <c r="C1265" s="152" t="s">
        <v>1137</v>
      </c>
      <c r="D1265" s="154" t="s">
        <v>1141</v>
      </c>
      <c r="E1265" s="191"/>
      <c r="F1265" s="192">
        <v>1.272E-2</v>
      </c>
      <c r="G1265" s="157" t="s">
        <v>1060</v>
      </c>
      <c r="H1265" s="189">
        <v>33.79</v>
      </c>
      <c r="I1265" s="190"/>
      <c r="J1265" s="183">
        <v>0.42980000000000002</v>
      </c>
    </row>
    <row r="1266" spans="1:10" x14ac:dyDescent="0.2">
      <c r="A1266" s="184"/>
      <c r="B1266" s="184"/>
      <c r="C1266" s="184"/>
      <c r="D1266" s="184"/>
      <c r="E1266" s="184"/>
      <c r="F1266" s="184" t="s">
        <v>695</v>
      </c>
      <c r="G1266" s="184"/>
      <c r="H1266" s="184"/>
      <c r="I1266" s="184"/>
      <c r="J1266" s="185">
        <v>0.45350000000000001</v>
      </c>
    </row>
    <row r="1267" spans="1:10" ht="14.25" x14ac:dyDescent="0.2">
      <c r="A1267" s="141" t="s">
        <v>216</v>
      </c>
      <c r="B1267" s="142" t="s">
        <v>18</v>
      </c>
      <c r="C1267" s="141" t="s">
        <v>934</v>
      </c>
      <c r="D1267" s="143" t="s">
        <v>1061</v>
      </c>
      <c r="E1267" s="186"/>
      <c r="F1267" s="180" t="s">
        <v>1050</v>
      </c>
      <c r="G1267" s="178" t="s">
        <v>1062</v>
      </c>
      <c r="H1267" s="178"/>
      <c r="I1267" s="178"/>
      <c r="J1267" s="142" t="s">
        <v>1042</v>
      </c>
    </row>
    <row r="1268" spans="1:10" ht="14.25" x14ac:dyDescent="0.2">
      <c r="A1268" s="146"/>
      <c r="B1268" s="146"/>
      <c r="C1268" s="146"/>
      <c r="D1268" s="193"/>
      <c r="E1268" s="194"/>
      <c r="F1268" s="195"/>
      <c r="G1268" s="146" t="s">
        <v>696</v>
      </c>
      <c r="H1268" s="146" t="s">
        <v>697</v>
      </c>
      <c r="I1268" s="146" t="s">
        <v>698</v>
      </c>
      <c r="J1268" s="146"/>
    </row>
    <row r="1269" spans="1:10" x14ac:dyDescent="0.2">
      <c r="A1269" s="152" t="s">
        <v>1061</v>
      </c>
      <c r="B1269" s="153" t="s">
        <v>375</v>
      </c>
      <c r="C1269" s="152" t="s">
        <v>1135</v>
      </c>
      <c r="D1269" s="154" t="s">
        <v>1142</v>
      </c>
      <c r="E1269" s="181"/>
      <c r="F1269" s="188" t="s">
        <v>1064</v>
      </c>
      <c r="G1269" s="153" t="s">
        <v>1143</v>
      </c>
      <c r="H1269" s="153" t="s">
        <v>1144</v>
      </c>
      <c r="I1269" s="153" t="s">
        <v>1145</v>
      </c>
      <c r="J1269" s="183">
        <v>0</v>
      </c>
    </row>
    <row r="1270" spans="1:10" x14ac:dyDescent="0.2">
      <c r="A1270" s="152" t="s">
        <v>1061</v>
      </c>
      <c r="B1270" s="153" t="s">
        <v>375</v>
      </c>
      <c r="C1270" s="152" t="s">
        <v>1137</v>
      </c>
      <c r="D1270" s="154" t="s">
        <v>1146</v>
      </c>
      <c r="E1270" s="181"/>
      <c r="F1270" s="188" t="s">
        <v>1064</v>
      </c>
      <c r="G1270" s="153" t="s">
        <v>1143</v>
      </c>
      <c r="H1270" s="153" t="s">
        <v>1144</v>
      </c>
      <c r="I1270" s="153" t="s">
        <v>1145</v>
      </c>
      <c r="J1270" s="183">
        <v>0</v>
      </c>
    </row>
    <row r="1271" spans="1:10" x14ac:dyDescent="0.2">
      <c r="A1271" s="184"/>
      <c r="B1271" s="184"/>
      <c r="C1271" s="184"/>
      <c r="D1271" s="184"/>
      <c r="E1271" s="184"/>
      <c r="F1271" s="184" t="s">
        <v>699</v>
      </c>
      <c r="G1271" s="184"/>
      <c r="H1271" s="184"/>
      <c r="I1271" s="184"/>
      <c r="J1271" s="185">
        <v>0</v>
      </c>
    </row>
    <row r="1272" spans="1:10" x14ac:dyDescent="0.2">
      <c r="A1272" s="160"/>
      <c r="B1272" s="160"/>
      <c r="C1272" s="160"/>
      <c r="D1272" s="160"/>
      <c r="E1272" s="160" t="s">
        <v>86</v>
      </c>
      <c r="F1272" s="161">
        <v>8.2385026537236499</v>
      </c>
      <c r="G1272" s="160" t="s">
        <v>87</v>
      </c>
      <c r="H1272" s="161">
        <v>9.2899999999999991</v>
      </c>
      <c r="I1272" s="160" t="s">
        <v>88</v>
      </c>
      <c r="J1272" s="161">
        <v>17.52576669526632</v>
      </c>
    </row>
    <row r="1273" spans="1:10" x14ac:dyDescent="0.2">
      <c r="A1273" s="160"/>
      <c r="B1273" s="160"/>
      <c r="C1273" s="160"/>
      <c r="D1273" s="160"/>
      <c r="E1273" s="160" t="s">
        <v>89</v>
      </c>
      <c r="F1273" s="161">
        <v>119.6</v>
      </c>
      <c r="G1273" s="160"/>
      <c r="H1273" s="162" t="s">
        <v>90</v>
      </c>
      <c r="I1273" s="162"/>
      <c r="J1273" s="161">
        <v>598.03</v>
      </c>
    </row>
    <row r="1274" spans="1:10" ht="13.5" thickBot="1" x14ac:dyDescent="0.25">
      <c r="A1274" s="163"/>
      <c r="B1274" s="163"/>
      <c r="C1274" s="163"/>
      <c r="D1274" s="163"/>
      <c r="E1274" s="164"/>
      <c r="F1274" s="163"/>
      <c r="G1274" s="163" t="s">
        <v>91</v>
      </c>
      <c r="H1274" s="165">
        <v>12</v>
      </c>
      <c r="I1274" s="163" t="s">
        <v>92</v>
      </c>
      <c r="J1274" s="166">
        <v>7176.36</v>
      </c>
    </row>
    <row r="1275" spans="1:10" ht="13.5" thickTop="1" x14ac:dyDescent="0.2">
      <c r="A1275" s="167"/>
      <c r="B1275" s="167"/>
      <c r="C1275" s="167"/>
      <c r="D1275" s="167"/>
      <c r="E1275" s="167"/>
      <c r="F1275" s="167"/>
      <c r="G1275" s="167"/>
      <c r="H1275" s="167"/>
      <c r="I1275" s="167"/>
      <c r="J1275" s="167"/>
    </row>
    <row r="1276" spans="1:10" x14ac:dyDescent="0.2">
      <c r="A1276" s="136" t="s">
        <v>12</v>
      </c>
      <c r="B1276" s="136"/>
      <c r="C1276" s="136"/>
      <c r="D1276" s="147" t="s">
        <v>13</v>
      </c>
      <c r="E1276" s="169"/>
      <c r="F1276" s="149"/>
      <c r="G1276" s="137"/>
      <c r="H1276" s="138"/>
      <c r="I1276" s="136"/>
      <c r="J1276" s="139">
        <v>18069.599999999999</v>
      </c>
    </row>
    <row r="1277" spans="1:10" ht="14.25" x14ac:dyDescent="0.2">
      <c r="A1277" s="141" t="s">
        <v>71</v>
      </c>
      <c r="B1277" s="142" t="s">
        <v>17</v>
      </c>
      <c r="C1277" s="141" t="s">
        <v>18</v>
      </c>
      <c r="D1277" s="143" t="s">
        <v>0</v>
      </c>
      <c r="E1277" s="168"/>
      <c r="F1277" s="145"/>
      <c r="G1277" s="146" t="s">
        <v>19</v>
      </c>
      <c r="H1277" s="142" t="s">
        <v>20</v>
      </c>
      <c r="I1277" s="142" t="s">
        <v>21</v>
      </c>
      <c r="J1277" s="142" t="s">
        <v>1</v>
      </c>
    </row>
    <row r="1278" spans="1:10" x14ac:dyDescent="0.2">
      <c r="A1278" s="136" t="s">
        <v>196</v>
      </c>
      <c r="B1278" s="138" t="s">
        <v>378</v>
      </c>
      <c r="C1278" s="136" t="s">
        <v>342</v>
      </c>
      <c r="D1278" s="147" t="s">
        <v>829</v>
      </c>
      <c r="E1278" s="148"/>
      <c r="F1278" s="149"/>
      <c r="G1278" s="150" t="s">
        <v>47</v>
      </c>
      <c r="H1278" s="151">
        <v>1</v>
      </c>
      <c r="I1278" s="139">
        <v>146.68</v>
      </c>
      <c r="J1278" s="139">
        <v>146.68</v>
      </c>
    </row>
    <row r="1279" spans="1:10" x14ac:dyDescent="0.2">
      <c r="A1279" s="152" t="s">
        <v>934</v>
      </c>
      <c r="B1279" s="153" t="s">
        <v>702</v>
      </c>
      <c r="C1279" s="152" t="s">
        <v>342</v>
      </c>
      <c r="D1279" s="154" t="s">
        <v>703</v>
      </c>
      <c r="E1279" s="155"/>
      <c r="F1279" s="156"/>
      <c r="G1279" s="157" t="s">
        <v>59</v>
      </c>
      <c r="H1279" s="158">
        <v>1.2</v>
      </c>
      <c r="I1279" s="159">
        <v>0.95</v>
      </c>
      <c r="J1279" s="159">
        <v>1.1399999999999999</v>
      </c>
    </row>
    <row r="1280" spans="1:10" x14ac:dyDescent="0.2">
      <c r="A1280" s="152" t="s">
        <v>934</v>
      </c>
      <c r="B1280" s="153" t="s">
        <v>700</v>
      </c>
      <c r="C1280" s="152" t="s">
        <v>342</v>
      </c>
      <c r="D1280" s="154" t="s">
        <v>701</v>
      </c>
      <c r="E1280" s="155"/>
      <c r="F1280" s="156"/>
      <c r="G1280" s="157" t="s">
        <v>36</v>
      </c>
      <c r="H1280" s="158">
        <v>3.0000000000000001E-3</v>
      </c>
      <c r="I1280" s="159">
        <v>162.09</v>
      </c>
      <c r="J1280" s="159">
        <v>0.48</v>
      </c>
    </row>
    <row r="1281" spans="1:10" x14ac:dyDescent="0.2">
      <c r="A1281" s="152" t="s">
        <v>934</v>
      </c>
      <c r="B1281" s="153" t="s">
        <v>704</v>
      </c>
      <c r="C1281" s="152" t="s">
        <v>342</v>
      </c>
      <c r="D1281" s="154" t="s">
        <v>705</v>
      </c>
      <c r="E1281" s="155"/>
      <c r="F1281" s="156"/>
      <c r="G1281" s="157" t="s">
        <v>59</v>
      </c>
      <c r="H1281" s="158">
        <v>4.57</v>
      </c>
      <c r="I1281" s="159">
        <v>10.9</v>
      </c>
      <c r="J1281" s="159">
        <v>49.81</v>
      </c>
    </row>
    <row r="1282" spans="1:10" x14ac:dyDescent="0.2">
      <c r="A1282" s="152" t="s">
        <v>934</v>
      </c>
      <c r="B1282" s="153" t="s">
        <v>706</v>
      </c>
      <c r="C1282" s="152" t="s">
        <v>342</v>
      </c>
      <c r="D1282" s="154" t="s">
        <v>1147</v>
      </c>
      <c r="E1282" s="155"/>
      <c r="F1282" s="156"/>
      <c r="G1282" s="157" t="s">
        <v>47</v>
      </c>
      <c r="H1282" s="158">
        <v>1.1000000000000001</v>
      </c>
      <c r="I1282" s="159">
        <v>76.55</v>
      </c>
      <c r="J1282" s="159">
        <v>84.2</v>
      </c>
    </row>
    <row r="1283" spans="1:10" x14ac:dyDescent="0.2">
      <c r="A1283" s="152" t="s">
        <v>934</v>
      </c>
      <c r="B1283" s="153" t="s">
        <v>1148</v>
      </c>
      <c r="C1283" s="152" t="s">
        <v>342</v>
      </c>
      <c r="D1283" s="154" t="s">
        <v>1149</v>
      </c>
      <c r="E1283" s="155"/>
      <c r="F1283" s="156"/>
      <c r="G1283" s="157" t="s">
        <v>24</v>
      </c>
      <c r="H1283" s="158">
        <v>0.313</v>
      </c>
      <c r="I1283" s="159">
        <v>19.66</v>
      </c>
      <c r="J1283" s="159">
        <v>6.15</v>
      </c>
    </row>
    <row r="1284" spans="1:10" x14ac:dyDescent="0.2">
      <c r="A1284" s="152" t="s">
        <v>934</v>
      </c>
      <c r="B1284" s="153" t="s">
        <v>1150</v>
      </c>
      <c r="C1284" s="152" t="s">
        <v>342</v>
      </c>
      <c r="D1284" s="154" t="s">
        <v>1151</v>
      </c>
      <c r="E1284" s="155"/>
      <c r="F1284" s="156"/>
      <c r="G1284" s="157" t="s">
        <v>24</v>
      </c>
      <c r="H1284" s="158">
        <v>0.313</v>
      </c>
      <c r="I1284" s="159">
        <v>15.66</v>
      </c>
      <c r="J1284" s="159">
        <v>4.9000000000000004</v>
      </c>
    </row>
    <row r="1285" spans="1:10" x14ac:dyDescent="0.2">
      <c r="A1285" s="160"/>
      <c r="B1285" s="160"/>
      <c r="C1285" s="160"/>
      <c r="D1285" s="160"/>
      <c r="E1285" s="160" t="s">
        <v>86</v>
      </c>
      <c r="F1285" s="161">
        <v>5.1943777999999998</v>
      </c>
      <c r="G1285" s="160" t="s">
        <v>87</v>
      </c>
      <c r="H1285" s="161">
        <v>5.86</v>
      </c>
      <c r="I1285" s="160" t="s">
        <v>88</v>
      </c>
      <c r="J1285" s="161">
        <v>11.05</v>
      </c>
    </row>
    <row r="1286" spans="1:10" x14ac:dyDescent="0.2">
      <c r="A1286" s="160"/>
      <c r="B1286" s="160"/>
      <c r="C1286" s="160"/>
      <c r="D1286" s="160"/>
      <c r="E1286" s="160" t="s">
        <v>89</v>
      </c>
      <c r="F1286" s="161">
        <v>36.67</v>
      </c>
      <c r="G1286" s="160"/>
      <c r="H1286" s="162" t="s">
        <v>90</v>
      </c>
      <c r="I1286" s="162"/>
      <c r="J1286" s="161">
        <v>183.35</v>
      </c>
    </row>
    <row r="1287" spans="1:10" ht="13.5" thickBot="1" x14ac:dyDescent="0.25">
      <c r="A1287" s="163"/>
      <c r="B1287" s="163"/>
      <c r="C1287" s="163"/>
      <c r="D1287" s="163"/>
      <c r="E1287" s="164"/>
      <c r="F1287" s="163"/>
      <c r="G1287" s="163" t="s">
        <v>91</v>
      </c>
      <c r="H1287" s="165">
        <v>96</v>
      </c>
      <c r="I1287" s="163" t="s">
        <v>92</v>
      </c>
      <c r="J1287" s="166">
        <v>17601.599999999999</v>
      </c>
    </row>
    <row r="1288" spans="1:10" ht="13.5" thickTop="1" x14ac:dyDescent="0.2">
      <c r="A1288" s="167"/>
      <c r="B1288" s="167"/>
      <c r="C1288" s="167"/>
      <c r="D1288" s="167"/>
      <c r="E1288" s="167"/>
      <c r="F1288" s="167"/>
      <c r="G1288" s="167"/>
      <c r="H1288" s="167"/>
      <c r="I1288" s="167"/>
      <c r="J1288" s="167"/>
    </row>
    <row r="1289" spans="1:10" ht="14.25" x14ac:dyDescent="0.2">
      <c r="A1289" s="141" t="s">
        <v>72</v>
      </c>
      <c r="B1289" s="142" t="s">
        <v>17</v>
      </c>
      <c r="C1289" s="141" t="s">
        <v>18</v>
      </c>
      <c r="D1289" s="143" t="s">
        <v>0</v>
      </c>
      <c r="E1289" s="168"/>
      <c r="F1289" s="145"/>
      <c r="G1289" s="146" t="s">
        <v>19</v>
      </c>
      <c r="H1289" s="142" t="s">
        <v>20</v>
      </c>
      <c r="I1289" s="142" t="s">
        <v>21</v>
      </c>
      <c r="J1289" s="142" t="s">
        <v>1</v>
      </c>
    </row>
    <row r="1290" spans="1:10" x14ac:dyDescent="0.2">
      <c r="A1290" s="136" t="s">
        <v>196</v>
      </c>
      <c r="B1290" s="138" t="s">
        <v>379</v>
      </c>
      <c r="C1290" s="136" t="s">
        <v>23</v>
      </c>
      <c r="D1290" s="147" t="s">
        <v>830</v>
      </c>
      <c r="E1290" s="148"/>
      <c r="F1290" s="149"/>
      <c r="G1290" s="150" t="s">
        <v>29</v>
      </c>
      <c r="H1290" s="151">
        <v>1</v>
      </c>
      <c r="I1290" s="139">
        <v>1.56</v>
      </c>
      <c r="J1290" s="139">
        <v>1.56</v>
      </c>
    </row>
    <row r="1291" spans="1:10" x14ac:dyDescent="0.2">
      <c r="A1291" s="152" t="s">
        <v>195</v>
      </c>
      <c r="B1291" s="153" t="s">
        <v>108</v>
      </c>
      <c r="C1291" s="152" t="s">
        <v>23</v>
      </c>
      <c r="D1291" s="154" t="s">
        <v>109</v>
      </c>
      <c r="E1291" s="155"/>
      <c r="F1291" s="156"/>
      <c r="G1291" s="157" t="s">
        <v>24</v>
      </c>
      <c r="H1291" s="158">
        <v>6.83285E-2</v>
      </c>
      <c r="I1291" s="159">
        <v>22.19</v>
      </c>
      <c r="J1291" s="159">
        <v>1.51</v>
      </c>
    </row>
    <row r="1292" spans="1:10" x14ac:dyDescent="0.2">
      <c r="A1292" s="152" t="s">
        <v>195</v>
      </c>
      <c r="B1292" s="153" t="s">
        <v>707</v>
      </c>
      <c r="C1292" s="152" t="s">
        <v>23</v>
      </c>
      <c r="D1292" s="154" t="s">
        <v>1152</v>
      </c>
      <c r="E1292" s="155"/>
      <c r="F1292" s="156"/>
      <c r="G1292" s="157" t="s">
        <v>31</v>
      </c>
      <c r="H1292" s="158">
        <v>1.1712500000000001E-2</v>
      </c>
      <c r="I1292" s="159">
        <v>4.63</v>
      </c>
      <c r="J1292" s="159">
        <v>0.05</v>
      </c>
    </row>
    <row r="1293" spans="1:10" x14ac:dyDescent="0.2">
      <c r="A1293" s="152" t="s">
        <v>195</v>
      </c>
      <c r="B1293" s="153" t="s">
        <v>1153</v>
      </c>
      <c r="C1293" s="152" t="s">
        <v>23</v>
      </c>
      <c r="D1293" s="154" t="s">
        <v>1154</v>
      </c>
      <c r="E1293" s="155"/>
      <c r="F1293" s="156"/>
      <c r="G1293" s="157" t="s">
        <v>95</v>
      </c>
      <c r="H1293" s="158">
        <v>2.2451700000000002E-2</v>
      </c>
      <c r="I1293" s="159">
        <v>0.25</v>
      </c>
      <c r="J1293" s="159">
        <v>0</v>
      </c>
    </row>
    <row r="1294" spans="1:10" x14ac:dyDescent="0.2">
      <c r="A1294" s="160"/>
      <c r="B1294" s="160"/>
      <c r="C1294" s="160"/>
      <c r="D1294" s="160"/>
      <c r="E1294" s="160" t="s">
        <v>86</v>
      </c>
      <c r="F1294" s="161">
        <v>0.44187467682038262</v>
      </c>
      <c r="G1294" s="160" t="s">
        <v>87</v>
      </c>
      <c r="H1294" s="161">
        <v>0.5</v>
      </c>
      <c r="I1294" s="160" t="s">
        <v>88</v>
      </c>
      <c r="J1294" s="161">
        <v>0.94</v>
      </c>
    </row>
    <row r="1295" spans="1:10" x14ac:dyDescent="0.2">
      <c r="A1295" s="160"/>
      <c r="B1295" s="160"/>
      <c r="C1295" s="160"/>
      <c r="D1295" s="160"/>
      <c r="E1295" s="160" t="s">
        <v>89</v>
      </c>
      <c r="F1295" s="161">
        <v>0.39</v>
      </c>
      <c r="G1295" s="160"/>
      <c r="H1295" s="162" t="s">
        <v>90</v>
      </c>
      <c r="I1295" s="162"/>
      <c r="J1295" s="161">
        <v>1.95</v>
      </c>
    </row>
    <row r="1296" spans="1:10" ht="13.5" thickBot="1" x14ac:dyDescent="0.25">
      <c r="A1296" s="163"/>
      <c r="B1296" s="163"/>
      <c r="C1296" s="163"/>
      <c r="D1296" s="163"/>
      <c r="E1296" s="164"/>
      <c r="F1296" s="163"/>
      <c r="G1296" s="163" t="s">
        <v>91</v>
      </c>
      <c r="H1296" s="165">
        <v>240</v>
      </c>
      <c r="I1296" s="163" t="s">
        <v>92</v>
      </c>
      <c r="J1296" s="166">
        <v>468</v>
      </c>
    </row>
    <row r="1297" spans="1:10" ht="13.5" thickTop="1" x14ac:dyDescent="0.2">
      <c r="A1297" s="167"/>
      <c r="B1297" s="167"/>
      <c r="C1297" s="167"/>
      <c r="D1297" s="167"/>
      <c r="E1297" s="167"/>
      <c r="F1297" s="167"/>
      <c r="G1297" s="167"/>
      <c r="H1297" s="167"/>
      <c r="I1297" s="167"/>
      <c r="J1297" s="167"/>
    </row>
    <row r="1298" spans="1:10" x14ac:dyDescent="0.2">
      <c r="A1298" s="136" t="s">
        <v>333</v>
      </c>
      <c r="B1298" s="136"/>
      <c r="C1298" s="136"/>
      <c r="D1298" s="147" t="s">
        <v>839</v>
      </c>
      <c r="E1298" s="169"/>
      <c r="F1298" s="149"/>
      <c r="G1298" s="137"/>
      <c r="H1298" s="138">
        <v>3</v>
      </c>
      <c r="I1298" s="136"/>
      <c r="J1298" s="139">
        <v>1717853.5</v>
      </c>
    </row>
    <row r="1299" spans="1:10" x14ac:dyDescent="0.2">
      <c r="A1299" s="136" t="s">
        <v>446</v>
      </c>
      <c r="B1299" s="136"/>
      <c r="C1299" s="136"/>
      <c r="D1299" s="147" t="s">
        <v>6</v>
      </c>
      <c r="E1299" s="169"/>
      <c r="F1299" s="149"/>
      <c r="G1299" s="137"/>
      <c r="H1299" s="138"/>
      <c r="I1299" s="136"/>
      <c r="J1299" s="139">
        <v>22922.34</v>
      </c>
    </row>
    <row r="1300" spans="1:10" ht="14.25" x14ac:dyDescent="0.2">
      <c r="A1300" s="141" t="s">
        <v>447</v>
      </c>
      <c r="B1300" s="142" t="s">
        <v>17</v>
      </c>
      <c r="C1300" s="141" t="s">
        <v>18</v>
      </c>
      <c r="D1300" s="143" t="s">
        <v>0</v>
      </c>
      <c r="E1300" s="168"/>
      <c r="F1300" s="145"/>
      <c r="G1300" s="146" t="s">
        <v>19</v>
      </c>
      <c r="H1300" s="142" t="s">
        <v>20</v>
      </c>
      <c r="I1300" s="142" t="s">
        <v>21</v>
      </c>
      <c r="J1300" s="142" t="s">
        <v>1</v>
      </c>
    </row>
    <row r="1301" spans="1:10" x14ac:dyDescent="0.2">
      <c r="A1301" s="136" t="s">
        <v>196</v>
      </c>
      <c r="B1301" s="138" t="s">
        <v>1030</v>
      </c>
      <c r="C1301" s="136" t="s">
        <v>26</v>
      </c>
      <c r="D1301" s="147" t="s">
        <v>791</v>
      </c>
      <c r="E1301" s="148"/>
      <c r="F1301" s="149"/>
      <c r="G1301" s="150" t="s">
        <v>36</v>
      </c>
      <c r="H1301" s="151">
        <v>1</v>
      </c>
      <c r="I1301" s="139">
        <v>264.22000000000003</v>
      </c>
      <c r="J1301" s="139">
        <v>264.22000000000003</v>
      </c>
    </row>
    <row r="1302" spans="1:10" x14ac:dyDescent="0.2">
      <c r="A1302" s="152" t="s">
        <v>195</v>
      </c>
      <c r="B1302" s="153" t="s">
        <v>634</v>
      </c>
      <c r="C1302" s="152" t="s">
        <v>23</v>
      </c>
      <c r="D1302" s="154" t="s">
        <v>635</v>
      </c>
      <c r="E1302" s="155"/>
      <c r="F1302" s="156"/>
      <c r="G1302" s="157" t="s">
        <v>31</v>
      </c>
      <c r="H1302" s="158">
        <v>0.7</v>
      </c>
      <c r="I1302" s="159">
        <v>130.63</v>
      </c>
      <c r="J1302" s="159">
        <v>91.44</v>
      </c>
    </row>
    <row r="1303" spans="1:10" x14ac:dyDescent="0.2">
      <c r="A1303" s="152" t="s">
        <v>195</v>
      </c>
      <c r="B1303" s="153" t="s">
        <v>636</v>
      </c>
      <c r="C1303" s="152" t="s">
        <v>23</v>
      </c>
      <c r="D1303" s="154" t="s">
        <v>637</v>
      </c>
      <c r="E1303" s="155"/>
      <c r="F1303" s="156"/>
      <c r="G1303" s="157" t="s">
        <v>95</v>
      </c>
      <c r="H1303" s="158">
        <v>0.3</v>
      </c>
      <c r="I1303" s="159">
        <v>55.71</v>
      </c>
      <c r="J1303" s="159">
        <v>16.71</v>
      </c>
    </row>
    <row r="1304" spans="1:10" x14ac:dyDescent="0.2">
      <c r="A1304" s="152" t="s">
        <v>195</v>
      </c>
      <c r="B1304" s="153" t="s">
        <v>106</v>
      </c>
      <c r="C1304" s="152" t="s">
        <v>23</v>
      </c>
      <c r="D1304" s="154" t="s">
        <v>107</v>
      </c>
      <c r="E1304" s="155"/>
      <c r="F1304" s="156"/>
      <c r="G1304" s="157" t="s">
        <v>24</v>
      </c>
      <c r="H1304" s="158">
        <v>2</v>
      </c>
      <c r="I1304" s="159">
        <v>27.31</v>
      </c>
      <c r="J1304" s="159">
        <v>54.62</v>
      </c>
    </row>
    <row r="1305" spans="1:10" x14ac:dyDescent="0.2">
      <c r="A1305" s="152" t="s">
        <v>195</v>
      </c>
      <c r="B1305" s="153" t="s">
        <v>146</v>
      </c>
      <c r="C1305" s="152" t="s">
        <v>23</v>
      </c>
      <c r="D1305" s="154" t="s">
        <v>147</v>
      </c>
      <c r="E1305" s="155"/>
      <c r="F1305" s="156"/>
      <c r="G1305" s="157" t="s">
        <v>24</v>
      </c>
      <c r="H1305" s="158">
        <v>3</v>
      </c>
      <c r="I1305" s="159">
        <v>22.73</v>
      </c>
      <c r="J1305" s="159">
        <v>68.19</v>
      </c>
    </row>
    <row r="1306" spans="1:10" x14ac:dyDescent="0.2">
      <c r="A1306" s="152" t="s">
        <v>195</v>
      </c>
      <c r="B1306" s="153" t="s">
        <v>1031</v>
      </c>
      <c r="C1306" s="152" t="s">
        <v>23</v>
      </c>
      <c r="D1306" s="154" t="s">
        <v>1032</v>
      </c>
      <c r="E1306" s="155"/>
      <c r="F1306" s="156"/>
      <c r="G1306" s="157" t="s">
        <v>24</v>
      </c>
      <c r="H1306" s="158">
        <v>1</v>
      </c>
      <c r="I1306" s="159">
        <v>33.26</v>
      </c>
      <c r="J1306" s="159">
        <v>33.26</v>
      </c>
    </row>
    <row r="1307" spans="1:10" x14ac:dyDescent="0.2">
      <c r="A1307" s="160"/>
      <c r="B1307" s="160"/>
      <c r="C1307" s="160"/>
      <c r="D1307" s="160"/>
      <c r="E1307" s="160" t="s">
        <v>86</v>
      </c>
      <c r="F1307" s="161">
        <v>59.427443199999999</v>
      </c>
      <c r="G1307" s="160" t="s">
        <v>87</v>
      </c>
      <c r="H1307" s="161">
        <v>66.989999999999995</v>
      </c>
      <c r="I1307" s="160" t="s">
        <v>88</v>
      </c>
      <c r="J1307" s="161">
        <v>126.42</v>
      </c>
    </row>
    <row r="1308" spans="1:10" x14ac:dyDescent="0.2">
      <c r="A1308" s="160"/>
      <c r="B1308" s="160"/>
      <c r="C1308" s="160"/>
      <c r="D1308" s="160"/>
      <c r="E1308" s="160" t="s">
        <v>89</v>
      </c>
      <c r="F1308" s="161">
        <v>66.05</v>
      </c>
      <c r="G1308" s="160"/>
      <c r="H1308" s="162" t="s">
        <v>90</v>
      </c>
      <c r="I1308" s="162"/>
      <c r="J1308" s="161">
        <v>330.27</v>
      </c>
    </row>
    <row r="1309" spans="1:10" ht="13.5" thickBot="1" x14ac:dyDescent="0.25">
      <c r="A1309" s="163"/>
      <c r="B1309" s="163"/>
      <c r="C1309" s="163"/>
      <c r="D1309" s="163"/>
      <c r="E1309" s="164"/>
      <c r="F1309" s="163"/>
      <c r="G1309" s="163" t="s">
        <v>91</v>
      </c>
      <c r="H1309" s="165">
        <v>28.8</v>
      </c>
      <c r="I1309" s="163" t="s">
        <v>92</v>
      </c>
      <c r="J1309" s="166">
        <v>9511.77</v>
      </c>
    </row>
    <row r="1310" spans="1:10" ht="13.5" thickTop="1" x14ac:dyDescent="0.2">
      <c r="A1310" s="167"/>
      <c r="B1310" s="167"/>
      <c r="C1310" s="167"/>
      <c r="D1310" s="167"/>
      <c r="E1310" s="167"/>
      <c r="F1310" s="167"/>
      <c r="G1310" s="167"/>
      <c r="H1310" s="167"/>
      <c r="I1310" s="167"/>
      <c r="J1310" s="167"/>
    </row>
    <row r="1311" spans="1:10" ht="14.25" x14ac:dyDescent="0.2">
      <c r="A1311" s="141" t="s">
        <v>448</v>
      </c>
      <c r="B1311" s="142" t="s">
        <v>17</v>
      </c>
      <c r="C1311" s="141" t="s">
        <v>18</v>
      </c>
      <c r="D1311" s="143" t="s">
        <v>0</v>
      </c>
      <c r="E1311" s="168"/>
      <c r="F1311" s="145"/>
      <c r="G1311" s="146" t="s">
        <v>19</v>
      </c>
      <c r="H1311" s="142" t="s">
        <v>20</v>
      </c>
      <c r="I1311" s="142" t="s">
        <v>21</v>
      </c>
      <c r="J1311" s="142" t="s">
        <v>1</v>
      </c>
    </row>
    <row r="1312" spans="1:10" x14ac:dyDescent="0.2">
      <c r="A1312" s="136" t="s">
        <v>196</v>
      </c>
      <c r="B1312" s="138" t="s">
        <v>41</v>
      </c>
      <c r="C1312" s="136" t="s">
        <v>23</v>
      </c>
      <c r="D1312" s="147" t="s">
        <v>792</v>
      </c>
      <c r="E1312" s="148"/>
      <c r="F1312" s="149"/>
      <c r="G1312" s="150" t="s">
        <v>29</v>
      </c>
      <c r="H1312" s="151">
        <v>1</v>
      </c>
      <c r="I1312" s="139">
        <v>4.7300000000000004</v>
      </c>
      <c r="J1312" s="139">
        <v>4.7300000000000004</v>
      </c>
    </row>
    <row r="1313" spans="1:10" x14ac:dyDescent="0.2">
      <c r="A1313" s="152" t="s">
        <v>195</v>
      </c>
      <c r="B1313" s="153" t="s">
        <v>108</v>
      </c>
      <c r="C1313" s="152" t="s">
        <v>23</v>
      </c>
      <c r="D1313" s="154" t="s">
        <v>109</v>
      </c>
      <c r="E1313" s="155"/>
      <c r="F1313" s="156"/>
      <c r="G1313" s="157" t="s">
        <v>24</v>
      </c>
      <c r="H1313" s="158">
        <v>0.2132</v>
      </c>
      <c r="I1313" s="159">
        <v>22.19</v>
      </c>
      <c r="J1313" s="159">
        <v>4.7300000000000004</v>
      </c>
    </row>
    <row r="1314" spans="1:10" x14ac:dyDescent="0.2">
      <c r="A1314" s="160"/>
      <c r="B1314" s="160"/>
      <c r="C1314" s="160"/>
      <c r="D1314" s="160"/>
      <c r="E1314" s="160" t="s">
        <v>86</v>
      </c>
      <c r="F1314" s="161">
        <v>1.3867343581065199</v>
      </c>
      <c r="G1314" s="160" t="s">
        <v>87</v>
      </c>
      <c r="H1314" s="161">
        <v>1.56</v>
      </c>
      <c r="I1314" s="160" t="s">
        <v>88</v>
      </c>
      <c r="J1314" s="161">
        <v>2.95</v>
      </c>
    </row>
    <row r="1315" spans="1:10" x14ac:dyDescent="0.2">
      <c r="A1315" s="160"/>
      <c r="B1315" s="160"/>
      <c r="C1315" s="160"/>
      <c r="D1315" s="160"/>
      <c r="E1315" s="160" t="s">
        <v>89</v>
      </c>
      <c r="F1315" s="161">
        <v>1.18</v>
      </c>
      <c r="G1315" s="160"/>
      <c r="H1315" s="162" t="s">
        <v>90</v>
      </c>
      <c r="I1315" s="162"/>
      <c r="J1315" s="161">
        <v>5.91</v>
      </c>
    </row>
    <row r="1316" spans="1:10" ht="13.5" thickBot="1" x14ac:dyDescent="0.25">
      <c r="A1316" s="163"/>
      <c r="B1316" s="163"/>
      <c r="C1316" s="163"/>
      <c r="D1316" s="163"/>
      <c r="E1316" s="164"/>
      <c r="F1316" s="163"/>
      <c r="G1316" s="163" t="s">
        <v>91</v>
      </c>
      <c r="H1316" s="165">
        <v>432</v>
      </c>
      <c r="I1316" s="163" t="s">
        <v>92</v>
      </c>
      <c r="J1316" s="166">
        <v>2553.12</v>
      </c>
    </row>
    <row r="1317" spans="1:10" ht="13.5" thickTop="1" x14ac:dyDescent="0.2">
      <c r="A1317" s="167"/>
      <c r="B1317" s="167"/>
      <c r="C1317" s="167"/>
      <c r="D1317" s="167"/>
      <c r="E1317" s="167"/>
      <c r="F1317" s="167"/>
      <c r="G1317" s="167"/>
      <c r="H1317" s="167"/>
      <c r="I1317" s="167"/>
      <c r="J1317" s="167"/>
    </row>
    <row r="1318" spans="1:10" ht="14.25" x14ac:dyDescent="0.2">
      <c r="A1318" s="141" t="s">
        <v>449</v>
      </c>
      <c r="B1318" s="142" t="s">
        <v>17</v>
      </c>
      <c r="C1318" s="141" t="s">
        <v>18</v>
      </c>
      <c r="D1318" s="143" t="s">
        <v>0</v>
      </c>
      <c r="E1318" s="168"/>
      <c r="F1318" s="145"/>
      <c r="G1318" s="146" t="s">
        <v>19</v>
      </c>
      <c r="H1318" s="142" t="s">
        <v>20</v>
      </c>
      <c r="I1318" s="142" t="s">
        <v>21</v>
      </c>
      <c r="J1318" s="142" t="s">
        <v>1</v>
      </c>
    </row>
    <row r="1319" spans="1:10" x14ac:dyDescent="0.2">
      <c r="A1319" s="136" t="s">
        <v>196</v>
      </c>
      <c r="B1319" s="138" t="s">
        <v>346</v>
      </c>
      <c r="C1319" s="136" t="s">
        <v>23</v>
      </c>
      <c r="D1319" s="147" t="s">
        <v>793</v>
      </c>
      <c r="E1319" s="148"/>
      <c r="F1319" s="149"/>
      <c r="G1319" s="150" t="s">
        <v>36</v>
      </c>
      <c r="H1319" s="151">
        <v>1</v>
      </c>
      <c r="I1319" s="139">
        <v>9.19</v>
      </c>
      <c r="J1319" s="139">
        <v>9.19</v>
      </c>
    </row>
    <row r="1320" spans="1:10" x14ac:dyDescent="0.2">
      <c r="A1320" s="152" t="s">
        <v>195</v>
      </c>
      <c r="B1320" s="153" t="s">
        <v>149</v>
      </c>
      <c r="C1320" s="152" t="s">
        <v>23</v>
      </c>
      <c r="D1320" s="154" t="s">
        <v>150</v>
      </c>
      <c r="E1320" s="155"/>
      <c r="F1320" s="156"/>
      <c r="G1320" s="157" t="s">
        <v>31</v>
      </c>
      <c r="H1320" s="158">
        <v>8.3000000000000001E-3</v>
      </c>
      <c r="I1320" s="159">
        <v>209.34</v>
      </c>
      <c r="J1320" s="159">
        <v>1.73</v>
      </c>
    </row>
    <row r="1321" spans="1:10" x14ac:dyDescent="0.2">
      <c r="A1321" s="152" t="s">
        <v>195</v>
      </c>
      <c r="B1321" s="153" t="s">
        <v>153</v>
      </c>
      <c r="C1321" s="152" t="s">
        <v>23</v>
      </c>
      <c r="D1321" s="154" t="s">
        <v>154</v>
      </c>
      <c r="E1321" s="155"/>
      <c r="F1321" s="156"/>
      <c r="G1321" s="157" t="s">
        <v>95</v>
      </c>
      <c r="H1321" s="158">
        <v>1.5100000000000001E-2</v>
      </c>
      <c r="I1321" s="159">
        <v>85.92</v>
      </c>
      <c r="J1321" s="159">
        <v>1.29</v>
      </c>
    </row>
    <row r="1322" spans="1:10" x14ac:dyDescent="0.2">
      <c r="A1322" s="152" t="s">
        <v>195</v>
      </c>
      <c r="B1322" s="153" t="s">
        <v>640</v>
      </c>
      <c r="C1322" s="152" t="s">
        <v>23</v>
      </c>
      <c r="D1322" s="154" t="s">
        <v>641</v>
      </c>
      <c r="E1322" s="155"/>
      <c r="F1322" s="156"/>
      <c r="G1322" s="157" t="s">
        <v>31</v>
      </c>
      <c r="H1322" s="158">
        <v>2.6700000000000002E-2</v>
      </c>
      <c r="I1322" s="159">
        <v>183.31</v>
      </c>
      <c r="J1322" s="159">
        <v>4.8899999999999997</v>
      </c>
    </row>
    <row r="1323" spans="1:10" x14ac:dyDescent="0.2">
      <c r="A1323" s="152" t="s">
        <v>195</v>
      </c>
      <c r="B1323" s="153" t="s">
        <v>638</v>
      </c>
      <c r="C1323" s="152" t="s">
        <v>23</v>
      </c>
      <c r="D1323" s="154" t="s">
        <v>639</v>
      </c>
      <c r="E1323" s="155"/>
      <c r="F1323" s="156"/>
      <c r="G1323" s="157" t="s">
        <v>95</v>
      </c>
      <c r="H1323" s="158">
        <v>2.0299999999999999E-2</v>
      </c>
      <c r="I1323" s="159">
        <v>63.12</v>
      </c>
      <c r="J1323" s="159">
        <v>1.28</v>
      </c>
    </row>
    <row r="1324" spans="1:10" x14ac:dyDescent="0.2">
      <c r="A1324" s="160"/>
      <c r="B1324" s="160"/>
      <c r="C1324" s="160"/>
      <c r="D1324" s="160"/>
      <c r="E1324" s="160" t="s">
        <v>86</v>
      </c>
      <c r="F1324" s="161">
        <v>0.70511916513890849</v>
      </c>
      <c r="G1324" s="160" t="s">
        <v>87</v>
      </c>
      <c r="H1324" s="161">
        <v>0.79</v>
      </c>
      <c r="I1324" s="160" t="s">
        <v>88</v>
      </c>
      <c r="J1324" s="161">
        <v>1.5</v>
      </c>
    </row>
    <row r="1325" spans="1:10" x14ac:dyDescent="0.2">
      <c r="A1325" s="160"/>
      <c r="B1325" s="160"/>
      <c r="C1325" s="160"/>
      <c r="D1325" s="160"/>
      <c r="E1325" s="160" t="s">
        <v>89</v>
      </c>
      <c r="F1325" s="161">
        <v>2.29</v>
      </c>
      <c r="G1325" s="160"/>
      <c r="H1325" s="162" t="s">
        <v>90</v>
      </c>
      <c r="I1325" s="162"/>
      <c r="J1325" s="161">
        <v>11.48</v>
      </c>
    </row>
    <row r="1326" spans="1:10" ht="13.5" thickBot="1" x14ac:dyDescent="0.25">
      <c r="A1326" s="163"/>
      <c r="B1326" s="163"/>
      <c r="C1326" s="163"/>
      <c r="D1326" s="163"/>
      <c r="E1326" s="164"/>
      <c r="F1326" s="163"/>
      <c r="G1326" s="163" t="s">
        <v>91</v>
      </c>
      <c r="H1326" s="165">
        <v>115.2</v>
      </c>
      <c r="I1326" s="163" t="s">
        <v>92</v>
      </c>
      <c r="J1326" s="166">
        <v>1322.49</v>
      </c>
    </row>
    <row r="1327" spans="1:10" ht="13.5" thickTop="1" x14ac:dyDescent="0.2">
      <c r="A1327" s="167"/>
      <c r="B1327" s="167"/>
      <c r="C1327" s="167"/>
      <c r="D1327" s="167"/>
      <c r="E1327" s="167"/>
      <c r="F1327" s="167"/>
      <c r="G1327" s="167"/>
      <c r="H1327" s="167"/>
      <c r="I1327" s="167"/>
      <c r="J1327" s="167"/>
    </row>
    <row r="1328" spans="1:10" ht="14.25" x14ac:dyDescent="0.2">
      <c r="A1328" s="141" t="s">
        <v>450</v>
      </c>
      <c r="B1328" s="142" t="s">
        <v>17</v>
      </c>
      <c r="C1328" s="141" t="s">
        <v>18</v>
      </c>
      <c r="D1328" s="143" t="s">
        <v>0</v>
      </c>
      <c r="E1328" s="168"/>
      <c r="F1328" s="145"/>
      <c r="G1328" s="146" t="s">
        <v>19</v>
      </c>
      <c r="H1328" s="142" t="s">
        <v>20</v>
      </c>
      <c r="I1328" s="142" t="s">
        <v>21</v>
      </c>
      <c r="J1328" s="142" t="s">
        <v>1</v>
      </c>
    </row>
    <row r="1329" spans="1:10" x14ac:dyDescent="0.2">
      <c r="A1329" s="136" t="s">
        <v>196</v>
      </c>
      <c r="B1329" s="138" t="s">
        <v>347</v>
      </c>
      <c r="C1329" s="136" t="s">
        <v>23</v>
      </c>
      <c r="D1329" s="147" t="s">
        <v>348</v>
      </c>
      <c r="E1329" s="148"/>
      <c r="F1329" s="149"/>
      <c r="G1329" s="150" t="s">
        <v>44</v>
      </c>
      <c r="H1329" s="151">
        <v>1</v>
      </c>
      <c r="I1329" s="139">
        <v>3.08</v>
      </c>
      <c r="J1329" s="139">
        <v>3.08</v>
      </c>
    </row>
    <row r="1330" spans="1:10" x14ac:dyDescent="0.2">
      <c r="A1330" s="152" t="s">
        <v>195</v>
      </c>
      <c r="B1330" s="153" t="s">
        <v>151</v>
      </c>
      <c r="C1330" s="152" t="s">
        <v>23</v>
      </c>
      <c r="D1330" s="154" t="s">
        <v>152</v>
      </c>
      <c r="E1330" s="155"/>
      <c r="F1330" s="156"/>
      <c r="G1330" s="157" t="s">
        <v>31</v>
      </c>
      <c r="H1330" s="158">
        <v>1.0500000000000001E-2</v>
      </c>
      <c r="I1330" s="159">
        <v>263.10000000000002</v>
      </c>
      <c r="J1330" s="159">
        <v>2.76</v>
      </c>
    </row>
    <row r="1331" spans="1:10" x14ac:dyDescent="0.2">
      <c r="A1331" s="152" t="s">
        <v>195</v>
      </c>
      <c r="B1331" s="153" t="s">
        <v>96</v>
      </c>
      <c r="C1331" s="152" t="s">
        <v>23</v>
      </c>
      <c r="D1331" s="154" t="s">
        <v>97</v>
      </c>
      <c r="E1331" s="155"/>
      <c r="F1331" s="156"/>
      <c r="G1331" s="157" t="s">
        <v>95</v>
      </c>
      <c r="H1331" s="158">
        <v>4.4999999999999997E-3</v>
      </c>
      <c r="I1331" s="159">
        <v>72.09</v>
      </c>
      <c r="J1331" s="159">
        <v>0.32</v>
      </c>
    </row>
    <row r="1332" spans="1:10" x14ac:dyDescent="0.2">
      <c r="A1332" s="160"/>
      <c r="B1332" s="160"/>
      <c r="C1332" s="160"/>
      <c r="D1332" s="160"/>
      <c r="E1332" s="160" t="s">
        <v>86</v>
      </c>
      <c r="F1332" s="161">
        <v>0.15982701076481926</v>
      </c>
      <c r="G1332" s="160" t="s">
        <v>87</v>
      </c>
      <c r="H1332" s="161">
        <v>0.18</v>
      </c>
      <c r="I1332" s="160" t="s">
        <v>88</v>
      </c>
      <c r="J1332" s="161">
        <v>0.34</v>
      </c>
    </row>
    <row r="1333" spans="1:10" x14ac:dyDescent="0.2">
      <c r="A1333" s="160"/>
      <c r="B1333" s="160"/>
      <c r="C1333" s="160"/>
      <c r="D1333" s="160"/>
      <c r="E1333" s="160" t="s">
        <v>89</v>
      </c>
      <c r="F1333" s="161">
        <v>0.77</v>
      </c>
      <c r="G1333" s="160"/>
      <c r="H1333" s="162" t="s">
        <v>90</v>
      </c>
      <c r="I1333" s="162"/>
      <c r="J1333" s="161">
        <v>3.85</v>
      </c>
    </row>
    <row r="1334" spans="1:10" ht="13.5" thickBot="1" x14ac:dyDescent="0.25">
      <c r="A1334" s="163"/>
      <c r="B1334" s="163"/>
      <c r="C1334" s="163"/>
      <c r="D1334" s="163"/>
      <c r="E1334" s="164"/>
      <c r="F1334" s="163"/>
      <c r="G1334" s="163" t="s">
        <v>91</v>
      </c>
      <c r="H1334" s="165">
        <v>115.2</v>
      </c>
      <c r="I1334" s="163" t="s">
        <v>92</v>
      </c>
      <c r="J1334" s="166">
        <v>443.52</v>
      </c>
    </row>
    <row r="1335" spans="1:10" ht="13.5" thickTop="1" x14ac:dyDescent="0.2">
      <c r="A1335" s="167"/>
      <c r="B1335" s="167"/>
      <c r="C1335" s="167"/>
      <c r="D1335" s="167"/>
      <c r="E1335" s="167"/>
      <c r="F1335" s="167"/>
      <c r="G1335" s="167"/>
      <c r="H1335" s="167"/>
      <c r="I1335" s="167"/>
      <c r="J1335" s="167"/>
    </row>
    <row r="1336" spans="1:10" ht="14.25" x14ac:dyDescent="0.2">
      <c r="A1336" s="141" t="s">
        <v>451</v>
      </c>
      <c r="B1336" s="142" t="s">
        <v>17</v>
      </c>
      <c r="C1336" s="141" t="s">
        <v>18</v>
      </c>
      <c r="D1336" s="143" t="s">
        <v>0</v>
      </c>
      <c r="E1336" s="168"/>
      <c r="F1336" s="145"/>
      <c r="G1336" s="146" t="s">
        <v>19</v>
      </c>
      <c r="H1336" s="142" t="s">
        <v>20</v>
      </c>
      <c r="I1336" s="142" t="s">
        <v>21</v>
      </c>
      <c r="J1336" s="142" t="s">
        <v>1</v>
      </c>
    </row>
    <row r="1337" spans="1:10" x14ac:dyDescent="0.2">
      <c r="A1337" s="136" t="s">
        <v>196</v>
      </c>
      <c r="B1337" s="138" t="s">
        <v>794</v>
      </c>
      <c r="C1337" s="136" t="s">
        <v>23</v>
      </c>
      <c r="D1337" s="147" t="s">
        <v>795</v>
      </c>
      <c r="E1337" s="148"/>
      <c r="F1337" s="149"/>
      <c r="G1337" s="150" t="s">
        <v>28</v>
      </c>
      <c r="H1337" s="151">
        <v>1</v>
      </c>
      <c r="I1337" s="139">
        <v>14.52</v>
      </c>
      <c r="J1337" s="139">
        <v>14.52</v>
      </c>
    </row>
    <row r="1338" spans="1:10" x14ac:dyDescent="0.2">
      <c r="A1338" s="152" t="s">
        <v>195</v>
      </c>
      <c r="B1338" s="153" t="s">
        <v>644</v>
      </c>
      <c r="C1338" s="152" t="s">
        <v>23</v>
      </c>
      <c r="D1338" s="154" t="s">
        <v>645</v>
      </c>
      <c r="E1338" s="155"/>
      <c r="F1338" s="156"/>
      <c r="G1338" s="157" t="s">
        <v>24</v>
      </c>
      <c r="H1338" s="158">
        <v>0.2994</v>
      </c>
      <c r="I1338" s="159">
        <v>16.260000000000002</v>
      </c>
      <c r="J1338" s="159">
        <v>4.8600000000000003</v>
      </c>
    </row>
    <row r="1339" spans="1:10" x14ac:dyDescent="0.2">
      <c r="A1339" s="152" t="s">
        <v>195</v>
      </c>
      <c r="B1339" s="153" t="s">
        <v>642</v>
      </c>
      <c r="C1339" s="152" t="s">
        <v>23</v>
      </c>
      <c r="D1339" s="154" t="s">
        <v>643</v>
      </c>
      <c r="E1339" s="155"/>
      <c r="F1339" s="156"/>
      <c r="G1339" s="157" t="s">
        <v>24</v>
      </c>
      <c r="H1339" s="158">
        <v>0.2994</v>
      </c>
      <c r="I1339" s="159">
        <v>27.47</v>
      </c>
      <c r="J1339" s="159">
        <v>8.2200000000000006</v>
      </c>
    </row>
    <row r="1340" spans="1:10" x14ac:dyDescent="0.2">
      <c r="A1340" s="152" t="s">
        <v>934</v>
      </c>
      <c r="B1340" s="153" t="s">
        <v>646</v>
      </c>
      <c r="C1340" s="152" t="s">
        <v>23</v>
      </c>
      <c r="D1340" s="154" t="s">
        <v>647</v>
      </c>
      <c r="E1340" s="155"/>
      <c r="F1340" s="156"/>
      <c r="G1340" s="157" t="s">
        <v>59</v>
      </c>
      <c r="H1340" s="158">
        <v>7.3499999999999996E-2</v>
      </c>
      <c r="I1340" s="159">
        <v>7.94</v>
      </c>
      <c r="J1340" s="159">
        <v>0.57999999999999996</v>
      </c>
    </row>
    <row r="1341" spans="1:10" x14ac:dyDescent="0.2">
      <c r="A1341" s="152" t="s">
        <v>934</v>
      </c>
      <c r="B1341" s="153" t="s">
        <v>1033</v>
      </c>
      <c r="C1341" s="152" t="s">
        <v>23</v>
      </c>
      <c r="D1341" s="154" t="s">
        <v>1034</v>
      </c>
      <c r="E1341" s="155"/>
      <c r="F1341" s="156"/>
      <c r="G1341" s="157" t="s">
        <v>24</v>
      </c>
      <c r="H1341" s="158">
        <v>0.2994</v>
      </c>
      <c r="I1341" s="159">
        <v>2.9</v>
      </c>
      <c r="J1341" s="159">
        <v>0.86</v>
      </c>
    </row>
    <row r="1342" spans="1:10" x14ac:dyDescent="0.2">
      <c r="A1342" s="160"/>
      <c r="B1342" s="160"/>
      <c r="C1342" s="160"/>
      <c r="D1342" s="160"/>
      <c r="E1342" s="160" t="s">
        <v>86</v>
      </c>
      <c r="F1342" s="161">
        <v>4.1413998965825227</v>
      </c>
      <c r="G1342" s="160" t="s">
        <v>87</v>
      </c>
      <c r="H1342" s="161">
        <v>4.67</v>
      </c>
      <c r="I1342" s="160" t="s">
        <v>88</v>
      </c>
      <c r="J1342" s="161">
        <v>8.81</v>
      </c>
    </row>
    <row r="1343" spans="1:10" x14ac:dyDescent="0.2">
      <c r="A1343" s="160"/>
      <c r="B1343" s="160"/>
      <c r="C1343" s="160"/>
      <c r="D1343" s="160"/>
      <c r="E1343" s="160" t="s">
        <v>89</v>
      </c>
      <c r="F1343" s="161">
        <v>3.63</v>
      </c>
      <c r="G1343" s="160"/>
      <c r="H1343" s="162" t="s">
        <v>90</v>
      </c>
      <c r="I1343" s="162"/>
      <c r="J1343" s="161">
        <v>18.149999999999999</v>
      </c>
    </row>
    <row r="1344" spans="1:10" ht="13.5" thickBot="1" x14ac:dyDescent="0.25">
      <c r="A1344" s="163"/>
      <c r="B1344" s="163"/>
      <c r="C1344" s="163"/>
      <c r="D1344" s="163"/>
      <c r="E1344" s="164"/>
      <c r="F1344" s="163"/>
      <c r="G1344" s="163" t="s">
        <v>91</v>
      </c>
      <c r="H1344" s="165">
        <v>14.4</v>
      </c>
      <c r="I1344" s="163" t="s">
        <v>92</v>
      </c>
      <c r="J1344" s="166">
        <v>261.36</v>
      </c>
    </row>
    <row r="1345" spans="1:10" ht="13.5" thickTop="1" x14ac:dyDescent="0.2">
      <c r="A1345" s="167"/>
      <c r="B1345" s="167"/>
      <c r="C1345" s="167"/>
      <c r="D1345" s="167"/>
      <c r="E1345" s="167"/>
      <c r="F1345" s="167"/>
      <c r="G1345" s="167"/>
      <c r="H1345" s="167"/>
      <c r="I1345" s="167"/>
      <c r="J1345" s="167"/>
    </row>
    <row r="1346" spans="1:10" ht="14.25" x14ac:dyDescent="0.2">
      <c r="A1346" s="141" t="s">
        <v>452</v>
      </c>
      <c r="B1346" s="142" t="s">
        <v>17</v>
      </c>
      <c r="C1346" s="141" t="s">
        <v>18</v>
      </c>
      <c r="D1346" s="143" t="s">
        <v>0</v>
      </c>
      <c r="E1346" s="168"/>
      <c r="F1346" s="145"/>
      <c r="G1346" s="146" t="s">
        <v>19</v>
      </c>
      <c r="H1346" s="142" t="s">
        <v>20</v>
      </c>
      <c r="I1346" s="142" t="s">
        <v>21</v>
      </c>
      <c r="J1346" s="142" t="s">
        <v>1</v>
      </c>
    </row>
    <row r="1347" spans="1:10" x14ac:dyDescent="0.2">
      <c r="A1347" s="136" t="s">
        <v>196</v>
      </c>
      <c r="B1347" s="138" t="s">
        <v>46</v>
      </c>
      <c r="C1347" s="136" t="s">
        <v>23</v>
      </c>
      <c r="D1347" s="147" t="s">
        <v>796</v>
      </c>
      <c r="E1347" s="148"/>
      <c r="F1347" s="149"/>
      <c r="G1347" s="150" t="s">
        <v>47</v>
      </c>
      <c r="H1347" s="151">
        <v>1</v>
      </c>
      <c r="I1347" s="139">
        <v>65.41</v>
      </c>
      <c r="J1347" s="139">
        <v>65.41</v>
      </c>
    </row>
    <row r="1348" spans="1:10" x14ac:dyDescent="0.2">
      <c r="A1348" s="152" t="s">
        <v>195</v>
      </c>
      <c r="B1348" s="153" t="s">
        <v>146</v>
      </c>
      <c r="C1348" s="152" t="s">
        <v>23</v>
      </c>
      <c r="D1348" s="154" t="s">
        <v>147</v>
      </c>
      <c r="E1348" s="155"/>
      <c r="F1348" s="156"/>
      <c r="G1348" s="157" t="s">
        <v>24</v>
      </c>
      <c r="H1348" s="158">
        <v>0.72470000000000001</v>
      </c>
      <c r="I1348" s="159">
        <v>22.73</v>
      </c>
      <c r="J1348" s="159">
        <v>16.47</v>
      </c>
    </row>
    <row r="1349" spans="1:10" x14ac:dyDescent="0.2">
      <c r="A1349" s="152" t="s">
        <v>195</v>
      </c>
      <c r="B1349" s="153" t="s">
        <v>106</v>
      </c>
      <c r="C1349" s="152" t="s">
        <v>23</v>
      </c>
      <c r="D1349" s="154" t="s">
        <v>107</v>
      </c>
      <c r="E1349" s="155"/>
      <c r="F1349" s="156"/>
      <c r="G1349" s="157" t="s">
        <v>24</v>
      </c>
      <c r="H1349" s="158">
        <v>0.72470000000000001</v>
      </c>
      <c r="I1349" s="159">
        <v>27.31</v>
      </c>
      <c r="J1349" s="159">
        <v>19.79</v>
      </c>
    </row>
    <row r="1350" spans="1:10" x14ac:dyDescent="0.2">
      <c r="A1350" s="152" t="s">
        <v>195</v>
      </c>
      <c r="B1350" s="153" t="s">
        <v>140</v>
      </c>
      <c r="C1350" s="152" t="s">
        <v>23</v>
      </c>
      <c r="D1350" s="154" t="s">
        <v>141</v>
      </c>
      <c r="E1350" s="155"/>
      <c r="F1350" s="156"/>
      <c r="G1350" s="157" t="s">
        <v>31</v>
      </c>
      <c r="H1350" s="158">
        <v>7.0000000000000001E-3</v>
      </c>
      <c r="I1350" s="159">
        <v>29.49</v>
      </c>
      <c r="J1350" s="159">
        <v>0.2</v>
      </c>
    </row>
    <row r="1351" spans="1:10" x14ac:dyDescent="0.2">
      <c r="A1351" s="152" t="s">
        <v>195</v>
      </c>
      <c r="B1351" s="153" t="s">
        <v>142</v>
      </c>
      <c r="C1351" s="152" t="s">
        <v>23</v>
      </c>
      <c r="D1351" s="154" t="s">
        <v>143</v>
      </c>
      <c r="E1351" s="155"/>
      <c r="F1351" s="156"/>
      <c r="G1351" s="157" t="s">
        <v>95</v>
      </c>
      <c r="H1351" s="158">
        <v>2.8000000000000001E-2</v>
      </c>
      <c r="I1351" s="159">
        <v>28.09</v>
      </c>
      <c r="J1351" s="159">
        <v>0.78</v>
      </c>
    </row>
    <row r="1352" spans="1:10" x14ac:dyDescent="0.2">
      <c r="A1352" s="152" t="s">
        <v>195</v>
      </c>
      <c r="B1352" s="153" t="s">
        <v>144</v>
      </c>
      <c r="C1352" s="152" t="s">
        <v>23</v>
      </c>
      <c r="D1352" s="154" t="s">
        <v>145</v>
      </c>
      <c r="E1352" s="155"/>
      <c r="F1352" s="156"/>
      <c r="G1352" s="157" t="s">
        <v>36</v>
      </c>
      <c r="H1352" s="158">
        <v>4.0000000000000001E-3</v>
      </c>
      <c r="I1352" s="159">
        <v>555.32000000000005</v>
      </c>
      <c r="J1352" s="159">
        <v>2.2200000000000002</v>
      </c>
    </row>
    <row r="1353" spans="1:10" x14ac:dyDescent="0.2">
      <c r="A1353" s="152" t="s">
        <v>934</v>
      </c>
      <c r="B1353" s="153" t="s">
        <v>110</v>
      </c>
      <c r="C1353" s="152" t="s">
        <v>23</v>
      </c>
      <c r="D1353" s="154" t="s">
        <v>1035</v>
      </c>
      <c r="E1353" s="155"/>
      <c r="F1353" s="156"/>
      <c r="G1353" s="157" t="s">
        <v>47</v>
      </c>
      <c r="H1353" s="158">
        <v>0.74450000000000005</v>
      </c>
      <c r="I1353" s="159">
        <v>7.07</v>
      </c>
      <c r="J1353" s="159">
        <v>5.26</v>
      </c>
    </row>
    <row r="1354" spans="1:10" x14ac:dyDescent="0.2">
      <c r="A1354" s="152" t="s">
        <v>934</v>
      </c>
      <c r="B1354" s="153" t="s">
        <v>148</v>
      </c>
      <c r="C1354" s="152" t="s">
        <v>23</v>
      </c>
      <c r="D1354" s="154" t="s">
        <v>1036</v>
      </c>
      <c r="E1354" s="155"/>
      <c r="F1354" s="156"/>
      <c r="G1354" s="157" t="s">
        <v>47</v>
      </c>
      <c r="H1354" s="158">
        <v>0.41249999999999998</v>
      </c>
      <c r="I1354" s="159">
        <v>25.42</v>
      </c>
      <c r="J1354" s="159">
        <v>10.48</v>
      </c>
    </row>
    <row r="1355" spans="1:10" x14ac:dyDescent="0.2">
      <c r="A1355" s="152" t="s">
        <v>934</v>
      </c>
      <c r="B1355" s="153" t="s">
        <v>155</v>
      </c>
      <c r="C1355" s="152" t="s">
        <v>23</v>
      </c>
      <c r="D1355" s="154" t="s">
        <v>156</v>
      </c>
      <c r="E1355" s="155"/>
      <c r="F1355" s="156"/>
      <c r="G1355" s="157" t="s">
        <v>59</v>
      </c>
      <c r="H1355" s="158">
        <v>0.111</v>
      </c>
      <c r="I1355" s="159">
        <v>20.32</v>
      </c>
      <c r="J1355" s="159">
        <v>2.25</v>
      </c>
    </row>
    <row r="1356" spans="1:10" x14ac:dyDescent="0.2">
      <c r="A1356" s="152" t="s">
        <v>934</v>
      </c>
      <c r="B1356" s="153" t="s">
        <v>159</v>
      </c>
      <c r="C1356" s="152" t="s">
        <v>23</v>
      </c>
      <c r="D1356" s="154" t="s">
        <v>160</v>
      </c>
      <c r="E1356" s="155"/>
      <c r="F1356" s="156"/>
      <c r="G1356" s="157" t="s">
        <v>39</v>
      </c>
      <c r="H1356" s="158">
        <v>2.5600000000000001E-2</v>
      </c>
      <c r="I1356" s="159">
        <v>43.16</v>
      </c>
      <c r="J1356" s="159">
        <v>1.1000000000000001</v>
      </c>
    </row>
    <row r="1357" spans="1:10" x14ac:dyDescent="0.2">
      <c r="A1357" s="152" t="s">
        <v>934</v>
      </c>
      <c r="B1357" s="153" t="s">
        <v>157</v>
      </c>
      <c r="C1357" s="152" t="s">
        <v>23</v>
      </c>
      <c r="D1357" s="154" t="s">
        <v>158</v>
      </c>
      <c r="E1357" s="155"/>
      <c r="F1357" s="156"/>
      <c r="G1357" s="157" t="s">
        <v>47</v>
      </c>
      <c r="H1357" s="158">
        <v>0.55000000000000004</v>
      </c>
      <c r="I1357" s="159">
        <v>12.49</v>
      </c>
      <c r="J1357" s="159">
        <v>6.86</v>
      </c>
    </row>
    <row r="1358" spans="1:10" x14ac:dyDescent="0.2">
      <c r="A1358" s="160"/>
      <c r="B1358" s="160"/>
      <c r="C1358" s="160"/>
      <c r="D1358" s="160"/>
      <c r="E1358" s="160" t="s">
        <v>86</v>
      </c>
      <c r="F1358" s="161">
        <v>11.944718657453109</v>
      </c>
      <c r="G1358" s="160" t="s">
        <v>87</v>
      </c>
      <c r="H1358" s="161">
        <v>13.47</v>
      </c>
      <c r="I1358" s="160" t="s">
        <v>88</v>
      </c>
      <c r="J1358" s="161">
        <v>25.41</v>
      </c>
    </row>
    <row r="1359" spans="1:10" x14ac:dyDescent="0.2">
      <c r="A1359" s="160"/>
      <c r="B1359" s="160"/>
      <c r="C1359" s="160"/>
      <c r="D1359" s="160"/>
      <c r="E1359" s="160" t="s">
        <v>89</v>
      </c>
      <c r="F1359" s="161">
        <v>16.350000000000001</v>
      </c>
      <c r="G1359" s="160"/>
      <c r="H1359" s="162" t="s">
        <v>90</v>
      </c>
      <c r="I1359" s="162"/>
      <c r="J1359" s="161">
        <v>81.760000000000005</v>
      </c>
    </row>
    <row r="1360" spans="1:10" ht="13.5" thickBot="1" x14ac:dyDescent="0.25">
      <c r="A1360" s="163"/>
      <c r="B1360" s="163"/>
      <c r="C1360" s="163"/>
      <c r="D1360" s="163"/>
      <c r="E1360" s="164"/>
      <c r="F1360" s="163"/>
      <c r="G1360" s="163" t="s">
        <v>91</v>
      </c>
      <c r="H1360" s="165">
        <v>108</v>
      </c>
      <c r="I1360" s="163" t="s">
        <v>92</v>
      </c>
      <c r="J1360" s="166">
        <v>8830.08</v>
      </c>
    </row>
    <row r="1361" spans="1:10" ht="13.5" thickTop="1" x14ac:dyDescent="0.2">
      <c r="A1361" s="167"/>
      <c r="B1361" s="167"/>
      <c r="C1361" s="167"/>
      <c r="D1361" s="167"/>
      <c r="E1361" s="167"/>
      <c r="F1361" s="167"/>
      <c r="G1361" s="167"/>
      <c r="H1361" s="167"/>
      <c r="I1361" s="167"/>
      <c r="J1361" s="167"/>
    </row>
    <row r="1362" spans="1:10" x14ac:dyDescent="0.2">
      <c r="A1362" s="136" t="s">
        <v>453</v>
      </c>
      <c r="B1362" s="136"/>
      <c r="C1362" s="136"/>
      <c r="D1362" s="147" t="s">
        <v>349</v>
      </c>
      <c r="E1362" s="169"/>
      <c r="F1362" s="149"/>
      <c r="G1362" s="137"/>
      <c r="H1362" s="138"/>
      <c r="I1362" s="136"/>
      <c r="J1362" s="139">
        <v>46187.58</v>
      </c>
    </row>
    <row r="1363" spans="1:10" ht="14.25" x14ac:dyDescent="0.2">
      <c r="A1363" s="141" t="s">
        <v>454</v>
      </c>
      <c r="B1363" s="142" t="s">
        <v>17</v>
      </c>
      <c r="C1363" s="141" t="s">
        <v>18</v>
      </c>
      <c r="D1363" s="143" t="s">
        <v>0</v>
      </c>
      <c r="E1363" s="168"/>
      <c r="F1363" s="145"/>
      <c r="G1363" s="146" t="s">
        <v>19</v>
      </c>
      <c r="H1363" s="142" t="s">
        <v>20</v>
      </c>
      <c r="I1363" s="142" t="s">
        <v>21</v>
      </c>
      <c r="J1363" s="142" t="s">
        <v>1</v>
      </c>
    </row>
    <row r="1364" spans="1:10" x14ac:dyDescent="0.2">
      <c r="A1364" s="136" t="s">
        <v>196</v>
      </c>
      <c r="B1364" s="138" t="s">
        <v>350</v>
      </c>
      <c r="C1364" s="136" t="s">
        <v>23</v>
      </c>
      <c r="D1364" s="147" t="s">
        <v>351</v>
      </c>
      <c r="E1364" s="148"/>
      <c r="F1364" s="149"/>
      <c r="G1364" s="150" t="s">
        <v>36</v>
      </c>
      <c r="H1364" s="151">
        <v>1</v>
      </c>
      <c r="I1364" s="139">
        <v>15.72</v>
      </c>
      <c r="J1364" s="139">
        <v>15.72</v>
      </c>
    </row>
    <row r="1365" spans="1:10" x14ac:dyDescent="0.2">
      <c r="A1365" s="152" t="s">
        <v>195</v>
      </c>
      <c r="B1365" s="153" t="s">
        <v>654</v>
      </c>
      <c r="C1365" s="152" t="s">
        <v>23</v>
      </c>
      <c r="D1365" s="154" t="s">
        <v>655</v>
      </c>
      <c r="E1365" s="155"/>
      <c r="F1365" s="156"/>
      <c r="G1365" s="157" t="s">
        <v>36</v>
      </c>
      <c r="H1365" s="158">
        <v>1.25</v>
      </c>
      <c r="I1365" s="159">
        <v>8.4600000000000009</v>
      </c>
      <c r="J1365" s="159">
        <v>10.57</v>
      </c>
    </row>
    <row r="1366" spans="1:10" x14ac:dyDescent="0.2">
      <c r="A1366" s="152" t="s">
        <v>195</v>
      </c>
      <c r="B1366" s="153" t="s">
        <v>108</v>
      </c>
      <c r="C1366" s="152" t="s">
        <v>23</v>
      </c>
      <c r="D1366" s="154" t="s">
        <v>109</v>
      </c>
      <c r="E1366" s="155"/>
      <c r="F1366" s="156"/>
      <c r="G1366" s="157" t="s">
        <v>24</v>
      </c>
      <c r="H1366" s="158">
        <v>3.1E-2</v>
      </c>
      <c r="I1366" s="159">
        <v>22.19</v>
      </c>
      <c r="J1366" s="159">
        <v>0.68</v>
      </c>
    </row>
    <row r="1367" spans="1:10" x14ac:dyDescent="0.2">
      <c r="A1367" s="152" t="s">
        <v>195</v>
      </c>
      <c r="B1367" s="153" t="s">
        <v>648</v>
      </c>
      <c r="C1367" s="152" t="s">
        <v>23</v>
      </c>
      <c r="D1367" s="154" t="s">
        <v>649</v>
      </c>
      <c r="E1367" s="155"/>
      <c r="F1367" s="156"/>
      <c r="G1367" s="157" t="s">
        <v>95</v>
      </c>
      <c r="H1367" s="158">
        <v>1.95E-2</v>
      </c>
      <c r="I1367" s="159">
        <v>78.88</v>
      </c>
      <c r="J1367" s="159">
        <v>1.53</v>
      </c>
    </row>
    <row r="1368" spans="1:10" x14ac:dyDescent="0.2">
      <c r="A1368" s="152" t="s">
        <v>195</v>
      </c>
      <c r="B1368" s="153" t="s">
        <v>650</v>
      </c>
      <c r="C1368" s="152" t="s">
        <v>23</v>
      </c>
      <c r="D1368" s="154" t="s">
        <v>651</v>
      </c>
      <c r="E1368" s="155"/>
      <c r="F1368" s="156"/>
      <c r="G1368" s="157" t="s">
        <v>31</v>
      </c>
      <c r="H1368" s="158">
        <v>1.15E-2</v>
      </c>
      <c r="I1368" s="159">
        <v>204.67</v>
      </c>
      <c r="J1368" s="159">
        <v>2.35</v>
      </c>
    </row>
    <row r="1369" spans="1:10" x14ac:dyDescent="0.2">
      <c r="A1369" s="152" t="s">
        <v>195</v>
      </c>
      <c r="B1369" s="153" t="s">
        <v>652</v>
      </c>
      <c r="C1369" s="152" t="s">
        <v>23</v>
      </c>
      <c r="D1369" s="154" t="s">
        <v>653</v>
      </c>
      <c r="E1369" s="155"/>
      <c r="F1369" s="156"/>
      <c r="G1369" s="157" t="s">
        <v>44</v>
      </c>
      <c r="H1369" s="158">
        <v>0.25</v>
      </c>
      <c r="I1369" s="159">
        <v>2.37</v>
      </c>
      <c r="J1369" s="159">
        <v>0.59</v>
      </c>
    </row>
    <row r="1370" spans="1:10" x14ac:dyDescent="0.2">
      <c r="A1370" s="160"/>
      <c r="B1370" s="160"/>
      <c r="C1370" s="160"/>
      <c r="D1370" s="160"/>
      <c r="E1370" s="160" t="s">
        <v>86</v>
      </c>
      <c r="F1370" s="161">
        <v>1.0623795421426221</v>
      </c>
      <c r="G1370" s="160" t="s">
        <v>87</v>
      </c>
      <c r="H1370" s="161">
        <v>1.2</v>
      </c>
      <c r="I1370" s="160" t="s">
        <v>88</v>
      </c>
      <c r="J1370" s="161">
        <v>2.2599999999999998</v>
      </c>
    </row>
    <row r="1371" spans="1:10" x14ac:dyDescent="0.2">
      <c r="A1371" s="160"/>
      <c r="B1371" s="160"/>
      <c r="C1371" s="160"/>
      <c r="D1371" s="160"/>
      <c r="E1371" s="160" t="s">
        <v>89</v>
      </c>
      <c r="F1371" s="161">
        <v>3.93</v>
      </c>
      <c r="G1371" s="160"/>
      <c r="H1371" s="162" t="s">
        <v>90</v>
      </c>
      <c r="I1371" s="162"/>
      <c r="J1371" s="161">
        <v>19.649999999999999</v>
      </c>
    </row>
    <row r="1372" spans="1:10" ht="13.5" thickBot="1" x14ac:dyDescent="0.25">
      <c r="A1372" s="163"/>
      <c r="B1372" s="163"/>
      <c r="C1372" s="163"/>
      <c r="D1372" s="163"/>
      <c r="E1372" s="164"/>
      <c r="F1372" s="163"/>
      <c r="G1372" s="163" t="s">
        <v>91</v>
      </c>
      <c r="H1372" s="165">
        <v>584.46</v>
      </c>
      <c r="I1372" s="163" t="s">
        <v>92</v>
      </c>
      <c r="J1372" s="166">
        <v>11484.63</v>
      </c>
    </row>
    <row r="1373" spans="1:10" ht="13.5" thickTop="1" x14ac:dyDescent="0.2">
      <c r="A1373" s="167"/>
      <c r="B1373" s="167"/>
      <c r="C1373" s="167"/>
      <c r="D1373" s="167"/>
      <c r="E1373" s="167"/>
      <c r="F1373" s="167"/>
      <c r="G1373" s="167"/>
      <c r="H1373" s="167"/>
      <c r="I1373" s="167"/>
      <c r="J1373" s="167"/>
    </row>
    <row r="1374" spans="1:10" ht="14.25" x14ac:dyDescent="0.2">
      <c r="A1374" s="141" t="s">
        <v>455</v>
      </c>
      <c r="B1374" s="142" t="s">
        <v>17</v>
      </c>
      <c r="C1374" s="141" t="s">
        <v>18</v>
      </c>
      <c r="D1374" s="143" t="s">
        <v>0</v>
      </c>
      <c r="E1374" s="168"/>
      <c r="F1374" s="145"/>
      <c r="G1374" s="146" t="s">
        <v>19</v>
      </c>
      <c r="H1374" s="142" t="s">
        <v>20</v>
      </c>
      <c r="I1374" s="142" t="s">
        <v>21</v>
      </c>
      <c r="J1374" s="142" t="s">
        <v>1</v>
      </c>
    </row>
    <row r="1375" spans="1:10" x14ac:dyDescent="0.2">
      <c r="A1375" s="170" t="s">
        <v>934</v>
      </c>
      <c r="B1375" s="171" t="s">
        <v>51</v>
      </c>
      <c r="C1375" s="170" t="s">
        <v>23</v>
      </c>
      <c r="D1375" s="172" t="s">
        <v>52</v>
      </c>
      <c r="E1375" s="173"/>
      <c r="F1375" s="174"/>
      <c r="G1375" s="175" t="s">
        <v>36</v>
      </c>
      <c r="H1375" s="176">
        <v>1</v>
      </c>
      <c r="I1375" s="177">
        <v>54.26</v>
      </c>
      <c r="J1375" s="177">
        <v>54.26</v>
      </c>
    </row>
    <row r="1376" spans="1:10" x14ac:dyDescent="0.2">
      <c r="A1376" s="160"/>
      <c r="B1376" s="160"/>
      <c r="C1376" s="160"/>
      <c r="D1376" s="160"/>
      <c r="E1376" s="160" t="s">
        <v>86</v>
      </c>
      <c r="F1376" s="161">
        <v>0</v>
      </c>
      <c r="G1376" s="160" t="s">
        <v>87</v>
      </c>
      <c r="H1376" s="161">
        <v>0</v>
      </c>
      <c r="I1376" s="160" t="s">
        <v>88</v>
      </c>
      <c r="J1376" s="161">
        <v>0</v>
      </c>
    </row>
    <row r="1377" spans="1:10" x14ac:dyDescent="0.2">
      <c r="A1377" s="160"/>
      <c r="B1377" s="160"/>
      <c r="C1377" s="160"/>
      <c r="D1377" s="160"/>
      <c r="E1377" s="160" t="s">
        <v>89</v>
      </c>
      <c r="F1377" s="161">
        <v>13.56</v>
      </c>
      <c r="G1377" s="160"/>
      <c r="H1377" s="162" t="s">
        <v>90</v>
      </c>
      <c r="I1377" s="162"/>
      <c r="J1377" s="161">
        <v>67.819999999999993</v>
      </c>
    </row>
    <row r="1378" spans="1:10" ht="13.5" thickBot="1" x14ac:dyDescent="0.25">
      <c r="A1378" s="163"/>
      <c r="B1378" s="163"/>
      <c r="C1378" s="163"/>
      <c r="D1378" s="163"/>
      <c r="E1378" s="164"/>
      <c r="F1378" s="163"/>
      <c r="G1378" s="163" t="s">
        <v>91</v>
      </c>
      <c r="H1378" s="165">
        <v>93.513599999999997</v>
      </c>
      <c r="I1378" s="163" t="s">
        <v>92</v>
      </c>
      <c r="J1378" s="166">
        <v>6342.09</v>
      </c>
    </row>
    <row r="1379" spans="1:10" ht="13.5" thickTop="1" x14ac:dyDescent="0.2">
      <c r="A1379" s="167"/>
      <c r="B1379" s="167"/>
      <c r="C1379" s="167"/>
      <c r="D1379" s="167"/>
      <c r="E1379" s="167"/>
      <c r="F1379" s="167"/>
      <c r="G1379" s="167"/>
      <c r="H1379" s="167"/>
      <c r="I1379" s="167"/>
      <c r="J1379" s="167"/>
    </row>
    <row r="1380" spans="1:10" ht="14.25" x14ac:dyDescent="0.2">
      <c r="A1380" s="141" t="s">
        <v>456</v>
      </c>
      <c r="B1380" s="142" t="s">
        <v>17</v>
      </c>
      <c r="C1380" s="141" t="s">
        <v>18</v>
      </c>
      <c r="D1380" s="143" t="s">
        <v>0</v>
      </c>
      <c r="E1380" s="168"/>
      <c r="F1380" s="145"/>
      <c r="G1380" s="146" t="s">
        <v>19</v>
      </c>
      <c r="H1380" s="142" t="s">
        <v>20</v>
      </c>
      <c r="I1380" s="142" t="s">
        <v>21</v>
      </c>
      <c r="J1380" s="142" t="s">
        <v>1</v>
      </c>
    </row>
    <row r="1381" spans="1:10" x14ac:dyDescent="0.2">
      <c r="A1381" s="136" t="s">
        <v>196</v>
      </c>
      <c r="B1381" s="138" t="s">
        <v>49</v>
      </c>
      <c r="C1381" s="136" t="s">
        <v>23</v>
      </c>
      <c r="D1381" s="147" t="s">
        <v>797</v>
      </c>
      <c r="E1381" s="148"/>
      <c r="F1381" s="149"/>
      <c r="G1381" s="150" t="s">
        <v>36</v>
      </c>
      <c r="H1381" s="151">
        <v>1</v>
      </c>
      <c r="I1381" s="139">
        <v>96.13</v>
      </c>
      <c r="J1381" s="139">
        <v>96.13</v>
      </c>
    </row>
    <row r="1382" spans="1:10" x14ac:dyDescent="0.2">
      <c r="A1382" s="152" t="s">
        <v>195</v>
      </c>
      <c r="B1382" s="153" t="s">
        <v>161</v>
      </c>
      <c r="C1382" s="152" t="s">
        <v>23</v>
      </c>
      <c r="D1382" s="154" t="s">
        <v>162</v>
      </c>
      <c r="E1382" s="155"/>
      <c r="F1382" s="156"/>
      <c r="G1382" s="157" t="s">
        <v>24</v>
      </c>
      <c r="H1382" s="158">
        <v>0.96599999999999997</v>
      </c>
      <c r="I1382" s="159">
        <v>27.72</v>
      </c>
      <c r="J1382" s="159">
        <v>26.77</v>
      </c>
    </row>
    <row r="1383" spans="1:10" x14ac:dyDescent="0.2">
      <c r="A1383" s="152" t="s">
        <v>195</v>
      </c>
      <c r="B1383" s="153" t="s">
        <v>108</v>
      </c>
      <c r="C1383" s="152" t="s">
        <v>23</v>
      </c>
      <c r="D1383" s="154" t="s">
        <v>109</v>
      </c>
      <c r="E1383" s="155"/>
      <c r="F1383" s="156"/>
      <c r="G1383" s="157" t="s">
        <v>24</v>
      </c>
      <c r="H1383" s="158">
        <v>3.1259999999999999</v>
      </c>
      <c r="I1383" s="159">
        <v>22.19</v>
      </c>
      <c r="J1383" s="159">
        <v>69.36</v>
      </c>
    </row>
    <row r="1384" spans="1:10" x14ac:dyDescent="0.2">
      <c r="A1384" s="160"/>
      <c r="B1384" s="160"/>
      <c r="C1384" s="160"/>
      <c r="D1384" s="160"/>
      <c r="E1384" s="160" t="s">
        <v>86</v>
      </c>
      <c r="F1384" s="161">
        <v>29.107319136934141</v>
      </c>
      <c r="G1384" s="160" t="s">
        <v>87</v>
      </c>
      <c r="H1384" s="161">
        <v>32.81</v>
      </c>
      <c r="I1384" s="160" t="s">
        <v>88</v>
      </c>
      <c r="J1384" s="161">
        <v>61.92</v>
      </c>
    </row>
    <row r="1385" spans="1:10" x14ac:dyDescent="0.2">
      <c r="A1385" s="160"/>
      <c r="B1385" s="160"/>
      <c r="C1385" s="160"/>
      <c r="D1385" s="160"/>
      <c r="E1385" s="160" t="s">
        <v>89</v>
      </c>
      <c r="F1385" s="161">
        <v>24.03</v>
      </c>
      <c r="G1385" s="160"/>
      <c r="H1385" s="162" t="s">
        <v>90</v>
      </c>
      <c r="I1385" s="162"/>
      <c r="J1385" s="161">
        <v>120.16</v>
      </c>
    </row>
    <row r="1386" spans="1:10" ht="13.5" thickBot="1" x14ac:dyDescent="0.25">
      <c r="A1386" s="163"/>
      <c r="B1386" s="163"/>
      <c r="C1386" s="163"/>
      <c r="D1386" s="163"/>
      <c r="E1386" s="164"/>
      <c r="F1386" s="163"/>
      <c r="G1386" s="163" t="s">
        <v>91</v>
      </c>
      <c r="H1386" s="165">
        <v>128.68199999999999</v>
      </c>
      <c r="I1386" s="163" t="s">
        <v>92</v>
      </c>
      <c r="J1386" s="166">
        <v>15462.42</v>
      </c>
    </row>
    <row r="1387" spans="1:10" ht="13.5" thickTop="1" x14ac:dyDescent="0.2">
      <c r="A1387" s="167"/>
      <c r="B1387" s="167"/>
      <c r="C1387" s="167"/>
      <c r="D1387" s="167"/>
      <c r="E1387" s="167"/>
      <c r="F1387" s="167"/>
      <c r="G1387" s="167"/>
      <c r="H1387" s="167"/>
      <c r="I1387" s="167"/>
      <c r="J1387" s="167"/>
    </row>
    <row r="1388" spans="1:10" ht="14.25" x14ac:dyDescent="0.2">
      <c r="A1388" s="141" t="s">
        <v>457</v>
      </c>
      <c r="B1388" s="142" t="s">
        <v>17</v>
      </c>
      <c r="C1388" s="141" t="s">
        <v>18</v>
      </c>
      <c r="D1388" s="143" t="s">
        <v>0</v>
      </c>
      <c r="E1388" s="168"/>
      <c r="F1388" s="145"/>
      <c r="G1388" s="146" t="s">
        <v>19</v>
      </c>
      <c r="H1388" s="142" t="s">
        <v>20</v>
      </c>
      <c r="I1388" s="142" t="s">
        <v>21</v>
      </c>
      <c r="J1388" s="142" t="s">
        <v>1</v>
      </c>
    </row>
    <row r="1389" spans="1:10" x14ac:dyDescent="0.2">
      <c r="A1389" s="136" t="s">
        <v>196</v>
      </c>
      <c r="B1389" s="138" t="s">
        <v>352</v>
      </c>
      <c r="C1389" s="136" t="s">
        <v>23</v>
      </c>
      <c r="D1389" s="147" t="s">
        <v>798</v>
      </c>
      <c r="E1389" s="148"/>
      <c r="F1389" s="149"/>
      <c r="G1389" s="150" t="s">
        <v>36</v>
      </c>
      <c r="H1389" s="151">
        <v>1</v>
      </c>
      <c r="I1389" s="139">
        <v>6.46</v>
      </c>
      <c r="J1389" s="139">
        <v>6.46</v>
      </c>
    </row>
    <row r="1390" spans="1:10" x14ac:dyDescent="0.2">
      <c r="A1390" s="152" t="s">
        <v>195</v>
      </c>
      <c r="B1390" s="153" t="s">
        <v>33</v>
      </c>
      <c r="C1390" s="152" t="s">
        <v>23</v>
      </c>
      <c r="D1390" s="154" t="s">
        <v>34</v>
      </c>
      <c r="E1390" s="155"/>
      <c r="F1390" s="156"/>
      <c r="G1390" s="157" t="s">
        <v>31</v>
      </c>
      <c r="H1390" s="158">
        <v>4.2570000000000004E-3</v>
      </c>
      <c r="I1390" s="159">
        <v>312.44</v>
      </c>
      <c r="J1390" s="159">
        <v>1.33</v>
      </c>
    </row>
    <row r="1391" spans="1:10" x14ac:dyDescent="0.2">
      <c r="A1391" s="152" t="s">
        <v>195</v>
      </c>
      <c r="B1391" s="153" t="s">
        <v>98</v>
      </c>
      <c r="C1391" s="152" t="s">
        <v>23</v>
      </c>
      <c r="D1391" s="154" t="s">
        <v>99</v>
      </c>
      <c r="E1391" s="155"/>
      <c r="F1391" s="156"/>
      <c r="G1391" s="157" t="s">
        <v>95</v>
      </c>
      <c r="H1391" s="158">
        <v>1.11688E-2</v>
      </c>
      <c r="I1391" s="159">
        <v>71.45</v>
      </c>
      <c r="J1391" s="159">
        <v>0.79</v>
      </c>
    </row>
    <row r="1392" spans="1:10" x14ac:dyDescent="0.2">
      <c r="A1392" s="152" t="s">
        <v>195</v>
      </c>
      <c r="B1392" s="153" t="s">
        <v>163</v>
      </c>
      <c r="C1392" s="152" t="s">
        <v>23</v>
      </c>
      <c r="D1392" s="154" t="s">
        <v>164</v>
      </c>
      <c r="E1392" s="155"/>
      <c r="F1392" s="156"/>
      <c r="G1392" s="157" t="s">
        <v>31</v>
      </c>
      <c r="H1392" s="158">
        <v>4.5111999999999999E-3</v>
      </c>
      <c r="I1392" s="159">
        <v>260.27</v>
      </c>
      <c r="J1392" s="159">
        <v>1.17</v>
      </c>
    </row>
    <row r="1393" spans="1:10" x14ac:dyDescent="0.2">
      <c r="A1393" s="152" t="s">
        <v>195</v>
      </c>
      <c r="B1393" s="153" t="s">
        <v>102</v>
      </c>
      <c r="C1393" s="152" t="s">
        <v>23</v>
      </c>
      <c r="D1393" s="154" t="s">
        <v>103</v>
      </c>
      <c r="E1393" s="155"/>
      <c r="F1393" s="156"/>
      <c r="G1393" s="157" t="s">
        <v>95</v>
      </c>
      <c r="H1393" s="158">
        <v>1.09146E-2</v>
      </c>
      <c r="I1393" s="159">
        <v>99.64</v>
      </c>
      <c r="J1393" s="159">
        <v>1.08</v>
      </c>
    </row>
    <row r="1394" spans="1:10" x14ac:dyDescent="0.2">
      <c r="A1394" s="152" t="s">
        <v>195</v>
      </c>
      <c r="B1394" s="153" t="s">
        <v>108</v>
      </c>
      <c r="C1394" s="152" t="s">
        <v>23</v>
      </c>
      <c r="D1394" s="154" t="s">
        <v>109</v>
      </c>
      <c r="E1394" s="155"/>
      <c r="F1394" s="156"/>
      <c r="G1394" s="157" t="s">
        <v>24</v>
      </c>
      <c r="H1394" s="158">
        <v>1.5425899999999999E-2</v>
      </c>
      <c r="I1394" s="159">
        <v>22.19</v>
      </c>
      <c r="J1394" s="159">
        <v>0.34</v>
      </c>
    </row>
    <row r="1395" spans="1:10" x14ac:dyDescent="0.2">
      <c r="A1395" s="152" t="s">
        <v>195</v>
      </c>
      <c r="B1395" s="153" t="s">
        <v>656</v>
      </c>
      <c r="C1395" s="152" t="s">
        <v>23</v>
      </c>
      <c r="D1395" s="154" t="s">
        <v>1037</v>
      </c>
      <c r="E1395" s="155"/>
      <c r="F1395" s="156"/>
      <c r="G1395" s="157" t="s">
        <v>31</v>
      </c>
      <c r="H1395" s="158">
        <v>3.1484E-3</v>
      </c>
      <c r="I1395" s="159">
        <v>215.02</v>
      </c>
      <c r="J1395" s="159">
        <v>0.67</v>
      </c>
    </row>
    <row r="1396" spans="1:10" x14ac:dyDescent="0.2">
      <c r="A1396" s="152" t="s">
        <v>195</v>
      </c>
      <c r="B1396" s="153" t="s">
        <v>657</v>
      </c>
      <c r="C1396" s="152" t="s">
        <v>23</v>
      </c>
      <c r="D1396" s="154" t="s">
        <v>1038</v>
      </c>
      <c r="E1396" s="155"/>
      <c r="F1396" s="156"/>
      <c r="G1396" s="157" t="s">
        <v>95</v>
      </c>
      <c r="H1396" s="158">
        <v>1.2277400000000001E-2</v>
      </c>
      <c r="I1396" s="159">
        <v>88.1</v>
      </c>
      <c r="J1396" s="159">
        <v>1.08</v>
      </c>
    </row>
    <row r="1397" spans="1:10" x14ac:dyDescent="0.2">
      <c r="A1397" s="160"/>
      <c r="B1397" s="160"/>
      <c r="C1397" s="160"/>
      <c r="D1397" s="160"/>
      <c r="E1397" s="160" t="s">
        <v>86</v>
      </c>
      <c r="F1397" s="161">
        <v>0.56879612654538614</v>
      </c>
      <c r="G1397" s="160" t="s">
        <v>87</v>
      </c>
      <c r="H1397" s="161">
        <v>0.64</v>
      </c>
      <c r="I1397" s="160" t="s">
        <v>88</v>
      </c>
      <c r="J1397" s="161">
        <v>1.21</v>
      </c>
    </row>
    <row r="1398" spans="1:10" x14ac:dyDescent="0.2">
      <c r="A1398" s="160"/>
      <c r="B1398" s="160"/>
      <c r="C1398" s="160"/>
      <c r="D1398" s="160"/>
      <c r="E1398" s="160" t="s">
        <v>89</v>
      </c>
      <c r="F1398" s="161">
        <v>1.61</v>
      </c>
      <c r="G1398" s="160"/>
      <c r="H1398" s="162" t="s">
        <v>90</v>
      </c>
      <c r="I1398" s="162"/>
      <c r="J1398" s="161">
        <v>8.07</v>
      </c>
    </row>
    <row r="1399" spans="1:10" ht="13.5" thickBot="1" x14ac:dyDescent="0.25">
      <c r="A1399" s="163"/>
      <c r="B1399" s="163"/>
      <c r="C1399" s="163"/>
      <c r="D1399" s="163"/>
      <c r="E1399" s="164"/>
      <c r="F1399" s="163"/>
      <c r="G1399" s="163" t="s">
        <v>91</v>
      </c>
      <c r="H1399" s="165">
        <v>222.19560000000001</v>
      </c>
      <c r="I1399" s="163" t="s">
        <v>92</v>
      </c>
      <c r="J1399" s="166">
        <v>1793.11</v>
      </c>
    </row>
    <row r="1400" spans="1:10" ht="13.5" thickTop="1" x14ac:dyDescent="0.2">
      <c r="A1400" s="167"/>
      <c r="B1400" s="167"/>
      <c r="C1400" s="167"/>
      <c r="D1400" s="167"/>
      <c r="E1400" s="167"/>
      <c r="F1400" s="167"/>
      <c r="G1400" s="167"/>
      <c r="H1400" s="167"/>
      <c r="I1400" s="167"/>
      <c r="J1400" s="167"/>
    </row>
    <row r="1401" spans="1:10" ht="14.25" x14ac:dyDescent="0.2">
      <c r="A1401" s="141" t="s">
        <v>458</v>
      </c>
      <c r="B1401" s="142" t="s">
        <v>17</v>
      </c>
      <c r="C1401" s="141" t="s">
        <v>18</v>
      </c>
      <c r="D1401" s="143" t="s">
        <v>0</v>
      </c>
      <c r="E1401" s="168"/>
      <c r="F1401" s="145"/>
      <c r="G1401" s="146" t="s">
        <v>19</v>
      </c>
      <c r="H1401" s="142" t="s">
        <v>20</v>
      </c>
      <c r="I1401" s="142" t="s">
        <v>21</v>
      </c>
      <c r="J1401" s="142" t="s">
        <v>1</v>
      </c>
    </row>
    <row r="1402" spans="1:10" x14ac:dyDescent="0.2">
      <c r="A1402" s="136" t="s">
        <v>196</v>
      </c>
      <c r="B1402" s="138" t="s">
        <v>346</v>
      </c>
      <c r="C1402" s="136" t="s">
        <v>23</v>
      </c>
      <c r="D1402" s="147" t="s">
        <v>793</v>
      </c>
      <c r="E1402" s="148"/>
      <c r="F1402" s="149"/>
      <c r="G1402" s="150" t="s">
        <v>36</v>
      </c>
      <c r="H1402" s="151">
        <v>1</v>
      </c>
      <c r="I1402" s="139">
        <v>9.19</v>
      </c>
      <c r="J1402" s="139">
        <v>9.19</v>
      </c>
    </row>
    <row r="1403" spans="1:10" x14ac:dyDescent="0.2">
      <c r="A1403" s="152" t="s">
        <v>195</v>
      </c>
      <c r="B1403" s="153" t="s">
        <v>149</v>
      </c>
      <c r="C1403" s="152" t="s">
        <v>23</v>
      </c>
      <c r="D1403" s="154" t="s">
        <v>150</v>
      </c>
      <c r="E1403" s="155"/>
      <c r="F1403" s="156"/>
      <c r="G1403" s="157" t="s">
        <v>31</v>
      </c>
      <c r="H1403" s="158">
        <v>8.3000000000000001E-3</v>
      </c>
      <c r="I1403" s="159">
        <v>209.34</v>
      </c>
      <c r="J1403" s="159">
        <v>1.73</v>
      </c>
    </row>
    <row r="1404" spans="1:10" x14ac:dyDescent="0.2">
      <c r="A1404" s="152" t="s">
        <v>195</v>
      </c>
      <c r="B1404" s="153" t="s">
        <v>153</v>
      </c>
      <c r="C1404" s="152" t="s">
        <v>23</v>
      </c>
      <c r="D1404" s="154" t="s">
        <v>154</v>
      </c>
      <c r="E1404" s="155"/>
      <c r="F1404" s="156"/>
      <c r="G1404" s="157" t="s">
        <v>95</v>
      </c>
      <c r="H1404" s="158">
        <v>1.5100000000000001E-2</v>
      </c>
      <c r="I1404" s="159">
        <v>85.92</v>
      </c>
      <c r="J1404" s="159">
        <v>1.29</v>
      </c>
    </row>
    <row r="1405" spans="1:10" x14ac:dyDescent="0.2">
      <c r="A1405" s="152" t="s">
        <v>195</v>
      </c>
      <c r="B1405" s="153" t="s">
        <v>640</v>
      </c>
      <c r="C1405" s="152" t="s">
        <v>23</v>
      </c>
      <c r="D1405" s="154" t="s">
        <v>641</v>
      </c>
      <c r="E1405" s="155"/>
      <c r="F1405" s="156"/>
      <c r="G1405" s="157" t="s">
        <v>31</v>
      </c>
      <c r="H1405" s="158">
        <v>2.6700000000000002E-2</v>
      </c>
      <c r="I1405" s="159">
        <v>183.31</v>
      </c>
      <c r="J1405" s="159">
        <v>4.8899999999999997</v>
      </c>
    </row>
    <row r="1406" spans="1:10" x14ac:dyDescent="0.2">
      <c r="A1406" s="152" t="s">
        <v>195</v>
      </c>
      <c r="B1406" s="153" t="s">
        <v>638</v>
      </c>
      <c r="C1406" s="152" t="s">
        <v>23</v>
      </c>
      <c r="D1406" s="154" t="s">
        <v>639</v>
      </c>
      <c r="E1406" s="155"/>
      <c r="F1406" s="156"/>
      <c r="G1406" s="157" t="s">
        <v>95</v>
      </c>
      <c r="H1406" s="158">
        <v>2.0299999999999999E-2</v>
      </c>
      <c r="I1406" s="159">
        <v>63.12</v>
      </c>
      <c r="J1406" s="159">
        <v>1.28</v>
      </c>
    </row>
    <row r="1407" spans="1:10" x14ac:dyDescent="0.2">
      <c r="A1407" s="160"/>
      <c r="B1407" s="160"/>
      <c r="C1407" s="160"/>
      <c r="D1407" s="160"/>
      <c r="E1407" s="160" t="s">
        <v>86</v>
      </c>
      <c r="F1407" s="161">
        <v>0.70511916513890849</v>
      </c>
      <c r="G1407" s="160" t="s">
        <v>87</v>
      </c>
      <c r="H1407" s="161">
        <v>0.79</v>
      </c>
      <c r="I1407" s="160" t="s">
        <v>88</v>
      </c>
      <c r="J1407" s="161">
        <v>1.5</v>
      </c>
    </row>
    <row r="1408" spans="1:10" x14ac:dyDescent="0.2">
      <c r="A1408" s="160"/>
      <c r="B1408" s="160"/>
      <c r="C1408" s="160"/>
      <c r="D1408" s="160"/>
      <c r="E1408" s="160" t="s">
        <v>89</v>
      </c>
      <c r="F1408" s="161">
        <v>2.29</v>
      </c>
      <c r="G1408" s="160"/>
      <c r="H1408" s="162" t="s">
        <v>90</v>
      </c>
      <c r="I1408" s="162"/>
      <c r="J1408" s="161">
        <v>11.48</v>
      </c>
    </row>
    <row r="1409" spans="1:10" ht="13.5" thickBot="1" x14ac:dyDescent="0.25">
      <c r="A1409" s="163"/>
      <c r="B1409" s="163"/>
      <c r="C1409" s="163"/>
      <c r="D1409" s="163"/>
      <c r="E1409" s="164"/>
      <c r="F1409" s="163"/>
      <c r="G1409" s="163" t="s">
        <v>91</v>
      </c>
      <c r="H1409" s="165">
        <v>222.19560000000001</v>
      </c>
      <c r="I1409" s="163" t="s">
        <v>92</v>
      </c>
      <c r="J1409" s="166">
        <v>2550.8000000000002</v>
      </c>
    </row>
    <row r="1410" spans="1:10" ht="13.5" thickTop="1" x14ac:dyDescent="0.2">
      <c r="A1410" s="167"/>
      <c r="B1410" s="167"/>
      <c r="C1410" s="167"/>
      <c r="D1410" s="167"/>
      <c r="E1410" s="167"/>
      <c r="F1410" s="167"/>
      <c r="G1410" s="167"/>
      <c r="H1410" s="167"/>
      <c r="I1410" s="167"/>
      <c r="J1410" s="167"/>
    </row>
    <row r="1411" spans="1:10" ht="14.25" x14ac:dyDescent="0.2">
      <c r="A1411" s="141" t="s">
        <v>459</v>
      </c>
      <c r="B1411" s="142" t="s">
        <v>17</v>
      </c>
      <c r="C1411" s="141" t="s">
        <v>18</v>
      </c>
      <c r="D1411" s="143" t="s">
        <v>0</v>
      </c>
      <c r="E1411" s="168"/>
      <c r="F1411" s="145"/>
      <c r="G1411" s="146" t="s">
        <v>19</v>
      </c>
      <c r="H1411" s="142" t="s">
        <v>20</v>
      </c>
      <c r="I1411" s="142" t="s">
        <v>21</v>
      </c>
      <c r="J1411" s="142" t="s">
        <v>1</v>
      </c>
    </row>
    <row r="1412" spans="1:10" x14ac:dyDescent="0.2">
      <c r="A1412" s="136" t="s">
        <v>196</v>
      </c>
      <c r="B1412" s="138" t="s">
        <v>347</v>
      </c>
      <c r="C1412" s="136" t="s">
        <v>23</v>
      </c>
      <c r="D1412" s="147" t="s">
        <v>348</v>
      </c>
      <c r="E1412" s="148"/>
      <c r="F1412" s="149"/>
      <c r="G1412" s="150" t="s">
        <v>44</v>
      </c>
      <c r="H1412" s="151">
        <v>1</v>
      </c>
      <c r="I1412" s="139">
        <v>3.08</v>
      </c>
      <c r="J1412" s="139">
        <v>3.08</v>
      </c>
    </row>
    <row r="1413" spans="1:10" x14ac:dyDescent="0.2">
      <c r="A1413" s="152" t="s">
        <v>195</v>
      </c>
      <c r="B1413" s="153" t="s">
        <v>151</v>
      </c>
      <c r="C1413" s="152" t="s">
        <v>23</v>
      </c>
      <c r="D1413" s="154" t="s">
        <v>152</v>
      </c>
      <c r="E1413" s="155"/>
      <c r="F1413" s="156"/>
      <c r="G1413" s="157" t="s">
        <v>31</v>
      </c>
      <c r="H1413" s="158">
        <v>1.0500000000000001E-2</v>
      </c>
      <c r="I1413" s="159">
        <v>263.10000000000002</v>
      </c>
      <c r="J1413" s="159">
        <v>2.76</v>
      </c>
    </row>
    <row r="1414" spans="1:10" x14ac:dyDescent="0.2">
      <c r="A1414" s="152" t="s">
        <v>195</v>
      </c>
      <c r="B1414" s="153" t="s">
        <v>96</v>
      </c>
      <c r="C1414" s="152" t="s">
        <v>23</v>
      </c>
      <c r="D1414" s="154" t="s">
        <v>97</v>
      </c>
      <c r="E1414" s="155"/>
      <c r="F1414" s="156"/>
      <c r="G1414" s="157" t="s">
        <v>95</v>
      </c>
      <c r="H1414" s="158">
        <v>4.4999999999999997E-3</v>
      </c>
      <c r="I1414" s="159">
        <v>72.09</v>
      </c>
      <c r="J1414" s="159">
        <v>0.32</v>
      </c>
    </row>
    <row r="1415" spans="1:10" x14ac:dyDescent="0.2">
      <c r="A1415" s="160"/>
      <c r="B1415" s="160"/>
      <c r="C1415" s="160"/>
      <c r="D1415" s="160"/>
      <c r="E1415" s="160" t="s">
        <v>86</v>
      </c>
      <c r="F1415" s="161">
        <v>0.15982701076481926</v>
      </c>
      <c r="G1415" s="160" t="s">
        <v>87</v>
      </c>
      <c r="H1415" s="161">
        <v>0.18</v>
      </c>
      <c r="I1415" s="160" t="s">
        <v>88</v>
      </c>
      <c r="J1415" s="161">
        <v>0.34</v>
      </c>
    </row>
    <row r="1416" spans="1:10" x14ac:dyDescent="0.2">
      <c r="A1416" s="160"/>
      <c r="B1416" s="160"/>
      <c r="C1416" s="160"/>
      <c r="D1416" s="160"/>
      <c r="E1416" s="160" t="s">
        <v>89</v>
      </c>
      <c r="F1416" s="161">
        <v>0.77</v>
      </c>
      <c r="G1416" s="160"/>
      <c r="H1416" s="162" t="s">
        <v>90</v>
      </c>
      <c r="I1416" s="162"/>
      <c r="J1416" s="161">
        <v>3.85</v>
      </c>
    </row>
    <row r="1417" spans="1:10" ht="13.5" thickBot="1" x14ac:dyDescent="0.25">
      <c r="A1417" s="163"/>
      <c r="B1417" s="163"/>
      <c r="C1417" s="163"/>
      <c r="D1417" s="163"/>
      <c r="E1417" s="164"/>
      <c r="F1417" s="163"/>
      <c r="G1417" s="163" t="s">
        <v>91</v>
      </c>
      <c r="H1417" s="165">
        <v>2221.9560000000001</v>
      </c>
      <c r="I1417" s="163" t="s">
        <v>92</v>
      </c>
      <c r="J1417" s="166">
        <v>8554.5300000000007</v>
      </c>
    </row>
    <row r="1418" spans="1:10" ht="13.5" thickTop="1" x14ac:dyDescent="0.2">
      <c r="A1418" s="167"/>
      <c r="B1418" s="167"/>
      <c r="C1418" s="167"/>
      <c r="D1418" s="167"/>
      <c r="E1418" s="167"/>
      <c r="F1418" s="167"/>
      <c r="G1418" s="167"/>
      <c r="H1418" s="167"/>
      <c r="I1418" s="167"/>
      <c r="J1418" s="167"/>
    </row>
    <row r="1419" spans="1:10" x14ac:dyDescent="0.2">
      <c r="A1419" s="136" t="s">
        <v>460</v>
      </c>
      <c r="B1419" s="136"/>
      <c r="C1419" s="136"/>
      <c r="D1419" s="147" t="s">
        <v>353</v>
      </c>
      <c r="E1419" s="169"/>
      <c r="F1419" s="149"/>
      <c r="G1419" s="137"/>
      <c r="H1419" s="138"/>
      <c r="I1419" s="136"/>
      <c r="J1419" s="139">
        <v>686294.44</v>
      </c>
    </row>
    <row r="1420" spans="1:10" ht="14.25" x14ac:dyDescent="0.2">
      <c r="A1420" s="141" t="s">
        <v>461</v>
      </c>
      <c r="B1420" s="142" t="s">
        <v>17</v>
      </c>
      <c r="C1420" s="141" t="s">
        <v>18</v>
      </c>
      <c r="D1420" s="143" t="s">
        <v>0</v>
      </c>
      <c r="E1420" s="168"/>
      <c r="F1420" s="145"/>
      <c r="G1420" s="146" t="s">
        <v>19</v>
      </c>
      <c r="H1420" s="142" t="s">
        <v>20</v>
      </c>
      <c r="I1420" s="142" t="s">
        <v>21</v>
      </c>
      <c r="J1420" s="142" t="s">
        <v>1</v>
      </c>
    </row>
    <row r="1421" spans="1:10" x14ac:dyDescent="0.2">
      <c r="A1421" s="136" t="s">
        <v>196</v>
      </c>
      <c r="B1421" s="138" t="s">
        <v>606</v>
      </c>
      <c r="C1421" s="136" t="s">
        <v>375</v>
      </c>
      <c r="D1421" s="147" t="s">
        <v>607</v>
      </c>
      <c r="E1421" s="148"/>
      <c r="F1421" s="149"/>
      <c r="G1421" s="150" t="s">
        <v>549</v>
      </c>
      <c r="H1421" s="151">
        <v>1</v>
      </c>
      <c r="I1421" s="139">
        <v>425.28</v>
      </c>
      <c r="J1421" s="139">
        <v>425.28</v>
      </c>
    </row>
    <row r="1422" spans="1:10" ht="14.25" x14ac:dyDescent="0.2">
      <c r="A1422" s="178" t="s">
        <v>283</v>
      </c>
      <c r="B1422" s="178" t="s">
        <v>17</v>
      </c>
      <c r="C1422" s="178" t="s">
        <v>18</v>
      </c>
      <c r="D1422" s="179" t="s">
        <v>1039</v>
      </c>
      <c r="E1422" s="168"/>
      <c r="F1422" s="145" t="s">
        <v>1040</v>
      </c>
      <c r="G1422" s="178"/>
      <c r="H1422" s="178" t="s">
        <v>1041</v>
      </c>
      <c r="I1422" s="178"/>
      <c r="J1422" s="178" t="s">
        <v>1042</v>
      </c>
    </row>
    <row r="1423" spans="1:10" ht="14.25" x14ac:dyDescent="0.2">
      <c r="A1423" s="178"/>
      <c r="B1423" s="178"/>
      <c r="C1423" s="178"/>
      <c r="D1423" s="179"/>
      <c r="E1423" s="168"/>
      <c r="F1423" s="180" t="s">
        <v>683</v>
      </c>
      <c r="G1423" s="142" t="s">
        <v>684</v>
      </c>
      <c r="H1423" s="142" t="s">
        <v>683</v>
      </c>
      <c r="I1423" s="142" t="s">
        <v>684</v>
      </c>
      <c r="J1423" s="178"/>
    </row>
    <row r="1424" spans="1:10" x14ac:dyDescent="0.2">
      <c r="A1424" s="152" t="s">
        <v>934</v>
      </c>
      <c r="B1424" s="153" t="s">
        <v>1043</v>
      </c>
      <c r="C1424" s="152" t="s">
        <v>375</v>
      </c>
      <c r="D1424" s="154" t="s">
        <v>1044</v>
      </c>
      <c r="E1424" s="181"/>
      <c r="F1424" s="182">
        <v>1</v>
      </c>
      <c r="G1424" s="159">
        <v>0</v>
      </c>
      <c r="H1424" s="183">
        <v>359.51609999999999</v>
      </c>
      <c r="I1424" s="183">
        <v>180.89400000000001</v>
      </c>
      <c r="J1424" s="183">
        <v>359.51609999999999</v>
      </c>
    </row>
    <row r="1425" spans="1:10" x14ac:dyDescent="0.2">
      <c r="A1425" s="184"/>
      <c r="B1425" s="184"/>
      <c r="C1425" s="184"/>
      <c r="D1425" s="184"/>
      <c r="E1425" s="184"/>
      <c r="F1425" s="184" t="s">
        <v>685</v>
      </c>
      <c r="G1425" s="184"/>
      <c r="H1425" s="184"/>
      <c r="I1425" s="184"/>
      <c r="J1425" s="185">
        <v>359.51609999999999</v>
      </c>
    </row>
    <row r="1426" spans="1:10" ht="14.25" x14ac:dyDescent="0.2">
      <c r="A1426" s="141" t="s">
        <v>307</v>
      </c>
      <c r="B1426" s="142" t="s">
        <v>17</v>
      </c>
      <c r="C1426" s="141" t="s">
        <v>18</v>
      </c>
      <c r="D1426" s="143" t="s">
        <v>1045</v>
      </c>
      <c r="E1426" s="186"/>
      <c r="F1426" s="145" t="s">
        <v>1046</v>
      </c>
      <c r="G1426" s="178"/>
      <c r="H1426" s="178"/>
      <c r="I1426" s="178"/>
      <c r="J1426" s="142" t="s">
        <v>1042</v>
      </c>
    </row>
    <row r="1427" spans="1:10" x14ac:dyDescent="0.2">
      <c r="A1427" s="152" t="s">
        <v>934</v>
      </c>
      <c r="B1427" s="153" t="s">
        <v>1047</v>
      </c>
      <c r="C1427" s="152" t="s">
        <v>375</v>
      </c>
      <c r="D1427" s="154" t="s">
        <v>1048</v>
      </c>
      <c r="E1427" s="181"/>
      <c r="F1427" s="187"/>
      <c r="G1427" s="152"/>
      <c r="H1427" s="152"/>
      <c r="I1427" s="183">
        <v>20.5275</v>
      </c>
      <c r="J1427" s="183">
        <v>41.055</v>
      </c>
    </row>
    <row r="1428" spans="1:10" x14ac:dyDescent="0.2">
      <c r="A1428" s="184"/>
      <c r="B1428" s="184"/>
      <c r="C1428" s="184"/>
      <c r="D1428" s="184"/>
      <c r="E1428" s="184"/>
      <c r="F1428" s="184" t="s">
        <v>686</v>
      </c>
      <c r="G1428" s="184"/>
      <c r="H1428" s="184"/>
      <c r="I1428" s="184"/>
      <c r="J1428" s="185">
        <v>41.055</v>
      </c>
    </row>
    <row r="1429" spans="1:10" x14ac:dyDescent="0.2">
      <c r="A1429" s="184"/>
      <c r="B1429" s="184"/>
      <c r="C1429" s="184"/>
      <c r="D1429" s="184"/>
      <c r="E1429" s="184"/>
      <c r="F1429" s="184" t="s">
        <v>687</v>
      </c>
      <c r="G1429" s="184"/>
      <c r="H1429" s="184"/>
      <c r="I1429" s="184"/>
      <c r="J1429" s="185">
        <v>0</v>
      </c>
    </row>
    <row r="1430" spans="1:10" x14ac:dyDescent="0.2">
      <c r="A1430" s="184"/>
      <c r="B1430" s="184"/>
      <c r="C1430" s="184"/>
      <c r="D1430" s="184"/>
      <c r="E1430" s="184"/>
      <c r="F1430" s="184" t="s">
        <v>688</v>
      </c>
      <c r="G1430" s="184"/>
      <c r="H1430" s="184"/>
      <c r="I1430" s="184"/>
      <c r="J1430" s="185">
        <v>400.5711</v>
      </c>
    </row>
    <row r="1431" spans="1:10" x14ac:dyDescent="0.2">
      <c r="A1431" s="184"/>
      <c r="B1431" s="184"/>
      <c r="C1431" s="184"/>
      <c r="D1431" s="184"/>
      <c r="E1431" s="184"/>
      <c r="F1431" s="184" t="s">
        <v>689</v>
      </c>
      <c r="G1431" s="184"/>
      <c r="H1431" s="184"/>
      <c r="I1431" s="184"/>
      <c r="J1431" s="185">
        <v>0.12889999999999999</v>
      </c>
    </row>
    <row r="1432" spans="1:10" x14ac:dyDescent="0.2">
      <c r="A1432" s="184"/>
      <c r="B1432" s="184"/>
      <c r="C1432" s="184"/>
      <c r="D1432" s="184"/>
      <c r="E1432" s="184"/>
      <c r="F1432" s="184" t="s">
        <v>690</v>
      </c>
      <c r="G1432" s="184"/>
      <c r="H1432" s="184"/>
      <c r="I1432" s="184"/>
      <c r="J1432" s="185">
        <v>6.2209000000000003</v>
      </c>
    </row>
    <row r="1433" spans="1:10" x14ac:dyDescent="0.2">
      <c r="A1433" s="184"/>
      <c r="B1433" s="184"/>
      <c r="C1433" s="184"/>
      <c r="D1433" s="184"/>
      <c r="E1433" s="184"/>
      <c r="F1433" s="184" t="s">
        <v>691</v>
      </c>
      <c r="G1433" s="184"/>
      <c r="H1433" s="184"/>
      <c r="I1433" s="184"/>
      <c r="J1433" s="185">
        <v>8.3000000000000007</v>
      </c>
    </row>
    <row r="1434" spans="1:10" x14ac:dyDescent="0.2">
      <c r="A1434" s="184"/>
      <c r="B1434" s="184"/>
      <c r="C1434" s="184"/>
      <c r="D1434" s="184"/>
      <c r="E1434" s="184"/>
      <c r="F1434" s="184" t="s">
        <v>692</v>
      </c>
      <c r="G1434" s="184"/>
      <c r="H1434" s="184"/>
      <c r="I1434" s="184"/>
      <c r="J1434" s="185">
        <v>48.261600000000001</v>
      </c>
    </row>
    <row r="1435" spans="1:10" ht="14.25" x14ac:dyDescent="0.2">
      <c r="A1435" s="141" t="s">
        <v>320</v>
      </c>
      <c r="B1435" s="142" t="s">
        <v>18</v>
      </c>
      <c r="C1435" s="141" t="s">
        <v>17</v>
      </c>
      <c r="D1435" s="143" t="s">
        <v>1049</v>
      </c>
      <c r="E1435" s="186"/>
      <c r="F1435" s="180" t="s">
        <v>1050</v>
      </c>
      <c r="G1435" s="178" t="s">
        <v>1051</v>
      </c>
      <c r="H1435" s="178"/>
      <c r="I1435" s="178"/>
      <c r="J1435" s="142" t="s">
        <v>1042</v>
      </c>
    </row>
    <row r="1436" spans="1:10" x14ac:dyDescent="0.2">
      <c r="A1436" s="152" t="s">
        <v>934</v>
      </c>
      <c r="B1436" s="153" t="s">
        <v>375</v>
      </c>
      <c r="C1436" s="152" t="s">
        <v>1052</v>
      </c>
      <c r="D1436" s="154" t="s">
        <v>1053</v>
      </c>
      <c r="E1436" s="181"/>
      <c r="F1436" s="188" t="s">
        <v>1054</v>
      </c>
      <c r="G1436" s="189">
        <v>5.4634</v>
      </c>
      <c r="H1436" s="189"/>
      <c r="I1436" s="190"/>
      <c r="J1436" s="183">
        <v>369.32580000000002</v>
      </c>
    </row>
    <row r="1437" spans="1:10" x14ac:dyDescent="0.2">
      <c r="A1437" s="184"/>
      <c r="B1437" s="184"/>
      <c r="C1437" s="184"/>
      <c r="D1437" s="184"/>
      <c r="E1437" s="184"/>
      <c r="F1437" s="184" t="s">
        <v>694</v>
      </c>
      <c r="G1437" s="184"/>
      <c r="H1437" s="184"/>
      <c r="I1437" s="184"/>
      <c r="J1437" s="185">
        <v>369.32580000000002</v>
      </c>
    </row>
    <row r="1438" spans="1:10" ht="14.25" x14ac:dyDescent="0.2">
      <c r="A1438" s="141" t="s">
        <v>1055</v>
      </c>
      <c r="B1438" s="142" t="s">
        <v>18</v>
      </c>
      <c r="C1438" s="141" t="s">
        <v>934</v>
      </c>
      <c r="D1438" s="143" t="s">
        <v>1056</v>
      </c>
      <c r="E1438" s="186"/>
      <c r="F1438" s="180" t="s">
        <v>1057</v>
      </c>
      <c r="G1438" s="146" t="s">
        <v>1050</v>
      </c>
      <c r="H1438" s="178" t="s">
        <v>1051</v>
      </c>
      <c r="I1438" s="178"/>
      <c r="J1438" s="142" t="s">
        <v>1042</v>
      </c>
    </row>
    <row r="1439" spans="1:10" x14ac:dyDescent="0.2">
      <c r="A1439" s="152" t="s">
        <v>1058</v>
      </c>
      <c r="B1439" s="153" t="s">
        <v>375</v>
      </c>
      <c r="C1439" s="152" t="s">
        <v>1052</v>
      </c>
      <c r="D1439" s="154" t="s">
        <v>1059</v>
      </c>
      <c r="E1439" s="191"/>
      <c r="F1439" s="192">
        <v>6.7599999999999993E-2</v>
      </c>
      <c r="G1439" s="157" t="s">
        <v>1060</v>
      </c>
      <c r="H1439" s="189">
        <v>21.7</v>
      </c>
      <c r="I1439" s="190"/>
      <c r="J1439" s="183">
        <v>1.4669000000000001</v>
      </c>
    </row>
    <row r="1440" spans="1:10" x14ac:dyDescent="0.2">
      <c r="A1440" s="184"/>
      <c r="B1440" s="184"/>
      <c r="C1440" s="184"/>
      <c r="D1440" s="184"/>
      <c r="E1440" s="184"/>
      <c r="F1440" s="184" t="s">
        <v>695</v>
      </c>
      <c r="G1440" s="184"/>
      <c r="H1440" s="184"/>
      <c r="I1440" s="184"/>
      <c r="J1440" s="185">
        <v>1.4669000000000001</v>
      </c>
    </row>
    <row r="1441" spans="1:10" ht="14.25" x14ac:dyDescent="0.2">
      <c r="A1441" s="141" t="s">
        <v>216</v>
      </c>
      <c r="B1441" s="142" t="s">
        <v>18</v>
      </c>
      <c r="C1441" s="141" t="s">
        <v>934</v>
      </c>
      <c r="D1441" s="143" t="s">
        <v>1061</v>
      </c>
      <c r="E1441" s="186"/>
      <c r="F1441" s="180" t="s">
        <v>1050</v>
      </c>
      <c r="G1441" s="178" t="s">
        <v>1062</v>
      </c>
      <c r="H1441" s="178"/>
      <c r="I1441" s="178"/>
      <c r="J1441" s="142" t="s">
        <v>1042</v>
      </c>
    </row>
    <row r="1442" spans="1:10" ht="14.25" x14ac:dyDescent="0.2">
      <c r="A1442" s="146"/>
      <c r="B1442" s="146"/>
      <c r="C1442" s="146"/>
      <c r="D1442" s="193"/>
      <c r="E1442" s="194"/>
      <c r="F1442" s="195"/>
      <c r="G1442" s="146" t="s">
        <v>696</v>
      </c>
      <c r="H1442" s="146" t="s">
        <v>697</v>
      </c>
      <c r="I1442" s="146" t="s">
        <v>698</v>
      </c>
      <c r="J1442" s="146"/>
    </row>
    <row r="1443" spans="1:10" x14ac:dyDescent="0.2">
      <c r="A1443" s="152" t="s">
        <v>1061</v>
      </c>
      <c r="B1443" s="153" t="s">
        <v>375</v>
      </c>
      <c r="C1443" s="152" t="s">
        <v>1052</v>
      </c>
      <c r="D1443" s="154" t="s">
        <v>1063</v>
      </c>
      <c r="E1443" s="181"/>
      <c r="F1443" s="188" t="s">
        <v>1064</v>
      </c>
      <c r="G1443" s="153" t="s">
        <v>1065</v>
      </c>
      <c r="H1443" s="153" t="s">
        <v>1066</v>
      </c>
      <c r="I1443" s="153" t="s">
        <v>1067</v>
      </c>
      <c r="J1443" s="183">
        <v>0</v>
      </c>
    </row>
    <row r="1444" spans="1:10" x14ac:dyDescent="0.2">
      <c r="A1444" s="184"/>
      <c r="B1444" s="184"/>
      <c r="C1444" s="184"/>
      <c r="D1444" s="184"/>
      <c r="E1444" s="184"/>
      <c r="F1444" s="184" t="s">
        <v>699</v>
      </c>
      <c r="G1444" s="184"/>
      <c r="H1444" s="184"/>
      <c r="I1444" s="184"/>
      <c r="J1444" s="185">
        <v>0</v>
      </c>
    </row>
    <row r="1445" spans="1:10" x14ac:dyDescent="0.2">
      <c r="A1445" s="160"/>
      <c r="B1445" s="160"/>
      <c r="C1445" s="160"/>
      <c r="D1445" s="160"/>
      <c r="E1445" s="160" t="s">
        <v>86</v>
      </c>
      <c r="F1445" s="161">
        <v>2.3879162751697809</v>
      </c>
      <c r="G1445" s="160" t="s">
        <v>87</v>
      </c>
      <c r="H1445" s="161">
        <v>2.69</v>
      </c>
      <c r="I1445" s="160" t="s">
        <v>88</v>
      </c>
      <c r="J1445" s="161">
        <v>5.0798142921686749</v>
      </c>
    </row>
    <row r="1446" spans="1:10" x14ac:dyDescent="0.2">
      <c r="A1446" s="160"/>
      <c r="B1446" s="160"/>
      <c r="C1446" s="160"/>
      <c r="D1446" s="160"/>
      <c r="E1446" s="160" t="s">
        <v>89</v>
      </c>
      <c r="F1446" s="161">
        <v>106.32</v>
      </c>
      <c r="G1446" s="160"/>
      <c r="H1446" s="162" t="s">
        <v>90</v>
      </c>
      <c r="I1446" s="162"/>
      <c r="J1446" s="161">
        <v>531.6</v>
      </c>
    </row>
    <row r="1447" spans="1:10" ht="13.5" thickBot="1" x14ac:dyDescent="0.25">
      <c r="A1447" s="163"/>
      <c r="B1447" s="163"/>
      <c r="C1447" s="163"/>
      <c r="D1447" s="163"/>
      <c r="E1447" s="164"/>
      <c r="F1447" s="163"/>
      <c r="G1447" s="163" t="s">
        <v>91</v>
      </c>
      <c r="H1447" s="165">
        <v>864</v>
      </c>
      <c r="I1447" s="163" t="s">
        <v>92</v>
      </c>
      <c r="J1447" s="166">
        <v>459302.40000000002</v>
      </c>
    </row>
    <row r="1448" spans="1:10" ht="13.5" thickTop="1" x14ac:dyDescent="0.2">
      <c r="A1448" s="167"/>
      <c r="B1448" s="167"/>
      <c r="C1448" s="167"/>
      <c r="D1448" s="167"/>
      <c r="E1448" s="167"/>
      <c r="F1448" s="167"/>
      <c r="G1448" s="167"/>
      <c r="H1448" s="167"/>
      <c r="I1448" s="167"/>
      <c r="J1448" s="167"/>
    </row>
    <row r="1449" spans="1:10" ht="14.25" x14ac:dyDescent="0.2">
      <c r="A1449" s="141" t="s">
        <v>462</v>
      </c>
      <c r="B1449" s="142" t="s">
        <v>17</v>
      </c>
      <c r="C1449" s="141" t="s">
        <v>18</v>
      </c>
      <c r="D1449" s="143" t="s">
        <v>0</v>
      </c>
      <c r="E1449" s="168"/>
      <c r="F1449" s="145"/>
      <c r="G1449" s="146" t="s">
        <v>19</v>
      </c>
      <c r="H1449" s="142" t="s">
        <v>20</v>
      </c>
      <c r="I1449" s="142" t="s">
        <v>21</v>
      </c>
      <c r="J1449" s="142" t="s">
        <v>1</v>
      </c>
    </row>
    <row r="1450" spans="1:10" x14ac:dyDescent="0.2">
      <c r="A1450" s="136" t="s">
        <v>196</v>
      </c>
      <c r="B1450" s="138" t="s">
        <v>56</v>
      </c>
      <c r="C1450" s="136" t="s">
        <v>23</v>
      </c>
      <c r="D1450" s="147" t="s">
        <v>800</v>
      </c>
      <c r="E1450" s="148"/>
      <c r="F1450" s="149"/>
      <c r="G1450" s="150" t="s">
        <v>29</v>
      </c>
      <c r="H1450" s="151">
        <v>1</v>
      </c>
      <c r="I1450" s="139">
        <v>45.71</v>
      </c>
      <c r="J1450" s="139">
        <v>45.71</v>
      </c>
    </row>
    <row r="1451" spans="1:10" x14ac:dyDescent="0.2">
      <c r="A1451" s="152" t="s">
        <v>195</v>
      </c>
      <c r="B1451" s="153" t="s">
        <v>161</v>
      </c>
      <c r="C1451" s="152" t="s">
        <v>23</v>
      </c>
      <c r="D1451" s="154" t="s">
        <v>162</v>
      </c>
      <c r="E1451" s="155"/>
      <c r="F1451" s="156"/>
      <c r="G1451" s="157" t="s">
        <v>24</v>
      </c>
      <c r="H1451" s="158">
        <v>0.33905000000000002</v>
      </c>
      <c r="I1451" s="159">
        <v>27.72</v>
      </c>
      <c r="J1451" s="159">
        <v>9.39</v>
      </c>
    </row>
    <row r="1452" spans="1:10" x14ac:dyDescent="0.2">
      <c r="A1452" s="152" t="s">
        <v>195</v>
      </c>
      <c r="B1452" s="153" t="s">
        <v>108</v>
      </c>
      <c r="C1452" s="152" t="s">
        <v>23</v>
      </c>
      <c r="D1452" s="154" t="s">
        <v>109</v>
      </c>
      <c r="E1452" s="155"/>
      <c r="F1452" s="156"/>
      <c r="G1452" s="157" t="s">
        <v>24</v>
      </c>
      <c r="H1452" s="158">
        <v>0.12265</v>
      </c>
      <c r="I1452" s="159">
        <v>22.19</v>
      </c>
      <c r="J1452" s="159">
        <v>2.72</v>
      </c>
    </row>
    <row r="1453" spans="1:10" x14ac:dyDescent="0.2">
      <c r="A1453" s="152" t="s">
        <v>195</v>
      </c>
      <c r="B1453" s="153" t="s">
        <v>165</v>
      </c>
      <c r="C1453" s="152" t="s">
        <v>23</v>
      </c>
      <c r="D1453" s="154" t="s">
        <v>166</v>
      </c>
      <c r="E1453" s="155"/>
      <c r="F1453" s="156"/>
      <c r="G1453" s="157" t="s">
        <v>36</v>
      </c>
      <c r="H1453" s="158">
        <v>6.9000000000000006E-2</v>
      </c>
      <c r="I1453" s="159">
        <v>486.96</v>
      </c>
      <c r="J1453" s="159">
        <v>33.6</v>
      </c>
    </row>
    <row r="1454" spans="1:10" x14ac:dyDescent="0.2">
      <c r="A1454" s="160"/>
      <c r="B1454" s="160"/>
      <c r="C1454" s="160"/>
      <c r="D1454" s="160"/>
      <c r="E1454" s="160" t="s">
        <v>86</v>
      </c>
      <c r="F1454" s="161">
        <v>5.462323132609411</v>
      </c>
      <c r="G1454" s="160" t="s">
        <v>87</v>
      </c>
      <c r="H1454" s="161">
        <v>6.16</v>
      </c>
      <c r="I1454" s="160" t="s">
        <v>88</v>
      </c>
      <c r="J1454" s="161">
        <v>11.62</v>
      </c>
    </row>
    <row r="1455" spans="1:10" x14ac:dyDescent="0.2">
      <c r="A1455" s="160"/>
      <c r="B1455" s="160"/>
      <c r="C1455" s="160"/>
      <c r="D1455" s="160"/>
      <c r="E1455" s="160" t="s">
        <v>89</v>
      </c>
      <c r="F1455" s="161">
        <v>11.42</v>
      </c>
      <c r="G1455" s="160"/>
      <c r="H1455" s="162" t="s">
        <v>90</v>
      </c>
      <c r="I1455" s="162"/>
      <c r="J1455" s="161">
        <v>57.13</v>
      </c>
    </row>
    <row r="1456" spans="1:10" ht="13.5" thickBot="1" x14ac:dyDescent="0.25">
      <c r="A1456" s="163"/>
      <c r="B1456" s="163"/>
      <c r="C1456" s="163"/>
      <c r="D1456" s="163"/>
      <c r="E1456" s="164"/>
      <c r="F1456" s="163"/>
      <c r="G1456" s="163" t="s">
        <v>91</v>
      </c>
      <c r="H1456" s="165">
        <v>162</v>
      </c>
      <c r="I1456" s="163" t="s">
        <v>92</v>
      </c>
      <c r="J1456" s="166">
        <v>9255.06</v>
      </c>
    </row>
    <row r="1457" spans="1:10" ht="13.5" thickTop="1" x14ac:dyDescent="0.2">
      <c r="A1457" s="167"/>
      <c r="B1457" s="167"/>
      <c r="C1457" s="167"/>
      <c r="D1457" s="167"/>
      <c r="E1457" s="167"/>
      <c r="F1457" s="167"/>
      <c r="G1457" s="167"/>
      <c r="H1457" s="167"/>
      <c r="I1457" s="167"/>
      <c r="J1457" s="167"/>
    </row>
    <row r="1458" spans="1:10" ht="14.25" x14ac:dyDescent="0.2">
      <c r="A1458" s="141" t="s">
        <v>463</v>
      </c>
      <c r="B1458" s="142" t="s">
        <v>17</v>
      </c>
      <c r="C1458" s="141" t="s">
        <v>18</v>
      </c>
      <c r="D1458" s="143" t="s">
        <v>0</v>
      </c>
      <c r="E1458" s="168"/>
      <c r="F1458" s="145"/>
      <c r="G1458" s="146" t="s">
        <v>19</v>
      </c>
      <c r="H1458" s="142" t="s">
        <v>20</v>
      </c>
      <c r="I1458" s="142" t="s">
        <v>21</v>
      </c>
      <c r="J1458" s="142" t="s">
        <v>1</v>
      </c>
    </row>
    <row r="1459" spans="1:10" x14ac:dyDescent="0.2">
      <c r="A1459" s="136" t="s">
        <v>196</v>
      </c>
      <c r="B1459" s="138" t="s">
        <v>58</v>
      </c>
      <c r="C1459" s="136" t="s">
        <v>23</v>
      </c>
      <c r="D1459" s="147" t="s">
        <v>801</v>
      </c>
      <c r="E1459" s="148"/>
      <c r="F1459" s="149"/>
      <c r="G1459" s="150" t="s">
        <v>59</v>
      </c>
      <c r="H1459" s="151">
        <v>1</v>
      </c>
      <c r="I1459" s="139">
        <v>17.25</v>
      </c>
      <c r="J1459" s="139">
        <v>17.25</v>
      </c>
    </row>
    <row r="1460" spans="1:10" x14ac:dyDescent="0.2">
      <c r="A1460" s="152" t="s">
        <v>195</v>
      </c>
      <c r="B1460" s="153" t="s">
        <v>167</v>
      </c>
      <c r="C1460" s="152" t="s">
        <v>23</v>
      </c>
      <c r="D1460" s="154" t="s">
        <v>168</v>
      </c>
      <c r="E1460" s="155"/>
      <c r="F1460" s="156"/>
      <c r="G1460" s="157" t="s">
        <v>24</v>
      </c>
      <c r="H1460" s="158">
        <v>7.4999999999999997E-2</v>
      </c>
      <c r="I1460" s="159">
        <v>22.9</v>
      </c>
      <c r="J1460" s="159">
        <v>1.71</v>
      </c>
    </row>
    <row r="1461" spans="1:10" x14ac:dyDescent="0.2">
      <c r="A1461" s="152" t="s">
        <v>195</v>
      </c>
      <c r="B1461" s="153" t="s">
        <v>169</v>
      </c>
      <c r="C1461" s="152" t="s">
        <v>23</v>
      </c>
      <c r="D1461" s="154" t="s">
        <v>170</v>
      </c>
      <c r="E1461" s="155"/>
      <c r="F1461" s="156"/>
      <c r="G1461" s="157" t="s">
        <v>24</v>
      </c>
      <c r="H1461" s="158">
        <v>0.19600000000000001</v>
      </c>
      <c r="I1461" s="159">
        <v>27.53</v>
      </c>
      <c r="J1461" s="159">
        <v>5.39</v>
      </c>
    </row>
    <row r="1462" spans="1:10" x14ac:dyDescent="0.2">
      <c r="A1462" s="152" t="s">
        <v>195</v>
      </c>
      <c r="B1462" s="153" t="s">
        <v>709</v>
      </c>
      <c r="C1462" s="152" t="s">
        <v>23</v>
      </c>
      <c r="D1462" s="154" t="s">
        <v>743</v>
      </c>
      <c r="E1462" s="155"/>
      <c r="F1462" s="156"/>
      <c r="G1462" s="157" t="s">
        <v>59</v>
      </c>
      <c r="H1462" s="158">
        <v>1</v>
      </c>
      <c r="I1462" s="159">
        <v>9.4499999999999993</v>
      </c>
      <c r="J1462" s="159">
        <v>9.4499999999999993</v>
      </c>
    </row>
    <row r="1463" spans="1:10" x14ac:dyDescent="0.2">
      <c r="A1463" s="152" t="s">
        <v>934</v>
      </c>
      <c r="B1463" s="153" t="s">
        <v>173</v>
      </c>
      <c r="C1463" s="152" t="s">
        <v>23</v>
      </c>
      <c r="D1463" s="154" t="s">
        <v>174</v>
      </c>
      <c r="E1463" s="155"/>
      <c r="F1463" s="156"/>
      <c r="G1463" s="157" t="s">
        <v>28</v>
      </c>
      <c r="H1463" s="158">
        <v>0.85599999999999998</v>
      </c>
      <c r="I1463" s="159">
        <v>0.22</v>
      </c>
      <c r="J1463" s="159">
        <v>0.18</v>
      </c>
    </row>
    <row r="1464" spans="1:10" x14ac:dyDescent="0.2">
      <c r="A1464" s="152" t="s">
        <v>934</v>
      </c>
      <c r="B1464" s="153" t="s">
        <v>171</v>
      </c>
      <c r="C1464" s="152" t="s">
        <v>23</v>
      </c>
      <c r="D1464" s="154" t="s">
        <v>172</v>
      </c>
      <c r="E1464" s="155"/>
      <c r="F1464" s="156"/>
      <c r="G1464" s="157" t="s">
        <v>59</v>
      </c>
      <c r="H1464" s="158">
        <v>2.5000000000000001E-2</v>
      </c>
      <c r="I1464" s="159">
        <v>21.15</v>
      </c>
      <c r="J1464" s="159">
        <v>0.52</v>
      </c>
    </row>
    <row r="1465" spans="1:10" x14ac:dyDescent="0.2">
      <c r="A1465" s="160"/>
      <c r="B1465" s="160"/>
      <c r="C1465" s="160"/>
      <c r="D1465" s="160"/>
      <c r="E1465" s="160" t="s">
        <v>86</v>
      </c>
      <c r="F1465" s="161">
        <v>2.5760353499741457</v>
      </c>
      <c r="G1465" s="160" t="s">
        <v>87</v>
      </c>
      <c r="H1465" s="161">
        <v>2.9</v>
      </c>
      <c r="I1465" s="160" t="s">
        <v>88</v>
      </c>
      <c r="J1465" s="161">
        <v>5.48</v>
      </c>
    </row>
    <row r="1466" spans="1:10" x14ac:dyDescent="0.2">
      <c r="A1466" s="160"/>
      <c r="B1466" s="160"/>
      <c r="C1466" s="160"/>
      <c r="D1466" s="160"/>
      <c r="E1466" s="160" t="s">
        <v>89</v>
      </c>
      <c r="F1466" s="161">
        <v>4.3099999999999996</v>
      </c>
      <c r="G1466" s="160"/>
      <c r="H1466" s="162" t="s">
        <v>90</v>
      </c>
      <c r="I1466" s="162"/>
      <c r="J1466" s="161">
        <v>21.56</v>
      </c>
    </row>
    <row r="1467" spans="1:10" ht="13.5" thickBot="1" x14ac:dyDescent="0.25">
      <c r="A1467" s="163"/>
      <c r="B1467" s="163"/>
      <c r="C1467" s="163"/>
      <c r="D1467" s="163"/>
      <c r="E1467" s="164"/>
      <c r="F1467" s="163"/>
      <c r="G1467" s="163" t="s">
        <v>91</v>
      </c>
      <c r="H1467" s="165">
        <v>46.8</v>
      </c>
      <c r="I1467" s="163" t="s">
        <v>92</v>
      </c>
      <c r="J1467" s="166">
        <v>1009</v>
      </c>
    </row>
    <row r="1468" spans="1:10" ht="13.5" thickTop="1" x14ac:dyDescent="0.2">
      <c r="A1468" s="167"/>
      <c r="B1468" s="167"/>
      <c r="C1468" s="167"/>
      <c r="D1468" s="167"/>
      <c r="E1468" s="167"/>
      <c r="F1468" s="167"/>
      <c r="G1468" s="167"/>
      <c r="H1468" s="167"/>
      <c r="I1468" s="167"/>
      <c r="J1468" s="167"/>
    </row>
    <row r="1469" spans="1:10" ht="14.25" x14ac:dyDescent="0.2">
      <c r="A1469" s="141" t="s">
        <v>464</v>
      </c>
      <c r="B1469" s="142" t="s">
        <v>17</v>
      </c>
      <c r="C1469" s="141" t="s">
        <v>18</v>
      </c>
      <c r="D1469" s="143" t="s">
        <v>0</v>
      </c>
      <c r="E1469" s="168"/>
      <c r="F1469" s="145"/>
      <c r="G1469" s="146" t="s">
        <v>19</v>
      </c>
      <c r="H1469" s="142" t="s">
        <v>20</v>
      </c>
      <c r="I1469" s="142" t="s">
        <v>21</v>
      </c>
      <c r="J1469" s="142" t="s">
        <v>1</v>
      </c>
    </row>
    <row r="1470" spans="1:10" x14ac:dyDescent="0.2">
      <c r="A1470" s="136" t="s">
        <v>196</v>
      </c>
      <c r="B1470" s="138" t="s">
        <v>802</v>
      </c>
      <c r="C1470" s="136" t="s">
        <v>23</v>
      </c>
      <c r="D1470" s="147" t="s">
        <v>803</v>
      </c>
      <c r="E1470" s="148"/>
      <c r="F1470" s="149"/>
      <c r="G1470" s="150" t="s">
        <v>59</v>
      </c>
      <c r="H1470" s="151">
        <v>1</v>
      </c>
      <c r="I1470" s="139">
        <v>10.28</v>
      </c>
      <c r="J1470" s="139">
        <v>10.28</v>
      </c>
    </row>
    <row r="1471" spans="1:10" x14ac:dyDescent="0.2">
      <c r="A1471" s="152" t="s">
        <v>195</v>
      </c>
      <c r="B1471" s="153" t="s">
        <v>167</v>
      </c>
      <c r="C1471" s="152" t="s">
        <v>23</v>
      </c>
      <c r="D1471" s="154" t="s">
        <v>168</v>
      </c>
      <c r="E1471" s="155"/>
      <c r="F1471" s="156"/>
      <c r="G1471" s="157" t="s">
        <v>24</v>
      </c>
      <c r="H1471" s="158">
        <v>2.5000000000000001E-2</v>
      </c>
      <c r="I1471" s="159">
        <v>22.9</v>
      </c>
      <c r="J1471" s="159">
        <v>0.56999999999999995</v>
      </c>
    </row>
    <row r="1472" spans="1:10" x14ac:dyDescent="0.2">
      <c r="A1472" s="152" t="s">
        <v>195</v>
      </c>
      <c r="B1472" s="153" t="s">
        <v>169</v>
      </c>
      <c r="C1472" s="152" t="s">
        <v>23</v>
      </c>
      <c r="D1472" s="154" t="s">
        <v>170</v>
      </c>
      <c r="E1472" s="155"/>
      <c r="F1472" s="156"/>
      <c r="G1472" s="157" t="s">
        <v>24</v>
      </c>
      <c r="H1472" s="158">
        <v>6.4000000000000001E-2</v>
      </c>
      <c r="I1472" s="159">
        <v>27.53</v>
      </c>
      <c r="J1472" s="159">
        <v>1.76</v>
      </c>
    </row>
    <row r="1473" spans="1:10" x14ac:dyDescent="0.2">
      <c r="A1473" s="152" t="s">
        <v>195</v>
      </c>
      <c r="B1473" s="153" t="s">
        <v>681</v>
      </c>
      <c r="C1473" s="152" t="s">
        <v>23</v>
      </c>
      <c r="D1473" s="154" t="s">
        <v>744</v>
      </c>
      <c r="E1473" s="155"/>
      <c r="F1473" s="156"/>
      <c r="G1473" s="157" t="s">
        <v>59</v>
      </c>
      <c r="H1473" s="158">
        <v>1</v>
      </c>
      <c r="I1473" s="159">
        <v>7.37</v>
      </c>
      <c r="J1473" s="159">
        <v>7.37</v>
      </c>
    </row>
    <row r="1474" spans="1:10" x14ac:dyDescent="0.2">
      <c r="A1474" s="152" t="s">
        <v>934</v>
      </c>
      <c r="B1474" s="153" t="s">
        <v>173</v>
      </c>
      <c r="C1474" s="152" t="s">
        <v>23</v>
      </c>
      <c r="D1474" s="154" t="s">
        <v>174</v>
      </c>
      <c r="E1474" s="155"/>
      <c r="F1474" s="156"/>
      <c r="G1474" s="157" t="s">
        <v>28</v>
      </c>
      <c r="H1474" s="158">
        <v>0.317</v>
      </c>
      <c r="I1474" s="159">
        <v>0.22</v>
      </c>
      <c r="J1474" s="159">
        <v>0.06</v>
      </c>
    </row>
    <row r="1475" spans="1:10" x14ac:dyDescent="0.2">
      <c r="A1475" s="152" t="s">
        <v>934</v>
      </c>
      <c r="B1475" s="153" t="s">
        <v>171</v>
      </c>
      <c r="C1475" s="152" t="s">
        <v>23</v>
      </c>
      <c r="D1475" s="154" t="s">
        <v>172</v>
      </c>
      <c r="E1475" s="155"/>
      <c r="F1475" s="156"/>
      <c r="G1475" s="157" t="s">
        <v>59</v>
      </c>
      <c r="H1475" s="158">
        <v>2.5000000000000001E-2</v>
      </c>
      <c r="I1475" s="159">
        <v>21.15</v>
      </c>
      <c r="J1475" s="159">
        <v>0.52</v>
      </c>
    </row>
    <row r="1476" spans="1:10" x14ac:dyDescent="0.2">
      <c r="A1476" s="160"/>
      <c r="B1476" s="160"/>
      <c r="C1476" s="160"/>
      <c r="D1476" s="160"/>
      <c r="E1476" s="160" t="s">
        <v>86</v>
      </c>
      <c r="F1476" s="161">
        <v>0.7897334649555775</v>
      </c>
      <c r="G1476" s="160" t="s">
        <v>87</v>
      </c>
      <c r="H1476" s="161">
        <v>0.89</v>
      </c>
      <c r="I1476" s="160" t="s">
        <v>88</v>
      </c>
      <c r="J1476" s="161">
        <v>1.68</v>
      </c>
    </row>
    <row r="1477" spans="1:10" x14ac:dyDescent="0.2">
      <c r="A1477" s="160"/>
      <c r="B1477" s="160"/>
      <c r="C1477" s="160"/>
      <c r="D1477" s="160"/>
      <c r="E1477" s="160" t="s">
        <v>89</v>
      </c>
      <c r="F1477" s="161">
        <v>2.57</v>
      </c>
      <c r="G1477" s="160"/>
      <c r="H1477" s="162" t="s">
        <v>90</v>
      </c>
      <c r="I1477" s="162"/>
      <c r="J1477" s="161">
        <v>12.85</v>
      </c>
    </row>
    <row r="1478" spans="1:10" ht="13.5" thickBot="1" x14ac:dyDescent="0.25">
      <c r="A1478" s="163"/>
      <c r="B1478" s="163"/>
      <c r="C1478" s="163"/>
      <c r="D1478" s="163"/>
      <c r="E1478" s="164"/>
      <c r="F1478" s="163"/>
      <c r="G1478" s="163" t="s">
        <v>91</v>
      </c>
      <c r="H1478" s="165">
        <v>4107.6000000000004</v>
      </c>
      <c r="I1478" s="163" t="s">
        <v>92</v>
      </c>
      <c r="J1478" s="166">
        <v>52782.66</v>
      </c>
    </row>
    <row r="1479" spans="1:10" ht="13.5" thickTop="1" x14ac:dyDescent="0.2">
      <c r="A1479" s="167"/>
      <c r="B1479" s="167"/>
      <c r="C1479" s="167"/>
      <c r="D1479" s="167"/>
      <c r="E1479" s="167"/>
      <c r="F1479" s="167"/>
      <c r="G1479" s="167"/>
      <c r="H1479" s="167"/>
      <c r="I1479" s="167"/>
      <c r="J1479" s="167"/>
    </row>
    <row r="1480" spans="1:10" ht="14.25" x14ac:dyDescent="0.2">
      <c r="A1480" s="141" t="s">
        <v>465</v>
      </c>
      <c r="B1480" s="142" t="s">
        <v>17</v>
      </c>
      <c r="C1480" s="141" t="s">
        <v>18</v>
      </c>
      <c r="D1480" s="143" t="s">
        <v>0</v>
      </c>
      <c r="E1480" s="168"/>
      <c r="F1480" s="145"/>
      <c r="G1480" s="146" t="s">
        <v>19</v>
      </c>
      <c r="H1480" s="142" t="s">
        <v>20</v>
      </c>
      <c r="I1480" s="142" t="s">
        <v>21</v>
      </c>
      <c r="J1480" s="142" t="s">
        <v>1</v>
      </c>
    </row>
    <row r="1481" spans="1:10" x14ac:dyDescent="0.2">
      <c r="A1481" s="136" t="s">
        <v>196</v>
      </c>
      <c r="B1481" s="138" t="s">
        <v>804</v>
      </c>
      <c r="C1481" s="136" t="s">
        <v>23</v>
      </c>
      <c r="D1481" s="147" t="s">
        <v>805</v>
      </c>
      <c r="E1481" s="148"/>
      <c r="F1481" s="149"/>
      <c r="G1481" s="150" t="s">
        <v>59</v>
      </c>
      <c r="H1481" s="151">
        <v>1</v>
      </c>
      <c r="I1481" s="139">
        <v>9.6300000000000008</v>
      </c>
      <c r="J1481" s="139">
        <v>9.6300000000000008</v>
      </c>
    </row>
    <row r="1482" spans="1:10" x14ac:dyDescent="0.2">
      <c r="A1482" s="152" t="s">
        <v>195</v>
      </c>
      <c r="B1482" s="153" t="s">
        <v>167</v>
      </c>
      <c r="C1482" s="152" t="s">
        <v>23</v>
      </c>
      <c r="D1482" s="154" t="s">
        <v>168</v>
      </c>
      <c r="E1482" s="155"/>
      <c r="F1482" s="156"/>
      <c r="G1482" s="157" t="s">
        <v>24</v>
      </c>
      <c r="H1482" s="158">
        <v>1.9E-2</v>
      </c>
      <c r="I1482" s="159">
        <v>22.9</v>
      </c>
      <c r="J1482" s="159">
        <v>0.43</v>
      </c>
    </row>
    <row r="1483" spans="1:10" x14ac:dyDescent="0.2">
      <c r="A1483" s="152" t="s">
        <v>195</v>
      </c>
      <c r="B1483" s="153" t="s">
        <v>169</v>
      </c>
      <c r="C1483" s="152" t="s">
        <v>23</v>
      </c>
      <c r="D1483" s="154" t="s">
        <v>170</v>
      </c>
      <c r="E1483" s="155"/>
      <c r="F1483" s="156"/>
      <c r="G1483" s="157" t="s">
        <v>24</v>
      </c>
      <c r="H1483" s="158">
        <v>4.9000000000000002E-2</v>
      </c>
      <c r="I1483" s="159">
        <v>27.53</v>
      </c>
      <c r="J1483" s="159">
        <v>1.34</v>
      </c>
    </row>
    <row r="1484" spans="1:10" x14ac:dyDescent="0.2">
      <c r="A1484" s="152" t="s">
        <v>195</v>
      </c>
      <c r="B1484" s="153" t="s">
        <v>682</v>
      </c>
      <c r="C1484" s="152" t="s">
        <v>23</v>
      </c>
      <c r="D1484" s="154" t="s">
        <v>745</v>
      </c>
      <c r="E1484" s="155"/>
      <c r="F1484" s="156"/>
      <c r="G1484" s="157" t="s">
        <v>59</v>
      </c>
      <c r="H1484" s="158">
        <v>1</v>
      </c>
      <c r="I1484" s="159">
        <v>7.29</v>
      </c>
      <c r="J1484" s="159">
        <v>7.29</v>
      </c>
    </row>
    <row r="1485" spans="1:10" x14ac:dyDescent="0.2">
      <c r="A1485" s="152" t="s">
        <v>934</v>
      </c>
      <c r="B1485" s="153" t="s">
        <v>173</v>
      </c>
      <c r="C1485" s="152" t="s">
        <v>23</v>
      </c>
      <c r="D1485" s="154" t="s">
        <v>174</v>
      </c>
      <c r="E1485" s="155"/>
      <c r="F1485" s="156"/>
      <c r="G1485" s="157" t="s">
        <v>28</v>
      </c>
      <c r="H1485" s="158">
        <v>0.245</v>
      </c>
      <c r="I1485" s="159">
        <v>0.22</v>
      </c>
      <c r="J1485" s="159">
        <v>0.05</v>
      </c>
    </row>
    <row r="1486" spans="1:10" x14ac:dyDescent="0.2">
      <c r="A1486" s="152" t="s">
        <v>934</v>
      </c>
      <c r="B1486" s="153" t="s">
        <v>171</v>
      </c>
      <c r="C1486" s="152" t="s">
        <v>23</v>
      </c>
      <c r="D1486" s="154" t="s">
        <v>172</v>
      </c>
      <c r="E1486" s="155"/>
      <c r="F1486" s="156"/>
      <c r="G1486" s="157" t="s">
        <v>59</v>
      </c>
      <c r="H1486" s="158">
        <v>2.5000000000000001E-2</v>
      </c>
      <c r="I1486" s="159">
        <v>21.15</v>
      </c>
      <c r="J1486" s="159">
        <v>0.52</v>
      </c>
    </row>
    <row r="1487" spans="1:10" x14ac:dyDescent="0.2">
      <c r="A1487" s="160"/>
      <c r="B1487" s="160"/>
      <c r="C1487" s="160"/>
      <c r="D1487" s="160"/>
      <c r="E1487" s="160" t="s">
        <v>86</v>
      </c>
      <c r="F1487" s="161">
        <v>0.58289850984816438</v>
      </c>
      <c r="G1487" s="160" t="s">
        <v>87</v>
      </c>
      <c r="H1487" s="161">
        <v>0.66</v>
      </c>
      <c r="I1487" s="160" t="s">
        <v>88</v>
      </c>
      <c r="J1487" s="161">
        <v>1.24</v>
      </c>
    </row>
    <row r="1488" spans="1:10" x14ac:dyDescent="0.2">
      <c r="A1488" s="160"/>
      <c r="B1488" s="160"/>
      <c r="C1488" s="160"/>
      <c r="D1488" s="160"/>
      <c r="E1488" s="160" t="s">
        <v>89</v>
      </c>
      <c r="F1488" s="161">
        <v>2.4</v>
      </c>
      <c r="G1488" s="160"/>
      <c r="H1488" s="162" t="s">
        <v>90</v>
      </c>
      <c r="I1488" s="162"/>
      <c r="J1488" s="161">
        <v>12.03</v>
      </c>
    </row>
    <row r="1489" spans="1:10" ht="13.5" thickBot="1" x14ac:dyDescent="0.25">
      <c r="A1489" s="163"/>
      <c r="B1489" s="163"/>
      <c r="C1489" s="163"/>
      <c r="D1489" s="163"/>
      <c r="E1489" s="164"/>
      <c r="F1489" s="163"/>
      <c r="G1489" s="163" t="s">
        <v>91</v>
      </c>
      <c r="H1489" s="165">
        <v>579.6</v>
      </c>
      <c r="I1489" s="163" t="s">
        <v>92</v>
      </c>
      <c r="J1489" s="166">
        <v>6972.58</v>
      </c>
    </row>
    <row r="1490" spans="1:10" ht="13.5" thickTop="1" x14ac:dyDescent="0.2">
      <c r="A1490" s="167"/>
      <c r="B1490" s="167"/>
      <c r="C1490" s="167"/>
      <c r="D1490" s="167"/>
      <c r="E1490" s="167"/>
      <c r="F1490" s="167"/>
      <c r="G1490" s="167"/>
      <c r="H1490" s="167"/>
      <c r="I1490" s="167"/>
      <c r="J1490" s="167"/>
    </row>
    <row r="1491" spans="1:10" ht="14.25" x14ac:dyDescent="0.2">
      <c r="A1491" s="141" t="s">
        <v>466</v>
      </c>
      <c r="B1491" s="142" t="s">
        <v>17</v>
      </c>
      <c r="C1491" s="141" t="s">
        <v>18</v>
      </c>
      <c r="D1491" s="143" t="s">
        <v>0</v>
      </c>
      <c r="E1491" s="168"/>
      <c r="F1491" s="145"/>
      <c r="G1491" s="146" t="s">
        <v>19</v>
      </c>
      <c r="H1491" s="142" t="s">
        <v>20</v>
      </c>
      <c r="I1491" s="142" t="s">
        <v>21</v>
      </c>
      <c r="J1491" s="142" t="s">
        <v>1</v>
      </c>
    </row>
    <row r="1492" spans="1:10" x14ac:dyDescent="0.2">
      <c r="A1492" s="136" t="s">
        <v>196</v>
      </c>
      <c r="B1492" s="138" t="s">
        <v>354</v>
      </c>
      <c r="C1492" s="136" t="s">
        <v>23</v>
      </c>
      <c r="D1492" s="147" t="s">
        <v>806</v>
      </c>
      <c r="E1492" s="148"/>
      <c r="F1492" s="149"/>
      <c r="G1492" s="150" t="s">
        <v>29</v>
      </c>
      <c r="H1492" s="151">
        <v>1</v>
      </c>
      <c r="I1492" s="139">
        <v>138.55000000000001</v>
      </c>
      <c r="J1492" s="139">
        <v>138.55000000000001</v>
      </c>
    </row>
    <row r="1493" spans="1:10" x14ac:dyDescent="0.2">
      <c r="A1493" s="152" t="s">
        <v>195</v>
      </c>
      <c r="B1493" s="153" t="s">
        <v>146</v>
      </c>
      <c r="C1493" s="152" t="s">
        <v>23</v>
      </c>
      <c r="D1493" s="154" t="s">
        <v>147</v>
      </c>
      <c r="E1493" s="155"/>
      <c r="F1493" s="156"/>
      <c r="G1493" s="157" t="s">
        <v>24</v>
      </c>
      <c r="H1493" s="158">
        <v>1.081</v>
      </c>
      <c r="I1493" s="159">
        <v>22.73</v>
      </c>
      <c r="J1493" s="159">
        <v>24.57</v>
      </c>
    </row>
    <row r="1494" spans="1:10" x14ac:dyDescent="0.2">
      <c r="A1494" s="152" t="s">
        <v>195</v>
      </c>
      <c r="B1494" s="153" t="s">
        <v>106</v>
      </c>
      <c r="C1494" s="152" t="s">
        <v>23</v>
      </c>
      <c r="D1494" s="154" t="s">
        <v>107</v>
      </c>
      <c r="E1494" s="155"/>
      <c r="F1494" s="156"/>
      <c r="G1494" s="157" t="s">
        <v>24</v>
      </c>
      <c r="H1494" s="158">
        <v>2.3919999999999999</v>
      </c>
      <c r="I1494" s="159">
        <v>27.31</v>
      </c>
      <c r="J1494" s="159">
        <v>65.319999999999993</v>
      </c>
    </row>
    <row r="1495" spans="1:10" x14ac:dyDescent="0.2">
      <c r="A1495" s="152" t="s">
        <v>195</v>
      </c>
      <c r="B1495" s="153" t="s">
        <v>140</v>
      </c>
      <c r="C1495" s="152" t="s">
        <v>23</v>
      </c>
      <c r="D1495" s="154" t="s">
        <v>141</v>
      </c>
      <c r="E1495" s="155"/>
      <c r="F1495" s="156"/>
      <c r="G1495" s="157" t="s">
        <v>31</v>
      </c>
      <c r="H1495" s="158">
        <v>7.0000000000000007E-2</v>
      </c>
      <c r="I1495" s="159">
        <v>29.49</v>
      </c>
      <c r="J1495" s="159">
        <v>2.06</v>
      </c>
    </row>
    <row r="1496" spans="1:10" x14ac:dyDescent="0.2">
      <c r="A1496" s="152" t="s">
        <v>195</v>
      </c>
      <c r="B1496" s="153" t="s">
        <v>142</v>
      </c>
      <c r="C1496" s="152" t="s">
        <v>23</v>
      </c>
      <c r="D1496" s="154" t="s">
        <v>143</v>
      </c>
      <c r="E1496" s="155"/>
      <c r="F1496" s="156"/>
      <c r="G1496" s="157" t="s">
        <v>95</v>
      </c>
      <c r="H1496" s="158">
        <v>0.28199999999999997</v>
      </c>
      <c r="I1496" s="159">
        <v>28.09</v>
      </c>
      <c r="J1496" s="159">
        <v>7.92</v>
      </c>
    </row>
    <row r="1497" spans="1:10" x14ac:dyDescent="0.2">
      <c r="A1497" s="152" t="s">
        <v>934</v>
      </c>
      <c r="B1497" s="153" t="s">
        <v>175</v>
      </c>
      <c r="C1497" s="152" t="s">
        <v>23</v>
      </c>
      <c r="D1497" s="154" t="s">
        <v>176</v>
      </c>
      <c r="E1497" s="155"/>
      <c r="F1497" s="156"/>
      <c r="G1497" s="157" t="s">
        <v>39</v>
      </c>
      <c r="H1497" s="158">
        <v>1.67E-2</v>
      </c>
      <c r="I1497" s="159">
        <v>10.5</v>
      </c>
      <c r="J1497" s="159">
        <v>0.17</v>
      </c>
    </row>
    <row r="1498" spans="1:10" x14ac:dyDescent="0.2">
      <c r="A1498" s="152" t="s">
        <v>934</v>
      </c>
      <c r="B1498" s="153" t="s">
        <v>183</v>
      </c>
      <c r="C1498" s="152" t="s">
        <v>23</v>
      </c>
      <c r="D1498" s="154" t="s">
        <v>184</v>
      </c>
      <c r="E1498" s="155"/>
      <c r="F1498" s="156"/>
      <c r="G1498" s="157" t="s">
        <v>47</v>
      </c>
      <c r="H1498" s="158">
        <v>3.609</v>
      </c>
      <c r="I1498" s="159">
        <v>3.87</v>
      </c>
      <c r="J1498" s="159">
        <v>13.96</v>
      </c>
    </row>
    <row r="1499" spans="1:10" x14ac:dyDescent="0.2">
      <c r="A1499" s="152" t="s">
        <v>934</v>
      </c>
      <c r="B1499" s="153" t="s">
        <v>181</v>
      </c>
      <c r="C1499" s="152" t="s">
        <v>23</v>
      </c>
      <c r="D1499" s="154" t="s">
        <v>182</v>
      </c>
      <c r="E1499" s="155"/>
      <c r="F1499" s="156"/>
      <c r="G1499" s="157" t="s">
        <v>59</v>
      </c>
      <c r="H1499" s="158">
        <v>3.7999999999999999E-2</v>
      </c>
      <c r="I1499" s="159">
        <v>20.71</v>
      </c>
      <c r="J1499" s="159">
        <v>0.78</v>
      </c>
    </row>
    <row r="1500" spans="1:10" x14ac:dyDescent="0.2">
      <c r="A1500" s="152" t="s">
        <v>934</v>
      </c>
      <c r="B1500" s="153" t="s">
        <v>179</v>
      </c>
      <c r="C1500" s="152" t="s">
        <v>23</v>
      </c>
      <c r="D1500" s="154" t="s">
        <v>180</v>
      </c>
      <c r="E1500" s="155"/>
      <c r="F1500" s="156"/>
      <c r="G1500" s="157" t="s">
        <v>59</v>
      </c>
      <c r="H1500" s="158">
        <v>5.0000000000000001E-3</v>
      </c>
      <c r="I1500" s="159">
        <v>22.77</v>
      </c>
      <c r="J1500" s="159">
        <v>0.11</v>
      </c>
    </row>
    <row r="1501" spans="1:10" x14ac:dyDescent="0.2">
      <c r="A1501" s="152" t="s">
        <v>934</v>
      </c>
      <c r="B1501" s="153" t="s">
        <v>1068</v>
      </c>
      <c r="C1501" s="152" t="s">
        <v>23</v>
      </c>
      <c r="D1501" s="154" t="s">
        <v>1069</v>
      </c>
      <c r="E1501" s="155"/>
      <c r="F1501" s="156"/>
      <c r="G1501" s="157" t="s">
        <v>47</v>
      </c>
      <c r="H1501" s="158">
        <v>1.2270000000000001</v>
      </c>
      <c r="I1501" s="159">
        <v>18.329999999999998</v>
      </c>
      <c r="J1501" s="159">
        <v>22.49</v>
      </c>
    </row>
    <row r="1502" spans="1:10" x14ac:dyDescent="0.2">
      <c r="A1502" s="152" t="s">
        <v>934</v>
      </c>
      <c r="B1502" s="153" t="s">
        <v>177</v>
      </c>
      <c r="C1502" s="152" t="s">
        <v>23</v>
      </c>
      <c r="D1502" s="154" t="s">
        <v>178</v>
      </c>
      <c r="E1502" s="155"/>
      <c r="F1502" s="156"/>
      <c r="G1502" s="157" t="s">
        <v>59</v>
      </c>
      <c r="H1502" s="158">
        <v>4.7E-2</v>
      </c>
      <c r="I1502" s="159">
        <v>25.08</v>
      </c>
      <c r="J1502" s="159">
        <v>1.17</v>
      </c>
    </row>
    <row r="1503" spans="1:10" x14ac:dyDescent="0.2">
      <c r="A1503" s="160"/>
      <c r="B1503" s="160"/>
      <c r="C1503" s="160"/>
      <c r="D1503" s="160"/>
      <c r="E1503" s="160" t="s">
        <v>86</v>
      </c>
      <c r="F1503" s="161">
        <v>32.26625299675645</v>
      </c>
      <c r="G1503" s="160" t="s">
        <v>87</v>
      </c>
      <c r="H1503" s="161">
        <v>36.369999999999997</v>
      </c>
      <c r="I1503" s="160" t="s">
        <v>88</v>
      </c>
      <c r="J1503" s="161">
        <v>68.64</v>
      </c>
    </row>
    <row r="1504" spans="1:10" x14ac:dyDescent="0.2">
      <c r="A1504" s="160"/>
      <c r="B1504" s="160"/>
      <c r="C1504" s="160"/>
      <c r="D1504" s="160"/>
      <c r="E1504" s="160" t="s">
        <v>89</v>
      </c>
      <c r="F1504" s="161">
        <v>34.630000000000003</v>
      </c>
      <c r="G1504" s="160"/>
      <c r="H1504" s="162" t="s">
        <v>90</v>
      </c>
      <c r="I1504" s="162"/>
      <c r="J1504" s="161">
        <v>173.18</v>
      </c>
    </row>
    <row r="1505" spans="1:10" ht="13.5" thickBot="1" x14ac:dyDescent="0.25">
      <c r="A1505" s="163"/>
      <c r="B1505" s="163"/>
      <c r="C1505" s="163"/>
      <c r="D1505" s="163"/>
      <c r="E1505" s="164"/>
      <c r="F1505" s="163"/>
      <c r="G1505" s="163" t="s">
        <v>91</v>
      </c>
      <c r="H1505" s="165">
        <v>149.4</v>
      </c>
      <c r="I1505" s="163" t="s">
        <v>92</v>
      </c>
      <c r="J1505" s="166">
        <v>25873.09</v>
      </c>
    </row>
    <row r="1506" spans="1:10" ht="13.5" thickTop="1" x14ac:dyDescent="0.2">
      <c r="A1506" s="167"/>
      <c r="B1506" s="167"/>
      <c r="C1506" s="167"/>
      <c r="D1506" s="167"/>
      <c r="E1506" s="167"/>
      <c r="F1506" s="167"/>
      <c r="G1506" s="167"/>
      <c r="H1506" s="167"/>
      <c r="I1506" s="167"/>
      <c r="J1506" s="167"/>
    </row>
    <row r="1507" spans="1:10" ht="14.25" x14ac:dyDescent="0.2">
      <c r="A1507" s="141" t="s">
        <v>840</v>
      </c>
      <c r="B1507" s="142" t="s">
        <v>17</v>
      </c>
      <c r="C1507" s="141" t="s">
        <v>18</v>
      </c>
      <c r="D1507" s="143" t="s">
        <v>0</v>
      </c>
      <c r="E1507" s="168"/>
      <c r="F1507" s="145"/>
      <c r="G1507" s="146" t="s">
        <v>19</v>
      </c>
      <c r="H1507" s="142" t="s">
        <v>20</v>
      </c>
      <c r="I1507" s="142" t="s">
        <v>21</v>
      </c>
      <c r="J1507" s="142" t="s">
        <v>1</v>
      </c>
    </row>
    <row r="1508" spans="1:10" x14ac:dyDescent="0.2">
      <c r="A1508" s="136" t="s">
        <v>196</v>
      </c>
      <c r="B1508" s="138" t="s">
        <v>355</v>
      </c>
      <c r="C1508" s="136" t="s">
        <v>342</v>
      </c>
      <c r="D1508" s="147" t="s">
        <v>833</v>
      </c>
      <c r="E1508" s="148"/>
      <c r="F1508" s="149"/>
      <c r="G1508" s="150" t="s">
        <v>28</v>
      </c>
      <c r="H1508" s="151">
        <v>1</v>
      </c>
      <c r="I1508" s="139">
        <v>29.02</v>
      </c>
      <c r="J1508" s="139">
        <v>29.02</v>
      </c>
    </row>
    <row r="1509" spans="1:10" x14ac:dyDescent="0.2">
      <c r="A1509" s="152" t="s">
        <v>934</v>
      </c>
      <c r="B1509" s="153" t="s">
        <v>659</v>
      </c>
      <c r="C1509" s="152" t="s">
        <v>342</v>
      </c>
      <c r="D1509" s="154" t="s">
        <v>1070</v>
      </c>
      <c r="E1509" s="155"/>
      <c r="F1509" s="156"/>
      <c r="G1509" s="157" t="s">
        <v>59</v>
      </c>
      <c r="H1509" s="158">
        <v>0.19500000000000001</v>
      </c>
      <c r="I1509" s="159">
        <v>74.94</v>
      </c>
      <c r="J1509" s="159">
        <v>14.61</v>
      </c>
    </row>
    <row r="1510" spans="1:10" x14ac:dyDescent="0.2">
      <c r="A1510" s="152" t="s">
        <v>934</v>
      </c>
      <c r="B1510" s="153" t="s">
        <v>658</v>
      </c>
      <c r="C1510" s="152" t="s">
        <v>342</v>
      </c>
      <c r="D1510" s="154" t="s">
        <v>1071</v>
      </c>
      <c r="E1510" s="155"/>
      <c r="F1510" s="156"/>
      <c r="G1510" s="157" t="s">
        <v>24</v>
      </c>
      <c r="H1510" s="158">
        <v>0.61</v>
      </c>
      <c r="I1510" s="159">
        <v>2.1800000000000002</v>
      </c>
      <c r="J1510" s="159">
        <v>1.32</v>
      </c>
    </row>
    <row r="1511" spans="1:10" x14ac:dyDescent="0.2">
      <c r="A1511" s="152" t="s">
        <v>934</v>
      </c>
      <c r="B1511" s="153" t="s">
        <v>1072</v>
      </c>
      <c r="C1511" s="152" t="s">
        <v>342</v>
      </c>
      <c r="D1511" s="154" t="s">
        <v>1073</v>
      </c>
      <c r="E1511" s="155"/>
      <c r="F1511" s="156"/>
      <c r="G1511" s="157" t="s">
        <v>24</v>
      </c>
      <c r="H1511" s="158">
        <v>0.371</v>
      </c>
      <c r="I1511" s="159">
        <v>19.66</v>
      </c>
      <c r="J1511" s="159">
        <v>7.29</v>
      </c>
    </row>
    <row r="1512" spans="1:10" x14ac:dyDescent="0.2">
      <c r="A1512" s="152" t="s">
        <v>934</v>
      </c>
      <c r="B1512" s="153" t="s">
        <v>1074</v>
      </c>
      <c r="C1512" s="152" t="s">
        <v>342</v>
      </c>
      <c r="D1512" s="154" t="s">
        <v>1075</v>
      </c>
      <c r="E1512" s="155"/>
      <c r="F1512" s="156"/>
      <c r="G1512" s="157" t="s">
        <v>24</v>
      </c>
      <c r="H1512" s="158">
        <v>0.371</v>
      </c>
      <c r="I1512" s="159">
        <v>15.66</v>
      </c>
      <c r="J1512" s="159">
        <v>5.8</v>
      </c>
    </row>
    <row r="1513" spans="1:10" x14ac:dyDescent="0.2">
      <c r="A1513" s="160"/>
      <c r="B1513" s="160"/>
      <c r="C1513" s="160"/>
      <c r="D1513" s="160"/>
      <c r="E1513" s="160" t="s">
        <v>86</v>
      </c>
      <c r="F1513" s="161">
        <v>6.1533398999999998</v>
      </c>
      <c r="G1513" s="160" t="s">
        <v>87</v>
      </c>
      <c r="H1513" s="161">
        <v>6.94</v>
      </c>
      <c r="I1513" s="160" t="s">
        <v>88</v>
      </c>
      <c r="J1513" s="161">
        <v>13.09</v>
      </c>
    </row>
    <row r="1514" spans="1:10" x14ac:dyDescent="0.2">
      <c r="A1514" s="160"/>
      <c r="B1514" s="160"/>
      <c r="C1514" s="160"/>
      <c r="D1514" s="160"/>
      <c r="E1514" s="160" t="s">
        <v>89</v>
      </c>
      <c r="F1514" s="161">
        <v>7.25</v>
      </c>
      <c r="G1514" s="160"/>
      <c r="H1514" s="162" t="s">
        <v>90</v>
      </c>
      <c r="I1514" s="162"/>
      <c r="J1514" s="161">
        <v>36.270000000000003</v>
      </c>
    </row>
    <row r="1515" spans="1:10" ht="13.5" thickBot="1" x14ac:dyDescent="0.25">
      <c r="A1515" s="163"/>
      <c r="B1515" s="163"/>
      <c r="C1515" s="163"/>
      <c r="D1515" s="163"/>
      <c r="E1515" s="164"/>
      <c r="F1515" s="163"/>
      <c r="G1515" s="163" t="s">
        <v>91</v>
      </c>
      <c r="H1515" s="165">
        <v>43.2</v>
      </c>
      <c r="I1515" s="163" t="s">
        <v>92</v>
      </c>
      <c r="J1515" s="166">
        <v>1566.86</v>
      </c>
    </row>
    <row r="1516" spans="1:10" ht="13.5" thickTop="1" x14ac:dyDescent="0.2">
      <c r="A1516" s="167"/>
      <c r="B1516" s="167"/>
      <c r="C1516" s="167"/>
      <c r="D1516" s="167"/>
      <c r="E1516" s="167"/>
      <c r="F1516" s="167"/>
      <c r="G1516" s="167"/>
      <c r="H1516" s="167"/>
      <c r="I1516" s="167"/>
      <c r="J1516" s="167"/>
    </row>
    <row r="1517" spans="1:10" ht="14.25" x14ac:dyDescent="0.2">
      <c r="A1517" s="141" t="s">
        <v>841</v>
      </c>
      <c r="B1517" s="142" t="s">
        <v>17</v>
      </c>
      <c r="C1517" s="141" t="s">
        <v>18</v>
      </c>
      <c r="D1517" s="143" t="s">
        <v>0</v>
      </c>
      <c r="E1517" s="168"/>
      <c r="F1517" s="145"/>
      <c r="G1517" s="146" t="s">
        <v>19</v>
      </c>
      <c r="H1517" s="142" t="s">
        <v>20</v>
      </c>
      <c r="I1517" s="142" t="s">
        <v>21</v>
      </c>
      <c r="J1517" s="142" t="s">
        <v>1</v>
      </c>
    </row>
    <row r="1518" spans="1:10" x14ac:dyDescent="0.2">
      <c r="A1518" s="136" t="s">
        <v>196</v>
      </c>
      <c r="B1518" s="138" t="s">
        <v>63</v>
      </c>
      <c r="C1518" s="136" t="s">
        <v>23</v>
      </c>
      <c r="D1518" s="147" t="s">
        <v>810</v>
      </c>
      <c r="E1518" s="148"/>
      <c r="F1518" s="149"/>
      <c r="G1518" s="150" t="s">
        <v>36</v>
      </c>
      <c r="H1518" s="151">
        <v>1</v>
      </c>
      <c r="I1518" s="139">
        <v>1028.0999999999999</v>
      </c>
      <c r="J1518" s="139">
        <v>1028.0999999999999</v>
      </c>
    </row>
    <row r="1519" spans="1:10" x14ac:dyDescent="0.2">
      <c r="A1519" s="152" t="s">
        <v>195</v>
      </c>
      <c r="B1519" s="153" t="s">
        <v>161</v>
      </c>
      <c r="C1519" s="152" t="s">
        <v>23</v>
      </c>
      <c r="D1519" s="154" t="s">
        <v>162</v>
      </c>
      <c r="E1519" s="155"/>
      <c r="F1519" s="156"/>
      <c r="G1519" s="157" t="s">
        <v>24</v>
      </c>
      <c r="H1519" s="158">
        <v>5.5979999999999999</v>
      </c>
      <c r="I1519" s="159">
        <v>27.72</v>
      </c>
      <c r="J1519" s="159">
        <v>155.16999999999999</v>
      </c>
    </row>
    <row r="1520" spans="1:10" x14ac:dyDescent="0.2">
      <c r="A1520" s="152" t="s">
        <v>195</v>
      </c>
      <c r="B1520" s="153" t="s">
        <v>108</v>
      </c>
      <c r="C1520" s="152" t="s">
        <v>23</v>
      </c>
      <c r="D1520" s="154" t="s">
        <v>109</v>
      </c>
      <c r="E1520" s="155"/>
      <c r="F1520" s="156"/>
      <c r="G1520" s="157" t="s">
        <v>24</v>
      </c>
      <c r="H1520" s="158">
        <v>5.0709999999999997</v>
      </c>
      <c r="I1520" s="159">
        <v>22.19</v>
      </c>
      <c r="J1520" s="159">
        <v>112.52</v>
      </c>
    </row>
    <row r="1521" spans="1:10" x14ac:dyDescent="0.2">
      <c r="A1521" s="152" t="s">
        <v>195</v>
      </c>
      <c r="B1521" s="153" t="s">
        <v>185</v>
      </c>
      <c r="C1521" s="152" t="s">
        <v>23</v>
      </c>
      <c r="D1521" s="154" t="s">
        <v>186</v>
      </c>
      <c r="E1521" s="155"/>
      <c r="F1521" s="156"/>
      <c r="G1521" s="157" t="s">
        <v>31</v>
      </c>
      <c r="H1521" s="158">
        <v>0.59799999999999998</v>
      </c>
      <c r="I1521" s="159">
        <v>1.39</v>
      </c>
      <c r="J1521" s="159">
        <v>0.83</v>
      </c>
    </row>
    <row r="1522" spans="1:10" x14ac:dyDescent="0.2">
      <c r="A1522" s="152" t="s">
        <v>195</v>
      </c>
      <c r="B1522" s="153" t="s">
        <v>187</v>
      </c>
      <c r="C1522" s="152" t="s">
        <v>23</v>
      </c>
      <c r="D1522" s="154" t="s">
        <v>188</v>
      </c>
      <c r="E1522" s="155"/>
      <c r="F1522" s="156"/>
      <c r="G1522" s="157" t="s">
        <v>95</v>
      </c>
      <c r="H1522" s="158">
        <v>1.9379999999999999</v>
      </c>
      <c r="I1522" s="159">
        <v>0.55000000000000004</v>
      </c>
      <c r="J1522" s="159">
        <v>1.06</v>
      </c>
    </row>
    <row r="1523" spans="1:10" x14ac:dyDescent="0.2">
      <c r="A1523" s="152" t="s">
        <v>195</v>
      </c>
      <c r="B1523" s="153" t="s">
        <v>189</v>
      </c>
      <c r="C1523" s="152" t="s">
        <v>23</v>
      </c>
      <c r="D1523" s="154" t="s">
        <v>190</v>
      </c>
      <c r="E1523" s="155"/>
      <c r="F1523" s="156"/>
      <c r="G1523" s="157" t="s">
        <v>36</v>
      </c>
      <c r="H1523" s="158">
        <v>1.19</v>
      </c>
      <c r="I1523" s="159">
        <v>637.41999999999996</v>
      </c>
      <c r="J1523" s="159">
        <v>758.52</v>
      </c>
    </row>
    <row r="1524" spans="1:10" x14ac:dyDescent="0.2">
      <c r="A1524" s="160"/>
      <c r="B1524" s="160"/>
      <c r="C1524" s="160"/>
      <c r="D1524" s="160"/>
      <c r="E1524" s="160" t="s">
        <v>86</v>
      </c>
      <c r="F1524" s="161">
        <v>109.4579984017299</v>
      </c>
      <c r="G1524" s="160" t="s">
        <v>87</v>
      </c>
      <c r="H1524" s="161">
        <v>123.39</v>
      </c>
      <c r="I1524" s="160" t="s">
        <v>88</v>
      </c>
      <c r="J1524" s="161">
        <v>232.85</v>
      </c>
    </row>
    <row r="1525" spans="1:10" x14ac:dyDescent="0.2">
      <c r="A1525" s="160"/>
      <c r="B1525" s="160"/>
      <c r="C1525" s="160"/>
      <c r="D1525" s="160"/>
      <c r="E1525" s="160" t="s">
        <v>89</v>
      </c>
      <c r="F1525" s="161">
        <v>257.02</v>
      </c>
      <c r="G1525" s="160"/>
      <c r="H1525" s="162" t="s">
        <v>90</v>
      </c>
      <c r="I1525" s="162"/>
      <c r="J1525" s="161">
        <v>1285.1199999999999</v>
      </c>
    </row>
    <row r="1526" spans="1:10" ht="13.5" thickBot="1" x14ac:dyDescent="0.25">
      <c r="A1526" s="163"/>
      <c r="B1526" s="163"/>
      <c r="C1526" s="163"/>
      <c r="D1526" s="163"/>
      <c r="E1526" s="164"/>
      <c r="F1526" s="163"/>
      <c r="G1526" s="163" t="s">
        <v>91</v>
      </c>
      <c r="H1526" s="165">
        <v>86.471999999999994</v>
      </c>
      <c r="I1526" s="163" t="s">
        <v>92</v>
      </c>
      <c r="J1526" s="166">
        <v>111126.89</v>
      </c>
    </row>
    <row r="1527" spans="1:10" ht="13.5" thickTop="1" x14ac:dyDescent="0.2">
      <c r="A1527" s="167"/>
      <c r="B1527" s="167"/>
      <c r="C1527" s="167"/>
      <c r="D1527" s="167"/>
      <c r="E1527" s="167"/>
      <c r="F1527" s="167"/>
      <c r="G1527" s="167"/>
      <c r="H1527" s="167"/>
      <c r="I1527" s="167"/>
      <c r="J1527" s="167"/>
    </row>
    <row r="1528" spans="1:10" ht="14.25" x14ac:dyDescent="0.2">
      <c r="A1528" s="141" t="s">
        <v>842</v>
      </c>
      <c r="B1528" s="142" t="s">
        <v>17</v>
      </c>
      <c r="C1528" s="141" t="s">
        <v>18</v>
      </c>
      <c r="D1528" s="143" t="s">
        <v>0</v>
      </c>
      <c r="E1528" s="168"/>
      <c r="F1528" s="145"/>
      <c r="G1528" s="146" t="s">
        <v>19</v>
      </c>
      <c r="H1528" s="142" t="s">
        <v>20</v>
      </c>
      <c r="I1528" s="142" t="s">
        <v>21</v>
      </c>
      <c r="J1528" s="142" t="s">
        <v>1</v>
      </c>
    </row>
    <row r="1529" spans="1:10" x14ac:dyDescent="0.2">
      <c r="A1529" s="136" t="s">
        <v>196</v>
      </c>
      <c r="B1529" s="138" t="s">
        <v>65</v>
      </c>
      <c r="C1529" s="136" t="s">
        <v>23</v>
      </c>
      <c r="D1529" s="147" t="s">
        <v>812</v>
      </c>
      <c r="E1529" s="148"/>
      <c r="F1529" s="149"/>
      <c r="G1529" s="150" t="s">
        <v>29</v>
      </c>
      <c r="H1529" s="151">
        <v>1</v>
      </c>
      <c r="I1529" s="139">
        <v>54.54</v>
      </c>
      <c r="J1529" s="139">
        <v>54.54</v>
      </c>
    </row>
    <row r="1530" spans="1:10" x14ac:dyDescent="0.2">
      <c r="A1530" s="152" t="s">
        <v>195</v>
      </c>
      <c r="B1530" s="153" t="s">
        <v>191</v>
      </c>
      <c r="C1530" s="152" t="s">
        <v>23</v>
      </c>
      <c r="D1530" s="154" t="s">
        <v>192</v>
      </c>
      <c r="E1530" s="155"/>
      <c r="F1530" s="156"/>
      <c r="G1530" s="157" t="s">
        <v>36</v>
      </c>
      <c r="H1530" s="158">
        <v>0.02</v>
      </c>
      <c r="I1530" s="159">
        <v>867.63</v>
      </c>
      <c r="J1530" s="159">
        <v>17.350000000000001</v>
      </c>
    </row>
    <row r="1531" spans="1:10" x14ac:dyDescent="0.2">
      <c r="A1531" s="152" t="s">
        <v>195</v>
      </c>
      <c r="B1531" s="153" t="s">
        <v>161</v>
      </c>
      <c r="C1531" s="152" t="s">
        <v>23</v>
      </c>
      <c r="D1531" s="154" t="s">
        <v>162</v>
      </c>
      <c r="E1531" s="155"/>
      <c r="F1531" s="156"/>
      <c r="G1531" s="157" t="s">
        <v>24</v>
      </c>
      <c r="H1531" s="158">
        <v>0.98970000000000002</v>
      </c>
      <c r="I1531" s="159">
        <v>27.72</v>
      </c>
      <c r="J1531" s="159">
        <v>27.43</v>
      </c>
    </row>
    <row r="1532" spans="1:10" x14ac:dyDescent="0.2">
      <c r="A1532" s="152" t="s">
        <v>195</v>
      </c>
      <c r="B1532" s="153" t="s">
        <v>108</v>
      </c>
      <c r="C1532" s="152" t="s">
        <v>23</v>
      </c>
      <c r="D1532" s="154" t="s">
        <v>109</v>
      </c>
      <c r="E1532" s="155"/>
      <c r="F1532" s="156"/>
      <c r="G1532" s="157" t="s">
        <v>24</v>
      </c>
      <c r="H1532" s="158">
        <v>0.22320000000000001</v>
      </c>
      <c r="I1532" s="159">
        <v>22.19</v>
      </c>
      <c r="J1532" s="159">
        <v>4.95</v>
      </c>
    </row>
    <row r="1533" spans="1:10" x14ac:dyDescent="0.2">
      <c r="A1533" s="152" t="s">
        <v>934</v>
      </c>
      <c r="B1533" s="153" t="s">
        <v>193</v>
      </c>
      <c r="C1533" s="152" t="s">
        <v>23</v>
      </c>
      <c r="D1533" s="154" t="s">
        <v>194</v>
      </c>
      <c r="E1533" s="155"/>
      <c r="F1533" s="156"/>
      <c r="G1533" s="157" t="s">
        <v>39</v>
      </c>
      <c r="H1533" s="158">
        <v>0.4405</v>
      </c>
      <c r="I1533" s="159">
        <v>10.93</v>
      </c>
      <c r="J1533" s="159">
        <v>4.8099999999999996</v>
      </c>
    </row>
    <row r="1534" spans="1:10" x14ac:dyDescent="0.2">
      <c r="A1534" s="160"/>
      <c r="B1534" s="160"/>
      <c r="C1534" s="160"/>
      <c r="D1534" s="160"/>
      <c r="E1534" s="160" t="s">
        <v>86</v>
      </c>
      <c r="F1534" s="161">
        <v>11.051567714943825</v>
      </c>
      <c r="G1534" s="160" t="s">
        <v>87</v>
      </c>
      <c r="H1534" s="161">
        <v>12.46</v>
      </c>
      <c r="I1534" s="160" t="s">
        <v>88</v>
      </c>
      <c r="J1534" s="161">
        <v>23.51</v>
      </c>
    </row>
    <row r="1535" spans="1:10" x14ac:dyDescent="0.2">
      <c r="A1535" s="160"/>
      <c r="B1535" s="160"/>
      <c r="C1535" s="160"/>
      <c r="D1535" s="160"/>
      <c r="E1535" s="160" t="s">
        <v>89</v>
      </c>
      <c r="F1535" s="161">
        <v>13.63</v>
      </c>
      <c r="G1535" s="160"/>
      <c r="H1535" s="162" t="s">
        <v>90</v>
      </c>
      <c r="I1535" s="162"/>
      <c r="J1535" s="161">
        <v>68.17</v>
      </c>
    </row>
    <row r="1536" spans="1:10" ht="13.5" thickBot="1" x14ac:dyDescent="0.25">
      <c r="A1536" s="163"/>
      <c r="B1536" s="163"/>
      <c r="C1536" s="163"/>
      <c r="D1536" s="163"/>
      <c r="E1536" s="164"/>
      <c r="F1536" s="163"/>
      <c r="G1536" s="163" t="s">
        <v>91</v>
      </c>
      <c r="H1536" s="165">
        <v>270</v>
      </c>
      <c r="I1536" s="163" t="s">
        <v>92</v>
      </c>
      <c r="J1536" s="166">
        <v>18405.900000000001</v>
      </c>
    </row>
    <row r="1537" spans="1:10" ht="13.5" thickTop="1" x14ac:dyDescent="0.2">
      <c r="A1537" s="167"/>
      <c r="B1537" s="167"/>
      <c r="C1537" s="167"/>
      <c r="D1537" s="167"/>
      <c r="E1537" s="167"/>
      <c r="F1537" s="167"/>
      <c r="G1537" s="167"/>
      <c r="H1537" s="167"/>
      <c r="I1537" s="167"/>
      <c r="J1537" s="167"/>
    </row>
    <row r="1538" spans="1:10" x14ac:dyDescent="0.2">
      <c r="A1538" s="136" t="s">
        <v>467</v>
      </c>
      <c r="B1538" s="136"/>
      <c r="C1538" s="136"/>
      <c r="D1538" s="147" t="s">
        <v>356</v>
      </c>
      <c r="E1538" s="169"/>
      <c r="F1538" s="149"/>
      <c r="G1538" s="137"/>
      <c r="H1538" s="138"/>
      <c r="I1538" s="136"/>
      <c r="J1538" s="139">
        <v>290710.42</v>
      </c>
    </row>
    <row r="1539" spans="1:10" ht="14.25" x14ac:dyDescent="0.2">
      <c r="A1539" s="141" t="s">
        <v>468</v>
      </c>
      <c r="B1539" s="142" t="s">
        <v>17</v>
      </c>
      <c r="C1539" s="141" t="s">
        <v>18</v>
      </c>
      <c r="D1539" s="143" t="s">
        <v>0</v>
      </c>
      <c r="E1539" s="168"/>
      <c r="F1539" s="145"/>
      <c r="G1539" s="146" t="s">
        <v>19</v>
      </c>
      <c r="H1539" s="142" t="s">
        <v>20</v>
      </c>
      <c r="I1539" s="142" t="s">
        <v>21</v>
      </c>
      <c r="J1539" s="142" t="s">
        <v>1</v>
      </c>
    </row>
    <row r="1540" spans="1:10" x14ac:dyDescent="0.2">
      <c r="A1540" s="136" t="s">
        <v>196</v>
      </c>
      <c r="B1540" s="138" t="s">
        <v>813</v>
      </c>
      <c r="C1540" s="136" t="s">
        <v>26</v>
      </c>
      <c r="D1540" s="147" t="s">
        <v>357</v>
      </c>
      <c r="E1540" s="148"/>
      <c r="F1540" s="149"/>
      <c r="G1540" s="150" t="s">
        <v>814</v>
      </c>
      <c r="H1540" s="151">
        <v>1</v>
      </c>
      <c r="I1540" s="139">
        <v>88.93</v>
      </c>
      <c r="J1540" s="139">
        <v>88.93</v>
      </c>
    </row>
    <row r="1541" spans="1:10" x14ac:dyDescent="0.2">
      <c r="A1541" s="152" t="s">
        <v>195</v>
      </c>
      <c r="B1541" s="153" t="s">
        <v>711</v>
      </c>
      <c r="C1541" s="152" t="s">
        <v>23</v>
      </c>
      <c r="D1541" s="154" t="s">
        <v>1076</v>
      </c>
      <c r="E1541" s="155"/>
      <c r="F1541" s="156"/>
      <c r="G1541" s="157" t="s">
        <v>24</v>
      </c>
      <c r="H1541" s="158">
        <v>1</v>
      </c>
      <c r="I1541" s="159">
        <v>22.76</v>
      </c>
      <c r="J1541" s="159">
        <v>22.76</v>
      </c>
    </row>
    <row r="1542" spans="1:10" x14ac:dyDescent="0.2">
      <c r="A1542" s="152" t="s">
        <v>195</v>
      </c>
      <c r="B1542" s="153" t="s">
        <v>108</v>
      </c>
      <c r="C1542" s="152" t="s">
        <v>23</v>
      </c>
      <c r="D1542" s="154" t="s">
        <v>109</v>
      </c>
      <c r="E1542" s="155"/>
      <c r="F1542" s="156"/>
      <c r="G1542" s="157" t="s">
        <v>24</v>
      </c>
      <c r="H1542" s="158">
        <v>2</v>
      </c>
      <c r="I1542" s="159">
        <v>22.19</v>
      </c>
      <c r="J1542" s="159">
        <v>44.38</v>
      </c>
    </row>
    <row r="1543" spans="1:10" x14ac:dyDescent="0.2">
      <c r="A1543" s="152" t="s">
        <v>934</v>
      </c>
      <c r="B1543" s="153" t="s">
        <v>676</v>
      </c>
      <c r="C1543" s="152" t="s">
        <v>23</v>
      </c>
      <c r="D1543" s="154" t="s">
        <v>677</v>
      </c>
      <c r="E1543" s="155"/>
      <c r="F1543" s="156"/>
      <c r="G1543" s="157" t="s">
        <v>1077</v>
      </c>
      <c r="H1543" s="158">
        <v>1.228</v>
      </c>
      <c r="I1543" s="159">
        <v>17.75</v>
      </c>
      <c r="J1543" s="159">
        <v>21.79</v>
      </c>
    </row>
    <row r="1544" spans="1:10" x14ac:dyDescent="0.2">
      <c r="A1544" s="160"/>
      <c r="B1544" s="160"/>
      <c r="C1544" s="160"/>
      <c r="D1544" s="160"/>
      <c r="E1544" s="160" t="s">
        <v>86</v>
      </c>
      <c r="F1544" s="161">
        <v>20.316833500000001</v>
      </c>
      <c r="G1544" s="160" t="s">
        <v>87</v>
      </c>
      <c r="H1544" s="161">
        <v>22.9</v>
      </c>
      <c r="I1544" s="160" t="s">
        <v>88</v>
      </c>
      <c r="J1544" s="161">
        <v>43.22</v>
      </c>
    </row>
    <row r="1545" spans="1:10" x14ac:dyDescent="0.2">
      <c r="A1545" s="160"/>
      <c r="B1545" s="160"/>
      <c r="C1545" s="160"/>
      <c r="D1545" s="160"/>
      <c r="E1545" s="160" t="s">
        <v>89</v>
      </c>
      <c r="F1545" s="161">
        <v>22.23</v>
      </c>
      <c r="G1545" s="160"/>
      <c r="H1545" s="162" t="s">
        <v>90</v>
      </c>
      <c r="I1545" s="162"/>
      <c r="J1545" s="161">
        <v>111.16</v>
      </c>
    </row>
    <row r="1546" spans="1:10" ht="13.5" thickBot="1" x14ac:dyDescent="0.25">
      <c r="A1546" s="163"/>
      <c r="B1546" s="163"/>
      <c r="C1546" s="163"/>
      <c r="D1546" s="163"/>
      <c r="E1546" s="164"/>
      <c r="F1546" s="163"/>
      <c r="G1546" s="163" t="s">
        <v>91</v>
      </c>
      <c r="H1546" s="165">
        <v>54</v>
      </c>
      <c r="I1546" s="163" t="s">
        <v>92</v>
      </c>
      <c r="J1546" s="166">
        <v>6002.64</v>
      </c>
    </row>
    <row r="1547" spans="1:10" ht="13.5" thickTop="1" x14ac:dyDescent="0.2">
      <c r="A1547" s="167"/>
      <c r="B1547" s="167"/>
      <c r="C1547" s="167"/>
      <c r="D1547" s="167"/>
      <c r="E1547" s="167"/>
      <c r="F1547" s="167"/>
      <c r="G1547" s="167"/>
      <c r="H1547" s="167"/>
      <c r="I1547" s="167"/>
      <c r="J1547" s="167"/>
    </row>
    <row r="1548" spans="1:10" ht="14.25" x14ac:dyDescent="0.2">
      <c r="A1548" s="141" t="s">
        <v>469</v>
      </c>
      <c r="B1548" s="142" t="s">
        <v>17</v>
      </c>
      <c r="C1548" s="141" t="s">
        <v>18</v>
      </c>
      <c r="D1548" s="143" t="s">
        <v>0</v>
      </c>
      <c r="E1548" s="168"/>
      <c r="F1548" s="145"/>
      <c r="G1548" s="146" t="s">
        <v>19</v>
      </c>
      <c r="H1548" s="142" t="s">
        <v>20</v>
      </c>
      <c r="I1548" s="142" t="s">
        <v>21</v>
      </c>
      <c r="J1548" s="142" t="s">
        <v>1</v>
      </c>
    </row>
    <row r="1549" spans="1:10" x14ac:dyDescent="0.2">
      <c r="A1549" s="136" t="s">
        <v>196</v>
      </c>
      <c r="B1549" s="138" t="s">
        <v>358</v>
      </c>
      <c r="C1549" s="136" t="s">
        <v>23</v>
      </c>
      <c r="D1549" s="147" t="s">
        <v>359</v>
      </c>
      <c r="E1549" s="148"/>
      <c r="F1549" s="149"/>
      <c r="G1549" s="150" t="s">
        <v>29</v>
      </c>
      <c r="H1549" s="151">
        <v>1</v>
      </c>
      <c r="I1549" s="139">
        <v>172.53</v>
      </c>
      <c r="J1549" s="139">
        <v>172.53</v>
      </c>
    </row>
    <row r="1550" spans="1:10" x14ac:dyDescent="0.2">
      <c r="A1550" s="152" t="s">
        <v>195</v>
      </c>
      <c r="B1550" s="153" t="s">
        <v>146</v>
      </c>
      <c r="C1550" s="152" t="s">
        <v>23</v>
      </c>
      <c r="D1550" s="154" t="s">
        <v>147</v>
      </c>
      <c r="E1550" s="155"/>
      <c r="F1550" s="156"/>
      <c r="G1550" s="157" t="s">
        <v>24</v>
      </c>
      <c r="H1550" s="158">
        <v>0.48899999999999999</v>
      </c>
      <c r="I1550" s="159">
        <v>22.73</v>
      </c>
      <c r="J1550" s="159">
        <v>11.11</v>
      </c>
    </row>
    <row r="1551" spans="1:10" x14ac:dyDescent="0.2">
      <c r="A1551" s="152" t="s">
        <v>195</v>
      </c>
      <c r="B1551" s="153" t="s">
        <v>106</v>
      </c>
      <c r="C1551" s="152" t="s">
        <v>23</v>
      </c>
      <c r="D1551" s="154" t="s">
        <v>107</v>
      </c>
      <c r="E1551" s="155"/>
      <c r="F1551" s="156"/>
      <c r="G1551" s="157" t="s">
        <v>24</v>
      </c>
      <c r="H1551" s="158">
        <v>2.6680000000000001</v>
      </c>
      <c r="I1551" s="159">
        <v>27.31</v>
      </c>
      <c r="J1551" s="159">
        <v>72.86</v>
      </c>
    </row>
    <row r="1552" spans="1:10" x14ac:dyDescent="0.2">
      <c r="A1552" s="152" t="s">
        <v>195</v>
      </c>
      <c r="B1552" s="153" t="s">
        <v>660</v>
      </c>
      <c r="C1552" s="152" t="s">
        <v>23</v>
      </c>
      <c r="D1552" s="154" t="s">
        <v>661</v>
      </c>
      <c r="E1552" s="155"/>
      <c r="F1552" s="156"/>
      <c r="G1552" s="157" t="s">
        <v>29</v>
      </c>
      <c r="H1552" s="158">
        <v>0.53</v>
      </c>
      <c r="I1552" s="159">
        <v>165.51</v>
      </c>
      <c r="J1552" s="159">
        <v>87.72</v>
      </c>
    </row>
    <row r="1553" spans="1:10" x14ac:dyDescent="0.2">
      <c r="A1553" s="152" t="s">
        <v>934</v>
      </c>
      <c r="B1553" s="153" t="s">
        <v>175</v>
      </c>
      <c r="C1553" s="152" t="s">
        <v>23</v>
      </c>
      <c r="D1553" s="154" t="s">
        <v>176</v>
      </c>
      <c r="E1553" s="155"/>
      <c r="F1553" s="156"/>
      <c r="G1553" s="157" t="s">
        <v>39</v>
      </c>
      <c r="H1553" s="158">
        <v>1.7000000000000001E-2</v>
      </c>
      <c r="I1553" s="159">
        <v>10.5</v>
      </c>
      <c r="J1553" s="159">
        <v>0.17</v>
      </c>
    </row>
    <row r="1554" spans="1:10" x14ac:dyDescent="0.2">
      <c r="A1554" s="152" t="s">
        <v>934</v>
      </c>
      <c r="B1554" s="153" t="s">
        <v>177</v>
      </c>
      <c r="C1554" s="152" t="s">
        <v>23</v>
      </c>
      <c r="D1554" s="154" t="s">
        <v>178</v>
      </c>
      <c r="E1554" s="155"/>
      <c r="F1554" s="156"/>
      <c r="G1554" s="157" t="s">
        <v>59</v>
      </c>
      <c r="H1554" s="158">
        <v>2.7E-2</v>
      </c>
      <c r="I1554" s="159">
        <v>25.08</v>
      </c>
      <c r="J1554" s="159">
        <v>0.67</v>
      </c>
    </row>
    <row r="1555" spans="1:10" x14ac:dyDescent="0.2">
      <c r="A1555" s="160"/>
      <c r="B1555" s="160"/>
      <c r="C1555" s="160"/>
      <c r="D1555" s="160"/>
      <c r="E1555" s="160" t="s">
        <v>86</v>
      </c>
      <c r="F1555" s="161">
        <v>31.979504536266628</v>
      </c>
      <c r="G1555" s="160" t="s">
        <v>87</v>
      </c>
      <c r="H1555" s="161">
        <v>36.049999999999997</v>
      </c>
      <c r="I1555" s="160" t="s">
        <v>88</v>
      </c>
      <c r="J1555" s="161">
        <v>68.03</v>
      </c>
    </row>
    <row r="1556" spans="1:10" x14ac:dyDescent="0.2">
      <c r="A1556" s="160"/>
      <c r="B1556" s="160"/>
      <c r="C1556" s="160"/>
      <c r="D1556" s="160"/>
      <c r="E1556" s="160" t="s">
        <v>89</v>
      </c>
      <c r="F1556" s="161">
        <v>43.13</v>
      </c>
      <c r="G1556" s="160"/>
      <c r="H1556" s="162" t="s">
        <v>90</v>
      </c>
      <c r="I1556" s="162"/>
      <c r="J1556" s="161">
        <v>215.66</v>
      </c>
    </row>
    <row r="1557" spans="1:10" ht="13.5" thickBot="1" x14ac:dyDescent="0.25">
      <c r="A1557" s="163"/>
      <c r="B1557" s="163"/>
      <c r="C1557" s="163"/>
      <c r="D1557" s="163"/>
      <c r="E1557" s="164"/>
      <c r="F1557" s="163"/>
      <c r="G1557" s="163" t="s">
        <v>91</v>
      </c>
      <c r="H1557" s="165">
        <v>51.84</v>
      </c>
      <c r="I1557" s="163" t="s">
        <v>92</v>
      </c>
      <c r="J1557" s="166">
        <v>11179.81</v>
      </c>
    </row>
    <row r="1558" spans="1:10" ht="13.5" thickTop="1" x14ac:dyDescent="0.2">
      <c r="A1558" s="167"/>
      <c r="B1558" s="167"/>
      <c r="C1558" s="167"/>
      <c r="D1558" s="167"/>
      <c r="E1558" s="167"/>
      <c r="F1558" s="167"/>
      <c r="G1558" s="167"/>
      <c r="H1558" s="167"/>
      <c r="I1558" s="167"/>
      <c r="J1558" s="167"/>
    </row>
    <row r="1559" spans="1:10" ht="14.25" x14ac:dyDescent="0.2">
      <c r="A1559" s="141" t="s">
        <v>470</v>
      </c>
      <c r="B1559" s="142" t="s">
        <v>17</v>
      </c>
      <c r="C1559" s="141" t="s">
        <v>18</v>
      </c>
      <c r="D1559" s="143" t="s">
        <v>0</v>
      </c>
      <c r="E1559" s="168"/>
      <c r="F1559" s="145"/>
      <c r="G1559" s="146" t="s">
        <v>19</v>
      </c>
      <c r="H1559" s="142" t="s">
        <v>20</v>
      </c>
      <c r="I1559" s="142" t="s">
        <v>21</v>
      </c>
      <c r="J1559" s="142" t="s">
        <v>1</v>
      </c>
    </row>
    <row r="1560" spans="1:10" x14ac:dyDescent="0.2">
      <c r="A1560" s="136" t="s">
        <v>196</v>
      </c>
      <c r="B1560" s="138" t="s">
        <v>729</v>
      </c>
      <c r="C1560" s="136" t="s">
        <v>23</v>
      </c>
      <c r="D1560" s="147" t="s">
        <v>728</v>
      </c>
      <c r="E1560" s="148"/>
      <c r="F1560" s="149"/>
      <c r="G1560" s="150" t="s">
        <v>59</v>
      </c>
      <c r="H1560" s="151">
        <v>1</v>
      </c>
      <c r="I1560" s="139">
        <v>12.64</v>
      </c>
      <c r="J1560" s="139">
        <v>12.64</v>
      </c>
    </row>
    <row r="1561" spans="1:10" x14ac:dyDescent="0.2">
      <c r="A1561" s="152" t="s">
        <v>195</v>
      </c>
      <c r="B1561" s="153" t="s">
        <v>167</v>
      </c>
      <c r="C1561" s="152" t="s">
        <v>23</v>
      </c>
      <c r="D1561" s="154" t="s">
        <v>168</v>
      </c>
      <c r="E1561" s="155"/>
      <c r="F1561" s="156"/>
      <c r="G1561" s="157" t="s">
        <v>24</v>
      </c>
      <c r="H1561" s="158">
        <v>1.29E-2</v>
      </c>
      <c r="I1561" s="159">
        <v>22.9</v>
      </c>
      <c r="J1561" s="159">
        <v>0.28999999999999998</v>
      </c>
    </row>
    <row r="1562" spans="1:10" x14ac:dyDescent="0.2">
      <c r="A1562" s="152" t="s">
        <v>195</v>
      </c>
      <c r="B1562" s="153" t="s">
        <v>169</v>
      </c>
      <c r="C1562" s="152" t="s">
        <v>23</v>
      </c>
      <c r="D1562" s="154" t="s">
        <v>170</v>
      </c>
      <c r="E1562" s="155"/>
      <c r="F1562" s="156"/>
      <c r="G1562" s="157" t="s">
        <v>24</v>
      </c>
      <c r="H1562" s="158">
        <v>7.9000000000000001E-2</v>
      </c>
      <c r="I1562" s="159">
        <v>27.53</v>
      </c>
      <c r="J1562" s="159">
        <v>2.17</v>
      </c>
    </row>
    <row r="1563" spans="1:10" x14ac:dyDescent="0.2">
      <c r="A1563" s="152" t="s">
        <v>195</v>
      </c>
      <c r="B1563" s="153" t="s">
        <v>709</v>
      </c>
      <c r="C1563" s="152" t="s">
        <v>23</v>
      </c>
      <c r="D1563" s="154" t="s">
        <v>743</v>
      </c>
      <c r="E1563" s="155"/>
      <c r="F1563" s="156"/>
      <c r="G1563" s="157" t="s">
        <v>59</v>
      </c>
      <c r="H1563" s="158">
        <v>1</v>
      </c>
      <c r="I1563" s="159">
        <v>9.4499999999999993</v>
      </c>
      <c r="J1563" s="159">
        <v>9.4499999999999993</v>
      </c>
    </row>
    <row r="1564" spans="1:10" x14ac:dyDescent="0.2">
      <c r="A1564" s="152" t="s">
        <v>934</v>
      </c>
      <c r="B1564" s="153" t="s">
        <v>173</v>
      </c>
      <c r="C1564" s="152" t="s">
        <v>23</v>
      </c>
      <c r="D1564" s="154" t="s">
        <v>174</v>
      </c>
      <c r="E1564" s="155"/>
      <c r="F1564" s="156"/>
      <c r="G1564" s="157" t="s">
        <v>28</v>
      </c>
      <c r="H1564" s="158">
        <v>0.97</v>
      </c>
      <c r="I1564" s="159">
        <v>0.22</v>
      </c>
      <c r="J1564" s="159">
        <v>0.21</v>
      </c>
    </row>
    <row r="1565" spans="1:10" x14ac:dyDescent="0.2">
      <c r="A1565" s="152" t="s">
        <v>934</v>
      </c>
      <c r="B1565" s="153" t="s">
        <v>171</v>
      </c>
      <c r="C1565" s="152" t="s">
        <v>23</v>
      </c>
      <c r="D1565" s="154" t="s">
        <v>172</v>
      </c>
      <c r="E1565" s="155"/>
      <c r="F1565" s="156"/>
      <c r="G1565" s="157" t="s">
        <v>59</v>
      </c>
      <c r="H1565" s="158">
        <v>2.5000000000000001E-2</v>
      </c>
      <c r="I1565" s="159">
        <v>21.15</v>
      </c>
      <c r="J1565" s="159">
        <v>0.52</v>
      </c>
    </row>
    <row r="1566" spans="1:10" x14ac:dyDescent="0.2">
      <c r="A1566" s="160"/>
      <c r="B1566" s="160"/>
      <c r="C1566" s="160"/>
      <c r="D1566" s="160"/>
      <c r="E1566" s="160" t="s">
        <v>86</v>
      </c>
      <c r="F1566" s="161">
        <v>1.0999858976166972</v>
      </c>
      <c r="G1566" s="160" t="s">
        <v>87</v>
      </c>
      <c r="H1566" s="161">
        <v>1.24</v>
      </c>
      <c r="I1566" s="160" t="s">
        <v>88</v>
      </c>
      <c r="J1566" s="161">
        <v>2.34</v>
      </c>
    </row>
    <row r="1567" spans="1:10" x14ac:dyDescent="0.2">
      <c r="A1567" s="160"/>
      <c r="B1567" s="160"/>
      <c r="C1567" s="160"/>
      <c r="D1567" s="160"/>
      <c r="E1567" s="160" t="s">
        <v>89</v>
      </c>
      <c r="F1567" s="161">
        <v>3.16</v>
      </c>
      <c r="G1567" s="160"/>
      <c r="H1567" s="162" t="s">
        <v>90</v>
      </c>
      <c r="I1567" s="162"/>
      <c r="J1567" s="161">
        <v>15.8</v>
      </c>
    </row>
    <row r="1568" spans="1:10" ht="13.5" thickBot="1" x14ac:dyDescent="0.25">
      <c r="A1568" s="163"/>
      <c r="B1568" s="163"/>
      <c r="C1568" s="163"/>
      <c r="D1568" s="163"/>
      <c r="E1568" s="164"/>
      <c r="F1568" s="163"/>
      <c r="G1568" s="163" t="s">
        <v>91</v>
      </c>
      <c r="H1568" s="165">
        <v>1175.04</v>
      </c>
      <c r="I1568" s="163" t="s">
        <v>92</v>
      </c>
      <c r="J1568" s="166">
        <v>18565.63</v>
      </c>
    </row>
    <row r="1569" spans="1:10" ht="13.5" thickTop="1" x14ac:dyDescent="0.2">
      <c r="A1569" s="167"/>
      <c r="B1569" s="167"/>
      <c r="C1569" s="167"/>
      <c r="D1569" s="167"/>
      <c r="E1569" s="167"/>
      <c r="F1569" s="167"/>
      <c r="G1569" s="167"/>
      <c r="H1569" s="167"/>
      <c r="I1569" s="167"/>
      <c r="J1569" s="167"/>
    </row>
    <row r="1570" spans="1:10" ht="14.25" x14ac:dyDescent="0.2">
      <c r="A1570" s="141" t="s">
        <v>471</v>
      </c>
      <c r="B1570" s="142" t="s">
        <v>17</v>
      </c>
      <c r="C1570" s="141" t="s">
        <v>18</v>
      </c>
      <c r="D1570" s="143" t="s">
        <v>0</v>
      </c>
      <c r="E1570" s="168"/>
      <c r="F1570" s="145"/>
      <c r="G1570" s="146" t="s">
        <v>19</v>
      </c>
      <c r="H1570" s="142" t="s">
        <v>20</v>
      </c>
      <c r="I1570" s="142" t="s">
        <v>21</v>
      </c>
      <c r="J1570" s="142" t="s">
        <v>1</v>
      </c>
    </row>
    <row r="1571" spans="1:10" x14ac:dyDescent="0.2">
      <c r="A1571" s="136" t="s">
        <v>196</v>
      </c>
      <c r="B1571" s="138" t="s">
        <v>730</v>
      </c>
      <c r="C1571" s="136" t="s">
        <v>23</v>
      </c>
      <c r="D1571" s="147" t="s">
        <v>731</v>
      </c>
      <c r="E1571" s="148"/>
      <c r="F1571" s="149"/>
      <c r="G1571" s="150" t="s">
        <v>59</v>
      </c>
      <c r="H1571" s="151">
        <v>1</v>
      </c>
      <c r="I1571" s="139">
        <v>8.4499999999999993</v>
      </c>
      <c r="J1571" s="139">
        <v>8.4499999999999993</v>
      </c>
    </row>
    <row r="1572" spans="1:10" x14ac:dyDescent="0.2">
      <c r="A1572" s="152" t="s">
        <v>195</v>
      </c>
      <c r="B1572" s="153" t="s">
        <v>167</v>
      </c>
      <c r="C1572" s="152" t="s">
        <v>23</v>
      </c>
      <c r="D1572" s="154" t="s">
        <v>168</v>
      </c>
      <c r="E1572" s="155"/>
      <c r="F1572" s="156"/>
      <c r="G1572" s="157" t="s">
        <v>24</v>
      </c>
      <c r="H1572" s="158">
        <v>3.2000000000000002E-3</v>
      </c>
      <c r="I1572" s="159">
        <v>22.9</v>
      </c>
      <c r="J1572" s="159">
        <v>7.0000000000000007E-2</v>
      </c>
    </row>
    <row r="1573" spans="1:10" x14ac:dyDescent="0.2">
      <c r="A1573" s="152" t="s">
        <v>195</v>
      </c>
      <c r="B1573" s="153" t="s">
        <v>169</v>
      </c>
      <c r="C1573" s="152" t="s">
        <v>23</v>
      </c>
      <c r="D1573" s="154" t="s">
        <v>170</v>
      </c>
      <c r="E1573" s="155"/>
      <c r="F1573" s="156"/>
      <c r="G1573" s="157" t="s">
        <v>24</v>
      </c>
      <c r="H1573" s="158">
        <v>1.9400000000000001E-2</v>
      </c>
      <c r="I1573" s="159">
        <v>27.53</v>
      </c>
      <c r="J1573" s="159">
        <v>0.53</v>
      </c>
    </row>
    <row r="1574" spans="1:10" x14ac:dyDescent="0.2">
      <c r="A1574" s="152" t="s">
        <v>195</v>
      </c>
      <c r="B1574" s="153" t="s">
        <v>682</v>
      </c>
      <c r="C1574" s="152" t="s">
        <v>23</v>
      </c>
      <c r="D1574" s="154" t="s">
        <v>745</v>
      </c>
      <c r="E1574" s="155"/>
      <c r="F1574" s="156"/>
      <c r="G1574" s="157" t="s">
        <v>59</v>
      </c>
      <c r="H1574" s="158">
        <v>1</v>
      </c>
      <c r="I1574" s="159">
        <v>7.29</v>
      </c>
      <c r="J1574" s="159">
        <v>7.29</v>
      </c>
    </row>
    <row r="1575" spans="1:10" x14ac:dyDescent="0.2">
      <c r="A1575" s="152" t="s">
        <v>934</v>
      </c>
      <c r="B1575" s="153" t="s">
        <v>173</v>
      </c>
      <c r="C1575" s="152" t="s">
        <v>23</v>
      </c>
      <c r="D1575" s="154" t="s">
        <v>174</v>
      </c>
      <c r="E1575" s="155"/>
      <c r="F1575" s="156"/>
      <c r="G1575" s="157" t="s">
        <v>28</v>
      </c>
      <c r="H1575" s="158">
        <v>0.21199999999999999</v>
      </c>
      <c r="I1575" s="159">
        <v>0.22</v>
      </c>
      <c r="J1575" s="159">
        <v>0.04</v>
      </c>
    </row>
    <row r="1576" spans="1:10" x14ac:dyDescent="0.2">
      <c r="A1576" s="152" t="s">
        <v>934</v>
      </c>
      <c r="B1576" s="153" t="s">
        <v>171</v>
      </c>
      <c r="C1576" s="152" t="s">
        <v>23</v>
      </c>
      <c r="D1576" s="154" t="s">
        <v>172</v>
      </c>
      <c r="E1576" s="155"/>
      <c r="F1576" s="156"/>
      <c r="G1576" s="157" t="s">
        <v>59</v>
      </c>
      <c r="H1576" s="158">
        <v>2.5000000000000001E-2</v>
      </c>
      <c r="I1576" s="159">
        <v>21.15</v>
      </c>
      <c r="J1576" s="159">
        <v>0.52</v>
      </c>
    </row>
    <row r="1577" spans="1:10" x14ac:dyDescent="0.2">
      <c r="A1577" s="160"/>
      <c r="B1577" s="160"/>
      <c r="C1577" s="160"/>
      <c r="D1577" s="160"/>
      <c r="E1577" s="160" t="s">
        <v>86</v>
      </c>
      <c r="F1577" s="161">
        <v>0.21153574954167254</v>
      </c>
      <c r="G1577" s="160" t="s">
        <v>87</v>
      </c>
      <c r="H1577" s="161">
        <v>0.24</v>
      </c>
      <c r="I1577" s="160" t="s">
        <v>88</v>
      </c>
      <c r="J1577" s="161">
        <v>0.45</v>
      </c>
    </row>
    <row r="1578" spans="1:10" x14ac:dyDescent="0.2">
      <c r="A1578" s="160"/>
      <c r="B1578" s="160"/>
      <c r="C1578" s="160"/>
      <c r="D1578" s="160"/>
      <c r="E1578" s="160" t="s">
        <v>89</v>
      </c>
      <c r="F1578" s="161">
        <v>2.11</v>
      </c>
      <c r="G1578" s="160"/>
      <c r="H1578" s="162" t="s">
        <v>90</v>
      </c>
      <c r="I1578" s="162"/>
      <c r="J1578" s="161">
        <v>10.56</v>
      </c>
    </row>
    <row r="1579" spans="1:10" ht="13.5" thickBot="1" x14ac:dyDescent="0.25">
      <c r="A1579" s="163"/>
      <c r="B1579" s="163"/>
      <c r="C1579" s="163"/>
      <c r="D1579" s="163"/>
      <c r="E1579" s="164"/>
      <c r="F1579" s="163"/>
      <c r="G1579" s="163" t="s">
        <v>91</v>
      </c>
      <c r="H1579" s="165">
        <v>424.8</v>
      </c>
      <c r="I1579" s="163" t="s">
        <v>92</v>
      </c>
      <c r="J1579" s="166">
        <v>4485.88</v>
      </c>
    </row>
    <row r="1580" spans="1:10" ht="13.5" thickTop="1" x14ac:dyDescent="0.2">
      <c r="A1580" s="167"/>
      <c r="B1580" s="167"/>
      <c r="C1580" s="167"/>
      <c r="D1580" s="167"/>
      <c r="E1580" s="167"/>
      <c r="F1580" s="167"/>
      <c r="G1580" s="167"/>
      <c r="H1580" s="167"/>
      <c r="I1580" s="167"/>
      <c r="J1580" s="167"/>
    </row>
    <row r="1581" spans="1:10" ht="14.25" x14ac:dyDescent="0.2">
      <c r="A1581" s="141" t="s">
        <v>472</v>
      </c>
      <c r="B1581" s="142" t="s">
        <v>17</v>
      </c>
      <c r="C1581" s="141" t="s">
        <v>18</v>
      </c>
      <c r="D1581" s="143" t="s">
        <v>0</v>
      </c>
      <c r="E1581" s="168"/>
      <c r="F1581" s="145"/>
      <c r="G1581" s="146" t="s">
        <v>19</v>
      </c>
      <c r="H1581" s="142" t="s">
        <v>20</v>
      </c>
      <c r="I1581" s="142" t="s">
        <v>21</v>
      </c>
      <c r="J1581" s="142" t="s">
        <v>1</v>
      </c>
    </row>
    <row r="1582" spans="1:10" x14ac:dyDescent="0.2">
      <c r="A1582" s="136" t="s">
        <v>196</v>
      </c>
      <c r="B1582" s="138" t="s">
        <v>360</v>
      </c>
      <c r="C1582" s="136" t="s">
        <v>23</v>
      </c>
      <c r="D1582" s="147" t="s">
        <v>815</v>
      </c>
      <c r="E1582" s="148"/>
      <c r="F1582" s="149"/>
      <c r="G1582" s="150" t="s">
        <v>59</v>
      </c>
      <c r="H1582" s="151">
        <v>1</v>
      </c>
      <c r="I1582" s="139">
        <v>14.36</v>
      </c>
      <c r="J1582" s="139">
        <v>14.36</v>
      </c>
    </row>
    <row r="1583" spans="1:10" x14ac:dyDescent="0.2">
      <c r="A1583" s="152" t="s">
        <v>195</v>
      </c>
      <c r="B1583" s="153" t="s">
        <v>169</v>
      </c>
      <c r="C1583" s="152" t="s">
        <v>23</v>
      </c>
      <c r="D1583" s="154" t="s">
        <v>170</v>
      </c>
      <c r="E1583" s="155"/>
      <c r="F1583" s="156"/>
      <c r="G1583" s="157" t="s">
        <v>24</v>
      </c>
      <c r="H1583" s="158">
        <v>0.15785469999999999</v>
      </c>
      <c r="I1583" s="159">
        <v>27.53</v>
      </c>
      <c r="J1583" s="159">
        <v>4.34</v>
      </c>
    </row>
    <row r="1584" spans="1:10" x14ac:dyDescent="0.2">
      <c r="A1584" s="152" t="s">
        <v>195</v>
      </c>
      <c r="B1584" s="153" t="s">
        <v>679</v>
      </c>
      <c r="C1584" s="152" t="s">
        <v>23</v>
      </c>
      <c r="D1584" s="154" t="s">
        <v>746</v>
      </c>
      <c r="E1584" s="155"/>
      <c r="F1584" s="156"/>
      <c r="G1584" s="157" t="s">
        <v>59</v>
      </c>
      <c r="H1584" s="158">
        <v>1</v>
      </c>
      <c r="I1584" s="159">
        <v>9.34</v>
      </c>
      <c r="J1584" s="159">
        <v>9.34</v>
      </c>
    </row>
    <row r="1585" spans="1:10" x14ac:dyDescent="0.2">
      <c r="A1585" s="152" t="s">
        <v>934</v>
      </c>
      <c r="B1585" s="153" t="s">
        <v>173</v>
      </c>
      <c r="C1585" s="152" t="s">
        <v>23</v>
      </c>
      <c r="D1585" s="154" t="s">
        <v>174</v>
      </c>
      <c r="E1585" s="155"/>
      <c r="F1585" s="156"/>
      <c r="G1585" s="157" t="s">
        <v>28</v>
      </c>
      <c r="H1585" s="158">
        <v>0.74299999999999999</v>
      </c>
      <c r="I1585" s="159">
        <v>0.22</v>
      </c>
      <c r="J1585" s="159">
        <v>0.16</v>
      </c>
    </row>
    <row r="1586" spans="1:10" x14ac:dyDescent="0.2">
      <c r="A1586" s="152" t="s">
        <v>934</v>
      </c>
      <c r="B1586" s="153" t="s">
        <v>171</v>
      </c>
      <c r="C1586" s="152" t="s">
        <v>23</v>
      </c>
      <c r="D1586" s="154" t="s">
        <v>172</v>
      </c>
      <c r="E1586" s="155"/>
      <c r="F1586" s="156"/>
      <c r="G1586" s="157" t="s">
        <v>59</v>
      </c>
      <c r="H1586" s="158">
        <v>2.5000000000000001E-2</v>
      </c>
      <c r="I1586" s="159">
        <v>21.15</v>
      </c>
      <c r="J1586" s="159">
        <v>0.52</v>
      </c>
    </row>
    <row r="1587" spans="1:10" x14ac:dyDescent="0.2">
      <c r="A1587" s="160"/>
      <c r="B1587" s="160"/>
      <c r="C1587" s="160"/>
      <c r="D1587" s="160"/>
      <c r="E1587" s="160" t="s">
        <v>86</v>
      </c>
      <c r="F1587" s="161">
        <v>1.5700653410426362</v>
      </c>
      <c r="G1587" s="160" t="s">
        <v>87</v>
      </c>
      <c r="H1587" s="161">
        <v>1.77</v>
      </c>
      <c r="I1587" s="160" t="s">
        <v>88</v>
      </c>
      <c r="J1587" s="161">
        <v>3.34</v>
      </c>
    </row>
    <row r="1588" spans="1:10" x14ac:dyDescent="0.2">
      <c r="A1588" s="160"/>
      <c r="B1588" s="160"/>
      <c r="C1588" s="160"/>
      <c r="D1588" s="160"/>
      <c r="E1588" s="160" t="s">
        <v>89</v>
      </c>
      <c r="F1588" s="161">
        <v>3.59</v>
      </c>
      <c r="G1588" s="160"/>
      <c r="H1588" s="162" t="s">
        <v>90</v>
      </c>
      <c r="I1588" s="162"/>
      <c r="J1588" s="161">
        <v>17.95</v>
      </c>
    </row>
    <row r="1589" spans="1:10" ht="13.5" thickBot="1" x14ac:dyDescent="0.25">
      <c r="A1589" s="163"/>
      <c r="B1589" s="163"/>
      <c r="C1589" s="163"/>
      <c r="D1589" s="163"/>
      <c r="E1589" s="164"/>
      <c r="F1589" s="163"/>
      <c r="G1589" s="163" t="s">
        <v>91</v>
      </c>
      <c r="H1589" s="165">
        <v>1713.6</v>
      </c>
      <c r="I1589" s="163" t="s">
        <v>92</v>
      </c>
      <c r="J1589" s="166">
        <v>30759.119999999999</v>
      </c>
    </row>
    <row r="1590" spans="1:10" ht="13.5" thickTop="1" x14ac:dyDescent="0.2">
      <c r="A1590" s="167"/>
      <c r="B1590" s="167"/>
      <c r="C1590" s="167"/>
      <c r="D1590" s="167"/>
      <c r="E1590" s="167"/>
      <c r="F1590" s="167"/>
      <c r="G1590" s="167"/>
      <c r="H1590" s="167"/>
      <c r="I1590" s="167"/>
      <c r="J1590" s="167"/>
    </row>
    <row r="1591" spans="1:10" ht="14.25" x14ac:dyDescent="0.2">
      <c r="A1591" s="141" t="s">
        <v>473</v>
      </c>
      <c r="B1591" s="142" t="s">
        <v>17</v>
      </c>
      <c r="C1591" s="141" t="s">
        <v>18</v>
      </c>
      <c r="D1591" s="143" t="s">
        <v>0</v>
      </c>
      <c r="E1591" s="168"/>
      <c r="F1591" s="145"/>
      <c r="G1591" s="146" t="s">
        <v>19</v>
      </c>
      <c r="H1591" s="142" t="s">
        <v>20</v>
      </c>
      <c r="I1591" s="142" t="s">
        <v>21</v>
      </c>
      <c r="J1591" s="142" t="s">
        <v>1</v>
      </c>
    </row>
    <row r="1592" spans="1:10" x14ac:dyDescent="0.2">
      <c r="A1592" s="136" t="s">
        <v>196</v>
      </c>
      <c r="B1592" s="138" t="s">
        <v>361</v>
      </c>
      <c r="C1592" s="136" t="s">
        <v>23</v>
      </c>
      <c r="D1592" s="147" t="s">
        <v>816</v>
      </c>
      <c r="E1592" s="148"/>
      <c r="F1592" s="149"/>
      <c r="G1592" s="150" t="s">
        <v>59</v>
      </c>
      <c r="H1592" s="151">
        <v>1</v>
      </c>
      <c r="I1592" s="139">
        <v>11.8</v>
      </c>
      <c r="J1592" s="139">
        <v>11.8</v>
      </c>
    </row>
    <row r="1593" spans="1:10" x14ac:dyDescent="0.2">
      <c r="A1593" s="152" t="s">
        <v>195</v>
      </c>
      <c r="B1593" s="153" t="s">
        <v>169</v>
      </c>
      <c r="C1593" s="152" t="s">
        <v>23</v>
      </c>
      <c r="D1593" s="154" t="s">
        <v>170</v>
      </c>
      <c r="E1593" s="155"/>
      <c r="F1593" s="156"/>
      <c r="G1593" s="157" t="s">
        <v>24</v>
      </c>
      <c r="H1593" s="158">
        <v>9.2969499999999997E-2</v>
      </c>
      <c r="I1593" s="159">
        <v>27.53</v>
      </c>
      <c r="J1593" s="159">
        <v>2.5499999999999998</v>
      </c>
    </row>
    <row r="1594" spans="1:10" x14ac:dyDescent="0.2">
      <c r="A1594" s="152" t="s">
        <v>195</v>
      </c>
      <c r="B1594" s="153" t="s">
        <v>680</v>
      </c>
      <c r="C1594" s="152" t="s">
        <v>23</v>
      </c>
      <c r="D1594" s="154" t="s">
        <v>747</v>
      </c>
      <c r="E1594" s="155"/>
      <c r="F1594" s="156"/>
      <c r="G1594" s="157" t="s">
        <v>59</v>
      </c>
      <c r="H1594" s="158">
        <v>1</v>
      </c>
      <c r="I1594" s="159">
        <v>8.6199999999999992</v>
      </c>
      <c r="J1594" s="159">
        <v>8.6199999999999992</v>
      </c>
    </row>
    <row r="1595" spans="1:10" x14ac:dyDescent="0.2">
      <c r="A1595" s="152" t="s">
        <v>934</v>
      </c>
      <c r="B1595" s="153" t="s">
        <v>173</v>
      </c>
      <c r="C1595" s="152" t="s">
        <v>23</v>
      </c>
      <c r="D1595" s="154" t="s">
        <v>174</v>
      </c>
      <c r="E1595" s="155"/>
      <c r="F1595" s="156"/>
      <c r="G1595" s="157" t="s">
        <v>28</v>
      </c>
      <c r="H1595" s="158">
        <v>0.54300000000000004</v>
      </c>
      <c r="I1595" s="159">
        <v>0.22</v>
      </c>
      <c r="J1595" s="159">
        <v>0.11</v>
      </c>
    </row>
    <row r="1596" spans="1:10" x14ac:dyDescent="0.2">
      <c r="A1596" s="152" t="s">
        <v>934</v>
      </c>
      <c r="B1596" s="153" t="s">
        <v>171</v>
      </c>
      <c r="C1596" s="152" t="s">
        <v>23</v>
      </c>
      <c r="D1596" s="154" t="s">
        <v>172</v>
      </c>
      <c r="E1596" s="155"/>
      <c r="F1596" s="156"/>
      <c r="G1596" s="157" t="s">
        <v>59</v>
      </c>
      <c r="H1596" s="158">
        <v>2.5000000000000001E-2</v>
      </c>
      <c r="I1596" s="159">
        <v>21.15</v>
      </c>
      <c r="J1596" s="159">
        <v>0.52</v>
      </c>
    </row>
    <row r="1597" spans="1:10" x14ac:dyDescent="0.2">
      <c r="A1597" s="160"/>
      <c r="B1597" s="160"/>
      <c r="C1597" s="160"/>
      <c r="D1597" s="160"/>
      <c r="E1597" s="160" t="s">
        <v>86</v>
      </c>
      <c r="F1597" s="161">
        <v>0.91665491468058102</v>
      </c>
      <c r="G1597" s="160" t="s">
        <v>87</v>
      </c>
      <c r="H1597" s="161">
        <v>1.03</v>
      </c>
      <c r="I1597" s="160" t="s">
        <v>88</v>
      </c>
      <c r="J1597" s="161">
        <v>1.95</v>
      </c>
    </row>
    <row r="1598" spans="1:10" x14ac:dyDescent="0.2">
      <c r="A1598" s="160"/>
      <c r="B1598" s="160"/>
      <c r="C1598" s="160"/>
      <c r="D1598" s="160"/>
      <c r="E1598" s="160" t="s">
        <v>89</v>
      </c>
      <c r="F1598" s="161">
        <v>2.95</v>
      </c>
      <c r="G1598" s="160"/>
      <c r="H1598" s="162" t="s">
        <v>90</v>
      </c>
      <c r="I1598" s="162"/>
      <c r="J1598" s="161">
        <v>14.75</v>
      </c>
    </row>
    <row r="1599" spans="1:10" ht="13.5" thickBot="1" x14ac:dyDescent="0.25">
      <c r="A1599" s="163"/>
      <c r="B1599" s="163"/>
      <c r="C1599" s="163"/>
      <c r="D1599" s="163"/>
      <c r="E1599" s="164"/>
      <c r="F1599" s="163"/>
      <c r="G1599" s="163" t="s">
        <v>91</v>
      </c>
      <c r="H1599" s="165">
        <v>306</v>
      </c>
      <c r="I1599" s="163" t="s">
        <v>92</v>
      </c>
      <c r="J1599" s="166">
        <v>4513.5</v>
      </c>
    </row>
    <row r="1600" spans="1:10" ht="13.5" thickTop="1" x14ac:dyDescent="0.2">
      <c r="A1600" s="167"/>
      <c r="B1600" s="167"/>
      <c r="C1600" s="167"/>
      <c r="D1600" s="167"/>
      <c r="E1600" s="167"/>
      <c r="F1600" s="167"/>
      <c r="G1600" s="167"/>
      <c r="H1600" s="167"/>
      <c r="I1600" s="167"/>
      <c r="J1600" s="167"/>
    </row>
    <row r="1601" spans="1:10" ht="14.25" x14ac:dyDescent="0.2">
      <c r="A1601" s="141" t="s">
        <v>474</v>
      </c>
      <c r="B1601" s="142" t="s">
        <v>17</v>
      </c>
      <c r="C1601" s="141" t="s">
        <v>18</v>
      </c>
      <c r="D1601" s="143" t="s">
        <v>0</v>
      </c>
      <c r="E1601" s="168"/>
      <c r="F1601" s="145"/>
      <c r="G1601" s="146" t="s">
        <v>19</v>
      </c>
      <c r="H1601" s="142" t="s">
        <v>20</v>
      </c>
      <c r="I1601" s="142" t="s">
        <v>21</v>
      </c>
      <c r="J1601" s="142" t="s">
        <v>1</v>
      </c>
    </row>
    <row r="1602" spans="1:10" x14ac:dyDescent="0.2">
      <c r="A1602" s="136" t="s">
        <v>196</v>
      </c>
      <c r="B1602" s="138" t="s">
        <v>362</v>
      </c>
      <c r="C1602" s="136" t="s">
        <v>23</v>
      </c>
      <c r="D1602" s="147" t="s">
        <v>817</v>
      </c>
      <c r="E1602" s="148"/>
      <c r="F1602" s="149"/>
      <c r="G1602" s="150" t="s">
        <v>59</v>
      </c>
      <c r="H1602" s="151">
        <v>1</v>
      </c>
      <c r="I1602" s="139">
        <v>9.19</v>
      </c>
      <c r="J1602" s="139">
        <v>9.19</v>
      </c>
    </row>
    <row r="1603" spans="1:10" x14ac:dyDescent="0.2">
      <c r="A1603" s="152" t="s">
        <v>195</v>
      </c>
      <c r="B1603" s="153" t="s">
        <v>169</v>
      </c>
      <c r="C1603" s="152" t="s">
        <v>23</v>
      </c>
      <c r="D1603" s="154" t="s">
        <v>170</v>
      </c>
      <c r="E1603" s="155"/>
      <c r="F1603" s="156"/>
      <c r="G1603" s="157" t="s">
        <v>24</v>
      </c>
      <c r="H1603" s="158">
        <v>4.4509199999999999E-2</v>
      </c>
      <c r="I1603" s="159">
        <v>27.53</v>
      </c>
      <c r="J1603" s="159">
        <v>1.22</v>
      </c>
    </row>
    <row r="1604" spans="1:10" x14ac:dyDescent="0.2">
      <c r="A1604" s="152" t="s">
        <v>195</v>
      </c>
      <c r="B1604" s="153" t="s">
        <v>681</v>
      </c>
      <c r="C1604" s="152" t="s">
        <v>23</v>
      </c>
      <c r="D1604" s="154" t="s">
        <v>744</v>
      </c>
      <c r="E1604" s="155"/>
      <c r="F1604" s="156"/>
      <c r="G1604" s="157" t="s">
        <v>59</v>
      </c>
      <c r="H1604" s="158">
        <v>1</v>
      </c>
      <c r="I1604" s="159">
        <v>7.37</v>
      </c>
      <c r="J1604" s="159">
        <v>7.37</v>
      </c>
    </row>
    <row r="1605" spans="1:10" x14ac:dyDescent="0.2">
      <c r="A1605" s="152" t="s">
        <v>934</v>
      </c>
      <c r="B1605" s="153" t="s">
        <v>173</v>
      </c>
      <c r="C1605" s="152" t="s">
        <v>23</v>
      </c>
      <c r="D1605" s="154" t="s">
        <v>174</v>
      </c>
      <c r="E1605" s="155"/>
      <c r="F1605" s="156"/>
      <c r="G1605" s="157" t="s">
        <v>28</v>
      </c>
      <c r="H1605" s="158">
        <v>0.36699999999999999</v>
      </c>
      <c r="I1605" s="159">
        <v>0.22</v>
      </c>
      <c r="J1605" s="159">
        <v>0.08</v>
      </c>
    </row>
    <row r="1606" spans="1:10" x14ac:dyDescent="0.2">
      <c r="A1606" s="152" t="s">
        <v>934</v>
      </c>
      <c r="B1606" s="153" t="s">
        <v>171</v>
      </c>
      <c r="C1606" s="152" t="s">
        <v>23</v>
      </c>
      <c r="D1606" s="154" t="s">
        <v>172</v>
      </c>
      <c r="E1606" s="155"/>
      <c r="F1606" s="156"/>
      <c r="G1606" s="157" t="s">
        <v>59</v>
      </c>
      <c r="H1606" s="158">
        <v>2.5000000000000001E-2</v>
      </c>
      <c r="I1606" s="159">
        <v>21.15</v>
      </c>
      <c r="J1606" s="159">
        <v>0.52</v>
      </c>
    </row>
    <row r="1607" spans="1:10" x14ac:dyDescent="0.2">
      <c r="A1607" s="160"/>
      <c r="B1607" s="160"/>
      <c r="C1607" s="160"/>
      <c r="D1607" s="160"/>
      <c r="E1607" s="160" t="s">
        <v>86</v>
      </c>
      <c r="F1607" s="161">
        <v>0.44657547125464203</v>
      </c>
      <c r="G1607" s="160" t="s">
        <v>87</v>
      </c>
      <c r="H1607" s="161">
        <v>0.5</v>
      </c>
      <c r="I1607" s="160" t="s">
        <v>88</v>
      </c>
      <c r="J1607" s="161">
        <v>0.95</v>
      </c>
    </row>
    <row r="1608" spans="1:10" x14ac:dyDescent="0.2">
      <c r="A1608" s="160"/>
      <c r="B1608" s="160"/>
      <c r="C1608" s="160"/>
      <c r="D1608" s="160"/>
      <c r="E1608" s="160" t="s">
        <v>89</v>
      </c>
      <c r="F1608" s="161">
        <v>2.29</v>
      </c>
      <c r="G1608" s="160"/>
      <c r="H1608" s="162" t="s">
        <v>90</v>
      </c>
      <c r="I1608" s="162"/>
      <c r="J1608" s="161">
        <v>11.48</v>
      </c>
    </row>
    <row r="1609" spans="1:10" ht="13.5" thickBot="1" x14ac:dyDescent="0.25">
      <c r="A1609" s="163"/>
      <c r="B1609" s="163"/>
      <c r="C1609" s="163"/>
      <c r="D1609" s="163"/>
      <c r="E1609" s="164"/>
      <c r="F1609" s="163"/>
      <c r="G1609" s="163" t="s">
        <v>91</v>
      </c>
      <c r="H1609" s="165">
        <v>4150.8</v>
      </c>
      <c r="I1609" s="163" t="s">
        <v>92</v>
      </c>
      <c r="J1609" s="166">
        <v>47651.18</v>
      </c>
    </row>
    <row r="1610" spans="1:10" ht="13.5" thickTop="1" x14ac:dyDescent="0.2">
      <c r="A1610" s="167"/>
      <c r="B1610" s="167"/>
      <c r="C1610" s="167"/>
      <c r="D1610" s="167"/>
      <c r="E1610" s="167"/>
      <c r="F1610" s="167"/>
      <c r="G1610" s="167"/>
      <c r="H1610" s="167"/>
      <c r="I1610" s="167"/>
      <c r="J1610" s="167"/>
    </row>
    <row r="1611" spans="1:10" ht="14.25" x14ac:dyDescent="0.2">
      <c r="A1611" s="141" t="s">
        <v>475</v>
      </c>
      <c r="B1611" s="142" t="s">
        <v>17</v>
      </c>
      <c r="C1611" s="141" t="s">
        <v>18</v>
      </c>
      <c r="D1611" s="143" t="s">
        <v>0</v>
      </c>
      <c r="E1611" s="168"/>
      <c r="F1611" s="145"/>
      <c r="G1611" s="146" t="s">
        <v>19</v>
      </c>
      <c r="H1611" s="142" t="s">
        <v>20</v>
      </c>
      <c r="I1611" s="142" t="s">
        <v>21</v>
      </c>
      <c r="J1611" s="142" t="s">
        <v>1</v>
      </c>
    </row>
    <row r="1612" spans="1:10" x14ac:dyDescent="0.2">
      <c r="A1612" s="136" t="s">
        <v>196</v>
      </c>
      <c r="B1612" s="138" t="s">
        <v>363</v>
      </c>
      <c r="C1612" s="136" t="s">
        <v>23</v>
      </c>
      <c r="D1612" s="147" t="s">
        <v>818</v>
      </c>
      <c r="E1612" s="148"/>
      <c r="F1612" s="149"/>
      <c r="G1612" s="150" t="s">
        <v>59</v>
      </c>
      <c r="H1612" s="151">
        <v>1</v>
      </c>
      <c r="I1612" s="139">
        <v>8.77</v>
      </c>
      <c r="J1612" s="139">
        <v>8.77</v>
      </c>
    </row>
    <row r="1613" spans="1:10" x14ac:dyDescent="0.2">
      <c r="A1613" s="152" t="s">
        <v>195</v>
      </c>
      <c r="B1613" s="153" t="s">
        <v>169</v>
      </c>
      <c r="C1613" s="152" t="s">
        <v>23</v>
      </c>
      <c r="D1613" s="154" t="s">
        <v>170</v>
      </c>
      <c r="E1613" s="155"/>
      <c r="F1613" s="156"/>
      <c r="G1613" s="157" t="s">
        <v>24</v>
      </c>
      <c r="H1613" s="158">
        <v>3.3642400000000003E-2</v>
      </c>
      <c r="I1613" s="159">
        <v>27.53</v>
      </c>
      <c r="J1613" s="159">
        <v>0.92</v>
      </c>
    </row>
    <row r="1614" spans="1:10" x14ac:dyDescent="0.2">
      <c r="A1614" s="152" t="s">
        <v>195</v>
      </c>
      <c r="B1614" s="153" t="s">
        <v>682</v>
      </c>
      <c r="C1614" s="152" t="s">
        <v>23</v>
      </c>
      <c r="D1614" s="154" t="s">
        <v>745</v>
      </c>
      <c r="E1614" s="155"/>
      <c r="F1614" s="156"/>
      <c r="G1614" s="157" t="s">
        <v>59</v>
      </c>
      <c r="H1614" s="158">
        <v>1</v>
      </c>
      <c r="I1614" s="159">
        <v>7.29</v>
      </c>
      <c r="J1614" s="159">
        <v>7.29</v>
      </c>
    </row>
    <row r="1615" spans="1:10" x14ac:dyDescent="0.2">
      <c r="A1615" s="152" t="s">
        <v>934</v>
      </c>
      <c r="B1615" s="153" t="s">
        <v>173</v>
      </c>
      <c r="C1615" s="152" t="s">
        <v>23</v>
      </c>
      <c r="D1615" s="154" t="s">
        <v>174</v>
      </c>
      <c r="E1615" s="155"/>
      <c r="F1615" s="156"/>
      <c r="G1615" s="157" t="s">
        <v>28</v>
      </c>
      <c r="H1615" s="158">
        <v>0.21199999999999999</v>
      </c>
      <c r="I1615" s="159">
        <v>0.22</v>
      </c>
      <c r="J1615" s="159">
        <v>0.04</v>
      </c>
    </row>
    <row r="1616" spans="1:10" x14ac:dyDescent="0.2">
      <c r="A1616" s="152" t="s">
        <v>934</v>
      </c>
      <c r="B1616" s="153" t="s">
        <v>171</v>
      </c>
      <c r="C1616" s="152" t="s">
        <v>23</v>
      </c>
      <c r="D1616" s="154" t="s">
        <v>172</v>
      </c>
      <c r="E1616" s="155"/>
      <c r="F1616" s="156"/>
      <c r="G1616" s="157" t="s">
        <v>59</v>
      </c>
      <c r="H1616" s="158">
        <v>2.5000000000000001E-2</v>
      </c>
      <c r="I1616" s="159">
        <v>21.15</v>
      </c>
      <c r="J1616" s="159">
        <v>0.52</v>
      </c>
    </row>
    <row r="1617" spans="1:10" x14ac:dyDescent="0.2">
      <c r="A1617" s="160"/>
      <c r="B1617" s="160"/>
      <c r="C1617" s="160"/>
      <c r="D1617" s="160"/>
      <c r="E1617" s="160" t="s">
        <v>86</v>
      </c>
      <c r="F1617" s="161">
        <v>0.31965402152963851</v>
      </c>
      <c r="G1617" s="160" t="s">
        <v>87</v>
      </c>
      <c r="H1617" s="161">
        <v>0.36</v>
      </c>
      <c r="I1617" s="160" t="s">
        <v>88</v>
      </c>
      <c r="J1617" s="161">
        <v>0.68</v>
      </c>
    </row>
    <row r="1618" spans="1:10" x14ac:dyDescent="0.2">
      <c r="A1618" s="160"/>
      <c r="B1618" s="160"/>
      <c r="C1618" s="160"/>
      <c r="D1618" s="160"/>
      <c r="E1618" s="160" t="s">
        <v>89</v>
      </c>
      <c r="F1618" s="161">
        <v>2.19</v>
      </c>
      <c r="G1618" s="160"/>
      <c r="H1618" s="162" t="s">
        <v>90</v>
      </c>
      <c r="I1618" s="162"/>
      <c r="J1618" s="161">
        <v>10.96</v>
      </c>
    </row>
    <row r="1619" spans="1:10" ht="13.5" thickBot="1" x14ac:dyDescent="0.25">
      <c r="A1619" s="163"/>
      <c r="B1619" s="163"/>
      <c r="C1619" s="163"/>
      <c r="D1619" s="163"/>
      <c r="E1619" s="164"/>
      <c r="F1619" s="163"/>
      <c r="G1619" s="163" t="s">
        <v>91</v>
      </c>
      <c r="H1619" s="165">
        <v>1051.2</v>
      </c>
      <c r="I1619" s="163" t="s">
        <v>92</v>
      </c>
      <c r="J1619" s="166">
        <v>11521.15</v>
      </c>
    </row>
    <row r="1620" spans="1:10" ht="13.5" thickTop="1" x14ac:dyDescent="0.2">
      <c r="A1620" s="167"/>
      <c r="B1620" s="167"/>
      <c r="C1620" s="167"/>
      <c r="D1620" s="167"/>
      <c r="E1620" s="167"/>
      <c r="F1620" s="167"/>
      <c r="G1620" s="167"/>
      <c r="H1620" s="167"/>
      <c r="I1620" s="167"/>
      <c r="J1620" s="167"/>
    </row>
    <row r="1621" spans="1:10" ht="14.25" x14ac:dyDescent="0.2">
      <c r="A1621" s="141" t="s">
        <v>476</v>
      </c>
      <c r="B1621" s="142" t="s">
        <v>17</v>
      </c>
      <c r="C1621" s="141" t="s">
        <v>18</v>
      </c>
      <c r="D1621" s="143" t="s">
        <v>0</v>
      </c>
      <c r="E1621" s="168"/>
      <c r="F1621" s="145"/>
      <c r="G1621" s="146" t="s">
        <v>19</v>
      </c>
      <c r="H1621" s="142" t="s">
        <v>20</v>
      </c>
      <c r="I1621" s="142" t="s">
        <v>21</v>
      </c>
      <c r="J1621" s="142" t="s">
        <v>1</v>
      </c>
    </row>
    <row r="1622" spans="1:10" x14ac:dyDescent="0.2">
      <c r="A1622" s="136" t="s">
        <v>196</v>
      </c>
      <c r="B1622" s="138" t="s">
        <v>364</v>
      </c>
      <c r="C1622" s="136" t="s">
        <v>23</v>
      </c>
      <c r="D1622" s="147" t="s">
        <v>819</v>
      </c>
      <c r="E1622" s="148"/>
      <c r="F1622" s="149"/>
      <c r="G1622" s="150" t="s">
        <v>29</v>
      </c>
      <c r="H1622" s="151">
        <v>1</v>
      </c>
      <c r="I1622" s="139">
        <v>40.130000000000003</v>
      </c>
      <c r="J1622" s="139">
        <v>40.130000000000003</v>
      </c>
    </row>
    <row r="1623" spans="1:10" x14ac:dyDescent="0.2">
      <c r="A1623" s="152" t="s">
        <v>195</v>
      </c>
      <c r="B1623" s="153" t="s">
        <v>146</v>
      </c>
      <c r="C1623" s="152" t="s">
        <v>23</v>
      </c>
      <c r="D1623" s="154" t="s">
        <v>147</v>
      </c>
      <c r="E1623" s="155"/>
      <c r="F1623" s="156"/>
      <c r="G1623" s="157" t="s">
        <v>24</v>
      </c>
      <c r="H1623" s="158">
        <v>1.1335100000000001E-2</v>
      </c>
      <c r="I1623" s="159">
        <v>22.73</v>
      </c>
      <c r="J1623" s="159">
        <v>0.25</v>
      </c>
    </row>
    <row r="1624" spans="1:10" x14ac:dyDescent="0.2">
      <c r="A1624" s="152" t="s">
        <v>195</v>
      </c>
      <c r="B1624" s="153" t="s">
        <v>106</v>
      </c>
      <c r="C1624" s="152" t="s">
        <v>23</v>
      </c>
      <c r="D1624" s="154" t="s">
        <v>107</v>
      </c>
      <c r="E1624" s="155"/>
      <c r="F1624" s="156"/>
      <c r="G1624" s="157" t="s">
        <v>24</v>
      </c>
      <c r="H1624" s="158">
        <v>0.7140398</v>
      </c>
      <c r="I1624" s="159">
        <v>27.31</v>
      </c>
      <c r="J1624" s="159">
        <v>19.5</v>
      </c>
    </row>
    <row r="1625" spans="1:10" x14ac:dyDescent="0.2">
      <c r="A1625" s="152" t="s">
        <v>195</v>
      </c>
      <c r="B1625" s="153" t="s">
        <v>140</v>
      </c>
      <c r="C1625" s="152" t="s">
        <v>23</v>
      </c>
      <c r="D1625" s="154" t="s">
        <v>141</v>
      </c>
      <c r="E1625" s="155"/>
      <c r="F1625" s="156"/>
      <c r="G1625" s="157" t="s">
        <v>31</v>
      </c>
      <c r="H1625" s="158">
        <v>1.4434999999999999E-3</v>
      </c>
      <c r="I1625" s="159">
        <v>29.49</v>
      </c>
      <c r="J1625" s="159">
        <v>0.04</v>
      </c>
    </row>
    <row r="1626" spans="1:10" x14ac:dyDescent="0.2">
      <c r="A1626" s="152" t="s">
        <v>195</v>
      </c>
      <c r="B1626" s="153" t="s">
        <v>142</v>
      </c>
      <c r="C1626" s="152" t="s">
        <v>23</v>
      </c>
      <c r="D1626" s="154" t="s">
        <v>143</v>
      </c>
      <c r="E1626" s="155"/>
      <c r="F1626" s="156"/>
      <c r="G1626" s="157" t="s">
        <v>95</v>
      </c>
      <c r="H1626" s="158">
        <v>5.8012000000000003E-3</v>
      </c>
      <c r="I1626" s="159">
        <v>28.09</v>
      </c>
      <c r="J1626" s="159">
        <v>0.16</v>
      </c>
    </row>
    <row r="1627" spans="1:10" x14ac:dyDescent="0.2">
      <c r="A1627" s="152" t="s">
        <v>934</v>
      </c>
      <c r="B1627" s="153" t="s">
        <v>662</v>
      </c>
      <c r="C1627" s="152" t="s">
        <v>23</v>
      </c>
      <c r="D1627" s="154" t="s">
        <v>1078</v>
      </c>
      <c r="E1627" s="155"/>
      <c r="F1627" s="156"/>
      <c r="G1627" s="157" t="s">
        <v>29</v>
      </c>
      <c r="H1627" s="158">
        <v>0.11025</v>
      </c>
      <c r="I1627" s="159">
        <v>88.73</v>
      </c>
      <c r="J1627" s="159">
        <v>9.7799999999999994</v>
      </c>
    </row>
    <row r="1628" spans="1:10" x14ac:dyDescent="0.2">
      <c r="A1628" s="152" t="s">
        <v>934</v>
      </c>
      <c r="B1628" s="153" t="s">
        <v>175</v>
      </c>
      <c r="C1628" s="152" t="s">
        <v>23</v>
      </c>
      <c r="D1628" s="154" t="s">
        <v>176</v>
      </c>
      <c r="E1628" s="155"/>
      <c r="F1628" s="156"/>
      <c r="G1628" s="157" t="s">
        <v>39</v>
      </c>
      <c r="H1628" s="158">
        <v>3.5071999999999998E-3</v>
      </c>
      <c r="I1628" s="159">
        <v>10.5</v>
      </c>
      <c r="J1628" s="159">
        <v>0.03</v>
      </c>
    </row>
    <row r="1629" spans="1:10" x14ac:dyDescent="0.2">
      <c r="A1629" s="152" t="s">
        <v>934</v>
      </c>
      <c r="B1629" s="153" t="s">
        <v>111</v>
      </c>
      <c r="C1629" s="152" t="s">
        <v>23</v>
      </c>
      <c r="D1629" s="154" t="s">
        <v>112</v>
      </c>
      <c r="E1629" s="155"/>
      <c r="F1629" s="156"/>
      <c r="G1629" s="157" t="s">
        <v>47</v>
      </c>
      <c r="H1629" s="158">
        <v>0.42</v>
      </c>
      <c r="I1629" s="159">
        <v>11.05</v>
      </c>
      <c r="J1629" s="159">
        <v>4.6399999999999997</v>
      </c>
    </row>
    <row r="1630" spans="1:10" x14ac:dyDescent="0.2">
      <c r="A1630" s="152" t="s">
        <v>934</v>
      </c>
      <c r="B1630" s="153" t="s">
        <v>155</v>
      </c>
      <c r="C1630" s="152" t="s">
        <v>23</v>
      </c>
      <c r="D1630" s="154" t="s">
        <v>156</v>
      </c>
      <c r="E1630" s="155"/>
      <c r="F1630" s="156"/>
      <c r="G1630" s="157" t="s">
        <v>59</v>
      </c>
      <c r="H1630" s="158">
        <v>8.8727000000000007E-3</v>
      </c>
      <c r="I1630" s="159">
        <v>20.32</v>
      </c>
      <c r="J1630" s="159">
        <v>0.18</v>
      </c>
    </row>
    <row r="1631" spans="1:10" x14ac:dyDescent="0.2">
      <c r="A1631" s="152" t="s">
        <v>934</v>
      </c>
      <c r="B1631" s="153" t="s">
        <v>666</v>
      </c>
      <c r="C1631" s="152" t="s">
        <v>23</v>
      </c>
      <c r="D1631" s="154" t="s">
        <v>667</v>
      </c>
      <c r="E1631" s="155"/>
      <c r="F1631" s="156"/>
      <c r="G1631" s="157" t="s">
        <v>1077</v>
      </c>
      <c r="H1631" s="158">
        <v>0.1246753</v>
      </c>
      <c r="I1631" s="159">
        <v>15.31</v>
      </c>
      <c r="J1631" s="159">
        <v>1.9</v>
      </c>
    </row>
    <row r="1632" spans="1:10" x14ac:dyDescent="0.2">
      <c r="A1632" s="152" t="s">
        <v>934</v>
      </c>
      <c r="B1632" s="153" t="s">
        <v>663</v>
      </c>
      <c r="C1632" s="152" t="s">
        <v>23</v>
      </c>
      <c r="D1632" s="154" t="s">
        <v>664</v>
      </c>
      <c r="E1632" s="155"/>
      <c r="F1632" s="156"/>
      <c r="G1632" s="157" t="s">
        <v>1077</v>
      </c>
      <c r="H1632" s="158">
        <v>0.13714290000000001</v>
      </c>
      <c r="I1632" s="159">
        <v>16</v>
      </c>
      <c r="J1632" s="159">
        <v>2.19</v>
      </c>
    </row>
    <row r="1633" spans="1:10" x14ac:dyDescent="0.2">
      <c r="A1633" s="152" t="s">
        <v>934</v>
      </c>
      <c r="B1633" s="153" t="s">
        <v>668</v>
      </c>
      <c r="C1633" s="152" t="s">
        <v>23</v>
      </c>
      <c r="D1633" s="154" t="s">
        <v>669</v>
      </c>
      <c r="E1633" s="155"/>
      <c r="F1633" s="156"/>
      <c r="G1633" s="157" t="s">
        <v>665</v>
      </c>
      <c r="H1633" s="158">
        <v>0.24935060000000001</v>
      </c>
      <c r="I1633" s="159">
        <v>5.89</v>
      </c>
      <c r="J1633" s="159">
        <v>1.46</v>
      </c>
    </row>
    <row r="1634" spans="1:10" x14ac:dyDescent="0.2">
      <c r="A1634" s="160"/>
      <c r="B1634" s="160"/>
      <c r="C1634" s="160"/>
      <c r="D1634" s="160"/>
      <c r="E1634" s="160" t="s">
        <v>86</v>
      </c>
      <c r="F1634" s="161">
        <v>6.543505852489071</v>
      </c>
      <c r="G1634" s="160" t="s">
        <v>87</v>
      </c>
      <c r="H1634" s="161">
        <v>7.38</v>
      </c>
      <c r="I1634" s="160" t="s">
        <v>88</v>
      </c>
      <c r="J1634" s="161">
        <v>13.92</v>
      </c>
    </row>
    <row r="1635" spans="1:10" x14ac:dyDescent="0.2">
      <c r="A1635" s="160"/>
      <c r="B1635" s="160"/>
      <c r="C1635" s="160"/>
      <c r="D1635" s="160"/>
      <c r="E1635" s="160" t="s">
        <v>89</v>
      </c>
      <c r="F1635" s="161">
        <v>10.029999999999999</v>
      </c>
      <c r="G1635" s="160"/>
      <c r="H1635" s="162" t="s">
        <v>90</v>
      </c>
      <c r="I1635" s="162"/>
      <c r="J1635" s="161">
        <v>50.16</v>
      </c>
    </row>
    <row r="1636" spans="1:10" ht="13.5" thickBot="1" x14ac:dyDescent="0.25">
      <c r="A1636" s="163"/>
      <c r="B1636" s="163"/>
      <c r="C1636" s="163"/>
      <c r="D1636" s="163"/>
      <c r="E1636" s="164"/>
      <c r="F1636" s="163"/>
      <c r="G1636" s="163" t="s">
        <v>91</v>
      </c>
      <c r="H1636" s="165">
        <v>733.03200000000004</v>
      </c>
      <c r="I1636" s="163" t="s">
        <v>92</v>
      </c>
      <c r="J1636" s="166">
        <v>36768.879999999997</v>
      </c>
    </row>
    <row r="1637" spans="1:10" ht="13.5" thickTop="1" x14ac:dyDescent="0.2">
      <c r="A1637" s="167"/>
      <c r="B1637" s="167"/>
      <c r="C1637" s="167"/>
      <c r="D1637" s="167"/>
      <c r="E1637" s="167"/>
      <c r="F1637" s="167"/>
      <c r="G1637" s="167"/>
      <c r="H1637" s="167"/>
      <c r="I1637" s="167"/>
      <c r="J1637" s="167"/>
    </row>
    <row r="1638" spans="1:10" ht="14.25" x14ac:dyDescent="0.2">
      <c r="A1638" s="141" t="s">
        <v>843</v>
      </c>
      <c r="B1638" s="142" t="s">
        <v>17</v>
      </c>
      <c r="C1638" s="141" t="s">
        <v>18</v>
      </c>
      <c r="D1638" s="143" t="s">
        <v>0</v>
      </c>
      <c r="E1638" s="168"/>
      <c r="F1638" s="145"/>
      <c r="G1638" s="146" t="s">
        <v>19</v>
      </c>
      <c r="H1638" s="142" t="s">
        <v>20</v>
      </c>
      <c r="I1638" s="142" t="s">
        <v>21</v>
      </c>
      <c r="J1638" s="142" t="s">
        <v>1</v>
      </c>
    </row>
    <row r="1639" spans="1:10" x14ac:dyDescent="0.2">
      <c r="A1639" s="136" t="s">
        <v>196</v>
      </c>
      <c r="B1639" s="138" t="s">
        <v>365</v>
      </c>
      <c r="C1639" s="136" t="s">
        <v>23</v>
      </c>
      <c r="D1639" s="147" t="s">
        <v>821</v>
      </c>
      <c r="E1639" s="148"/>
      <c r="F1639" s="149"/>
      <c r="G1639" s="150" t="s">
        <v>36</v>
      </c>
      <c r="H1639" s="151">
        <v>1</v>
      </c>
      <c r="I1639" s="139">
        <v>815.47</v>
      </c>
      <c r="J1639" s="139">
        <v>815.47</v>
      </c>
    </row>
    <row r="1640" spans="1:10" x14ac:dyDescent="0.2">
      <c r="A1640" s="152" t="s">
        <v>195</v>
      </c>
      <c r="B1640" s="153" t="s">
        <v>161</v>
      </c>
      <c r="C1640" s="152" t="s">
        <v>23</v>
      </c>
      <c r="D1640" s="154" t="s">
        <v>162</v>
      </c>
      <c r="E1640" s="155"/>
      <c r="F1640" s="156"/>
      <c r="G1640" s="157" t="s">
        <v>24</v>
      </c>
      <c r="H1640" s="158">
        <v>1.0622221999999999</v>
      </c>
      <c r="I1640" s="159">
        <v>27.72</v>
      </c>
      <c r="J1640" s="159">
        <v>29.44</v>
      </c>
    </row>
    <row r="1641" spans="1:10" x14ac:dyDescent="0.2">
      <c r="A1641" s="152" t="s">
        <v>195</v>
      </c>
      <c r="B1641" s="153" t="s">
        <v>185</v>
      </c>
      <c r="C1641" s="152" t="s">
        <v>23</v>
      </c>
      <c r="D1641" s="154" t="s">
        <v>186</v>
      </c>
      <c r="E1641" s="155"/>
      <c r="F1641" s="156"/>
      <c r="G1641" s="157" t="s">
        <v>31</v>
      </c>
      <c r="H1641" s="158">
        <v>0.1195</v>
      </c>
      <c r="I1641" s="159">
        <v>1.39</v>
      </c>
      <c r="J1641" s="159">
        <v>0.16</v>
      </c>
    </row>
    <row r="1642" spans="1:10" x14ac:dyDescent="0.2">
      <c r="A1642" s="152" t="s">
        <v>195</v>
      </c>
      <c r="B1642" s="153" t="s">
        <v>187</v>
      </c>
      <c r="C1642" s="152" t="s">
        <v>23</v>
      </c>
      <c r="D1642" s="154" t="s">
        <v>188</v>
      </c>
      <c r="E1642" s="155"/>
      <c r="F1642" s="156"/>
      <c r="G1642" s="157" t="s">
        <v>95</v>
      </c>
      <c r="H1642" s="158">
        <v>0.14605560000000001</v>
      </c>
      <c r="I1642" s="159">
        <v>0.55000000000000004</v>
      </c>
      <c r="J1642" s="159">
        <v>0.08</v>
      </c>
    </row>
    <row r="1643" spans="1:10" x14ac:dyDescent="0.2">
      <c r="A1643" s="152" t="s">
        <v>934</v>
      </c>
      <c r="B1643" s="153" t="s">
        <v>670</v>
      </c>
      <c r="C1643" s="152" t="s">
        <v>23</v>
      </c>
      <c r="D1643" s="154" t="s">
        <v>1079</v>
      </c>
      <c r="E1643" s="155"/>
      <c r="F1643" s="156"/>
      <c r="G1643" s="157" t="s">
        <v>36</v>
      </c>
      <c r="H1643" s="158">
        <v>1.103</v>
      </c>
      <c r="I1643" s="159">
        <v>712.42</v>
      </c>
      <c r="J1643" s="159">
        <v>785.79</v>
      </c>
    </row>
    <row r="1644" spans="1:10" x14ac:dyDescent="0.2">
      <c r="A1644" s="160"/>
      <c r="B1644" s="160"/>
      <c r="C1644" s="160"/>
      <c r="D1644" s="160"/>
      <c r="E1644" s="160" t="s">
        <v>86</v>
      </c>
      <c r="F1644" s="161">
        <v>9.6319277957974894</v>
      </c>
      <c r="G1644" s="160" t="s">
        <v>87</v>
      </c>
      <c r="H1644" s="161">
        <v>10.86</v>
      </c>
      <c r="I1644" s="160" t="s">
        <v>88</v>
      </c>
      <c r="J1644" s="161">
        <v>20.49</v>
      </c>
    </row>
    <row r="1645" spans="1:10" x14ac:dyDescent="0.2">
      <c r="A1645" s="160"/>
      <c r="B1645" s="160"/>
      <c r="C1645" s="160"/>
      <c r="D1645" s="160"/>
      <c r="E1645" s="160" t="s">
        <v>89</v>
      </c>
      <c r="F1645" s="161">
        <v>203.86</v>
      </c>
      <c r="G1645" s="160"/>
      <c r="H1645" s="162" t="s">
        <v>90</v>
      </c>
      <c r="I1645" s="162"/>
      <c r="J1645" s="161">
        <v>1019.33</v>
      </c>
    </row>
    <row r="1646" spans="1:10" ht="13.5" thickBot="1" x14ac:dyDescent="0.25">
      <c r="A1646" s="163"/>
      <c r="B1646" s="163"/>
      <c r="C1646" s="163"/>
      <c r="D1646" s="163"/>
      <c r="E1646" s="164"/>
      <c r="F1646" s="163"/>
      <c r="G1646" s="163" t="s">
        <v>91</v>
      </c>
      <c r="H1646" s="165">
        <v>109.944</v>
      </c>
      <c r="I1646" s="163" t="s">
        <v>92</v>
      </c>
      <c r="J1646" s="166">
        <v>112069.21</v>
      </c>
    </row>
    <row r="1647" spans="1:10" ht="13.5" thickTop="1" x14ac:dyDescent="0.2">
      <c r="A1647" s="167"/>
      <c r="B1647" s="167"/>
      <c r="C1647" s="167"/>
      <c r="D1647" s="167"/>
      <c r="E1647" s="167"/>
      <c r="F1647" s="167"/>
      <c r="G1647" s="167"/>
      <c r="H1647" s="167"/>
      <c r="I1647" s="167"/>
      <c r="J1647" s="167"/>
    </row>
    <row r="1648" spans="1:10" ht="14.25" x14ac:dyDescent="0.2">
      <c r="A1648" s="141" t="s">
        <v>844</v>
      </c>
      <c r="B1648" s="142" t="s">
        <v>17</v>
      </c>
      <c r="C1648" s="141" t="s">
        <v>18</v>
      </c>
      <c r="D1648" s="143" t="s">
        <v>0</v>
      </c>
      <c r="E1648" s="168"/>
      <c r="F1648" s="145"/>
      <c r="G1648" s="146" t="s">
        <v>19</v>
      </c>
      <c r="H1648" s="142" t="s">
        <v>20</v>
      </c>
      <c r="I1648" s="142" t="s">
        <v>21</v>
      </c>
      <c r="J1648" s="142" t="s">
        <v>1</v>
      </c>
    </row>
    <row r="1649" spans="1:10" x14ac:dyDescent="0.2">
      <c r="A1649" s="136" t="s">
        <v>196</v>
      </c>
      <c r="B1649" s="138" t="s">
        <v>366</v>
      </c>
      <c r="C1649" s="136" t="s">
        <v>23</v>
      </c>
      <c r="D1649" s="147" t="s">
        <v>823</v>
      </c>
      <c r="E1649" s="148"/>
      <c r="F1649" s="149"/>
      <c r="G1649" s="150" t="s">
        <v>36</v>
      </c>
      <c r="H1649" s="151">
        <v>1</v>
      </c>
      <c r="I1649" s="139">
        <v>1110.0999999999999</v>
      </c>
      <c r="J1649" s="139">
        <v>1110.0999999999999</v>
      </c>
    </row>
    <row r="1650" spans="1:10" x14ac:dyDescent="0.2">
      <c r="A1650" s="152" t="s">
        <v>195</v>
      </c>
      <c r="B1650" s="153" t="s">
        <v>106</v>
      </c>
      <c r="C1650" s="152" t="s">
        <v>23</v>
      </c>
      <c r="D1650" s="154" t="s">
        <v>107</v>
      </c>
      <c r="E1650" s="155"/>
      <c r="F1650" s="156"/>
      <c r="G1650" s="157" t="s">
        <v>24</v>
      </c>
      <c r="H1650" s="158">
        <v>2.4590000000000001</v>
      </c>
      <c r="I1650" s="159">
        <v>27.31</v>
      </c>
      <c r="J1650" s="159">
        <v>67.150000000000006</v>
      </c>
    </row>
    <row r="1651" spans="1:10" x14ac:dyDescent="0.2">
      <c r="A1651" s="152" t="s">
        <v>195</v>
      </c>
      <c r="B1651" s="153" t="s">
        <v>161</v>
      </c>
      <c r="C1651" s="152" t="s">
        <v>23</v>
      </c>
      <c r="D1651" s="154" t="s">
        <v>162</v>
      </c>
      <c r="E1651" s="155"/>
      <c r="F1651" s="156"/>
      <c r="G1651" s="157" t="s">
        <v>24</v>
      </c>
      <c r="H1651" s="158">
        <v>2.4590000000000001</v>
      </c>
      <c r="I1651" s="159">
        <v>27.72</v>
      </c>
      <c r="J1651" s="159">
        <v>68.16</v>
      </c>
    </row>
    <row r="1652" spans="1:10" x14ac:dyDescent="0.2">
      <c r="A1652" s="152" t="s">
        <v>195</v>
      </c>
      <c r="B1652" s="153" t="s">
        <v>108</v>
      </c>
      <c r="C1652" s="152" t="s">
        <v>23</v>
      </c>
      <c r="D1652" s="154" t="s">
        <v>109</v>
      </c>
      <c r="E1652" s="155"/>
      <c r="F1652" s="156"/>
      <c r="G1652" s="157" t="s">
        <v>24</v>
      </c>
      <c r="H1652" s="158">
        <v>7.3769999999999998</v>
      </c>
      <c r="I1652" s="159">
        <v>22.19</v>
      </c>
      <c r="J1652" s="159">
        <v>163.69</v>
      </c>
    </row>
    <row r="1653" spans="1:10" x14ac:dyDescent="0.2">
      <c r="A1653" s="152" t="s">
        <v>195</v>
      </c>
      <c r="B1653" s="153" t="s">
        <v>185</v>
      </c>
      <c r="C1653" s="152" t="s">
        <v>23</v>
      </c>
      <c r="D1653" s="154" t="s">
        <v>186</v>
      </c>
      <c r="E1653" s="155"/>
      <c r="F1653" s="156"/>
      <c r="G1653" s="157" t="s">
        <v>31</v>
      </c>
      <c r="H1653" s="158">
        <v>1.042</v>
      </c>
      <c r="I1653" s="159">
        <v>1.39</v>
      </c>
      <c r="J1653" s="159">
        <v>1.44</v>
      </c>
    </row>
    <row r="1654" spans="1:10" x14ac:dyDescent="0.2">
      <c r="A1654" s="152" t="s">
        <v>195</v>
      </c>
      <c r="B1654" s="153" t="s">
        <v>187</v>
      </c>
      <c r="C1654" s="152" t="s">
        <v>23</v>
      </c>
      <c r="D1654" s="154" t="s">
        <v>188</v>
      </c>
      <c r="E1654" s="155"/>
      <c r="F1654" s="156"/>
      <c r="G1654" s="157" t="s">
        <v>95</v>
      </c>
      <c r="H1654" s="158">
        <v>1.417</v>
      </c>
      <c r="I1654" s="159">
        <v>0.55000000000000004</v>
      </c>
      <c r="J1654" s="159">
        <v>0.77</v>
      </c>
    </row>
    <row r="1655" spans="1:10" x14ac:dyDescent="0.2">
      <c r="A1655" s="152" t="s">
        <v>934</v>
      </c>
      <c r="B1655" s="153" t="s">
        <v>671</v>
      </c>
      <c r="C1655" s="152" t="s">
        <v>23</v>
      </c>
      <c r="D1655" s="154" t="s">
        <v>672</v>
      </c>
      <c r="E1655" s="155"/>
      <c r="F1655" s="156"/>
      <c r="G1655" s="157" t="s">
        <v>36</v>
      </c>
      <c r="H1655" s="158">
        <v>1.103</v>
      </c>
      <c r="I1655" s="159">
        <v>733.36</v>
      </c>
      <c r="J1655" s="159">
        <v>808.89</v>
      </c>
    </row>
    <row r="1656" spans="1:10" x14ac:dyDescent="0.2">
      <c r="A1656" s="160"/>
      <c r="B1656" s="160"/>
      <c r="C1656" s="160"/>
      <c r="D1656" s="160"/>
      <c r="E1656" s="160" t="s">
        <v>86</v>
      </c>
      <c r="F1656" s="161">
        <v>92.398815399802572</v>
      </c>
      <c r="G1656" s="160" t="s">
        <v>87</v>
      </c>
      <c r="H1656" s="161">
        <v>104.16</v>
      </c>
      <c r="I1656" s="160" t="s">
        <v>88</v>
      </c>
      <c r="J1656" s="161">
        <v>196.56</v>
      </c>
    </row>
    <row r="1657" spans="1:10" x14ac:dyDescent="0.2">
      <c r="A1657" s="160"/>
      <c r="B1657" s="160"/>
      <c r="C1657" s="160"/>
      <c r="D1657" s="160"/>
      <c r="E1657" s="160" t="s">
        <v>89</v>
      </c>
      <c r="F1657" s="161">
        <v>277.52</v>
      </c>
      <c r="G1657" s="160"/>
      <c r="H1657" s="162" t="s">
        <v>90</v>
      </c>
      <c r="I1657" s="162"/>
      <c r="J1657" s="161">
        <v>1387.62</v>
      </c>
    </row>
    <row r="1658" spans="1:10" ht="13.5" thickBot="1" x14ac:dyDescent="0.25">
      <c r="A1658" s="163"/>
      <c r="B1658" s="163"/>
      <c r="C1658" s="163"/>
      <c r="D1658" s="163"/>
      <c r="E1658" s="164"/>
      <c r="F1658" s="163"/>
      <c r="G1658" s="163" t="s">
        <v>91</v>
      </c>
      <c r="H1658" s="165">
        <v>5.1840000000000002</v>
      </c>
      <c r="I1658" s="163" t="s">
        <v>92</v>
      </c>
      <c r="J1658" s="166">
        <v>7193.42</v>
      </c>
    </row>
    <row r="1659" spans="1:10" ht="13.5" thickTop="1" x14ac:dyDescent="0.2">
      <c r="A1659" s="167"/>
      <c r="B1659" s="167"/>
      <c r="C1659" s="167"/>
      <c r="D1659" s="167"/>
      <c r="E1659" s="167"/>
      <c r="F1659" s="167"/>
      <c r="G1659" s="167"/>
      <c r="H1659" s="167"/>
      <c r="I1659" s="167"/>
      <c r="J1659" s="167"/>
    </row>
    <row r="1660" spans="1:10" x14ac:dyDescent="0.2">
      <c r="A1660" s="136" t="s">
        <v>477</v>
      </c>
      <c r="B1660" s="136"/>
      <c r="C1660" s="136"/>
      <c r="D1660" s="147" t="s">
        <v>367</v>
      </c>
      <c r="E1660" s="169"/>
      <c r="F1660" s="149"/>
      <c r="G1660" s="137"/>
      <c r="H1660" s="138"/>
      <c r="I1660" s="136"/>
      <c r="J1660" s="139">
        <v>652404.38</v>
      </c>
    </row>
    <row r="1661" spans="1:10" ht="14.25" x14ac:dyDescent="0.2">
      <c r="A1661" s="141" t="s">
        <v>478</v>
      </c>
      <c r="B1661" s="142" t="s">
        <v>17</v>
      </c>
      <c r="C1661" s="141" t="s">
        <v>18</v>
      </c>
      <c r="D1661" s="143" t="s">
        <v>0</v>
      </c>
      <c r="E1661" s="168"/>
      <c r="F1661" s="145"/>
      <c r="G1661" s="146" t="s">
        <v>19</v>
      </c>
      <c r="H1661" s="142" t="s">
        <v>20</v>
      </c>
      <c r="I1661" s="142" t="s">
        <v>21</v>
      </c>
      <c r="J1661" s="142" t="s">
        <v>1</v>
      </c>
    </row>
    <row r="1662" spans="1:10" x14ac:dyDescent="0.2">
      <c r="A1662" s="136" t="s">
        <v>196</v>
      </c>
      <c r="B1662" s="138" t="s">
        <v>813</v>
      </c>
      <c r="C1662" s="136" t="s">
        <v>26</v>
      </c>
      <c r="D1662" s="147" t="s">
        <v>357</v>
      </c>
      <c r="E1662" s="148"/>
      <c r="F1662" s="149"/>
      <c r="G1662" s="150" t="s">
        <v>814</v>
      </c>
      <c r="H1662" s="151">
        <v>1</v>
      </c>
      <c r="I1662" s="139">
        <v>88.93</v>
      </c>
      <c r="J1662" s="139">
        <v>88.93</v>
      </c>
    </row>
    <row r="1663" spans="1:10" x14ac:dyDescent="0.2">
      <c r="A1663" s="152" t="s">
        <v>195</v>
      </c>
      <c r="B1663" s="153" t="s">
        <v>711</v>
      </c>
      <c r="C1663" s="152" t="s">
        <v>23</v>
      </c>
      <c r="D1663" s="154" t="s">
        <v>1076</v>
      </c>
      <c r="E1663" s="155"/>
      <c r="F1663" s="156"/>
      <c r="G1663" s="157" t="s">
        <v>24</v>
      </c>
      <c r="H1663" s="158">
        <v>1</v>
      </c>
      <c r="I1663" s="159">
        <v>22.76</v>
      </c>
      <c r="J1663" s="159">
        <v>22.76</v>
      </c>
    </row>
    <row r="1664" spans="1:10" x14ac:dyDescent="0.2">
      <c r="A1664" s="152" t="s">
        <v>195</v>
      </c>
      <c r="B1664" s="153" t="s">
        <v>108</v>
      </c>
      <c r="C1664" s="152" t="s">
        <v>23</v>
      </c>
      <c r="D1664" s="154" t="s">
        <v>109</v>
      </c>
      <c r="E1664" s="155"/>
      <c r="F1664" s="156"/>
      <c r="G1664" s="157" t="s">
        <v>24</v>
      </c>
      <c r="H1664" s="158">
        <v>2</v>
      </c>
      <c r="I1664" s="159">
        <v>22.19</v>
      </c>
      <c r="J1664" s="159">
        <v>44.38</v>
      </c>
    </row>
    <row r="1665" spans="1:10" x14ac:dyDescent="0.2">
      <c r="A1665" s="152" t="s">
        <v>934</v>
      </c>
      <c r="B1665" s="153" t="s">
        <v>676</v>
      </c>
      <c r="C1665" s="152" t="s">
        <v>23</v>
      </c>
      <c r="D1665" s="154" t="s">
        <v>677</v>
      </c>
      <c r="E1665" s="155"/>
      <c r="F1665" s="156"/>
      <c r="G1665" s="157" t="s">
        <v>1077</v>
      </c>
      <c r="H1665" s="158">
        <v>1.228</v>
      </c>
      <c r="I1665" s="159">
        <v>17.75</v>
      </c>
      <c r="J1665" s="159">
        <v>21.79</v>
      </c>
    </row>
    <row r="1666" spans="1:10" x14ac:dyDescent="0.2">
      <c r="A1666" s="160"/>
      <c r="B1666" s="160"/>
      <c r="C1666" s="160"/>
      <c r="D1666" s="160"/>
      <c r="E1666" s="160" t="s">
        <v>86</v>
      </c>
      <c r="F1666" s="161">
        <v>20.316833500000001</v>
      </c>
      <c r="G1666" s="160" t="s">
        <v>87</v>
      </c>
      <c r="H1666" s="161">
        <v>22.9</v>
      </c>
      <c r="I1666" s="160" t="s">
        <v>88</v>
      </c>
      <c r="J1666" s="161">
        <v>43.22</v>
      </c>
    </row>
    <row r="1667" spans="1:10" x14ac:dyDescent="0.2">
      <c r="A1667" s="160"/>
      <c r="B1667" s="160"/>
      <c r="C1667" s="160"/>
      <c r="D1667" s="160"/>
      <c r="E1667" s="160" t="s">
        <v>89</v>
      </c>
      <c r="F1667" s="161">
        <v>22.23</v>
      </c>
      <c r="G1667" s="160"/>
      <c r="H1667" s="162" t="s">
        <v>90</v>
      </c>
      <c r="I1667" s="162"/>
      <c r="J1667" s="161">
        <v>111.16</v>
      </c>
    </row>
    <row r="1668" spans="1:10" ht="13.5" thickBot="1" x14ac:dyDescent="0.25">
      <c r="A1668" s="163"/>
      <c r="B1668" s="163"/>
      <c r="C1668" s="163"/>
      <c r="D1668" s="163"/>
      <c r="E1668" s="164"/>
      <c r="F1668" s="163"/>
      <c r="G1668" s="163" t="s">
        <v>91</v>
      </c>
      <c r="H1668" s="165">
        <v>2.7</v>
      </c>
      <c r="I1668" s="163" t="s">
        <v>92</v>
      </c>
      <c r="J1668" s="166">
        <v>300.13</v>
      </c>
    </row>
    <row r="1669" spans="1:10" ht="13.5" thickTop="1" x14ac:dyDescent="0.2">
      <c r="A1669" s="167"/>
      <c r="B1669" s="167"/>
      <c r="C1669" s="167"/>
      <c r="D1669" s="167"/>
      <c r="E1669" s="167"/>
      <c r="F1669" s="167"/>
      <c r="G1669" s="167"/>
      <c r="H1669" s="167"/>
      <c r="I1669" s="167"/>
      <c r="J1669" s="167"/>
    </row>
    <row r="1670" spans="1:10" ht="14.25" x14ac:dyDescent="0.2">
      <c r="A1670" s="141" t="s">
        <v>479</v>
      </c>
      <c r="B1670" s="142" t="s">
        <v>17</v>
      </c>
      <c r="C1670" s="141" t="s">
        <v>18</v>
      </c>
      <c r="D1670" s="143" t="s">
        <v>0</v>
      </c>
      <c r="E1670" s="168"/>
      <c r="F1670" s="145"/>
      <c r="G1670" s="146" t="s">
        <v>19</v>
      </c>
      <c r="H1670" s="142" t="s">
        <v>20</v>
      </c>
      <c r="I1670" s="142" t="s">
        <v>21</v>
      </c>
      <c r="J1670" s="142" t="s">
        <v>1</v>
      </c>
    </row>
    <row r="1671" spans="1:10" x14ac:dyDescent="0.2">
      <c r="A1671" s="136" t="s">
        <v>196</v>
      </c>
      <c r="B1671" s="138" t="s">
        <v>368</v>
      </c>
      <c r="C1671" s="136" t="s">
        <v>23</v>
      </c>
      <c r="D1671" s="147" t="s">
        <v>369</v>
      </c>
      <c r="E1671" s="148"/>
      <c r="F1671" s="149"/>
      <c r="G1671" s="150" t="s">
        <v>29</v>
      </c>
      <c r="H1671" s="151">
        <v>1</v>
      </c>
      <c r="I1671" s="139">
        <v>122.7</v>
      </c>
      <c r="J1671" s="139">
        <v>122.7</v>
      </c>
    </row>
    <row r="1672" spans="1:10" x14ac:dyDescent="0.2">
      <c r="A1672" s="152" t="s">
        <v>195</v>
      </c>
      <c r="B1672" s="153" t="s">
        <v>146</v>
      </c>
      <c r="C1672" s="152" t="s">
        <v>23</v>
      </c>
      <c r="D1672" s="154" t="s">
        <v>147</v>
      </c>
      <c r="E1672" s="155"/>
      <c r="F1672" s="156"/>
      <c r="G1672" s="157" t="s">
        <v>24</v>
      </c>
      <c r="H1672" s="158">
        <v>0.27700000000000002</v>
      </c>
      <c r="I1672" s="159">
        <v>22.73</v>
      </c>
      <c r="J1672" s="159">
        <v>6.29</v>
      </c>
    </row>
    <row r="1673" spans="1:10" x14ac:dyDescent="0.2">
      <c r="A1673" s="152" t="s">
        <v>195</v>
      </c>
      <c r="B1673" s="153" t="s">
        <v>106</v>
      </c>
      <c r="C1673" s="152" t="s">
        <v>23</v>
      </c>
      <c r="D1673" s="154" t="s">
        <v>107</v>
      </c>
      <c r="E1673" s="155"/>
      <c r="F1673" s="156"/>
      <c r="G1673" s="157" t="s">
        <v>24</v>
      </c>
      <c r="H1673" s="158">
        <v>1.5109999999999999</v>
      </c>
      <c r="I1673" s="159">
        <v>27.31</v>
      </c>
      <c r="J1673" s="159">
        <v>41.26</v>
      </c>
    </row>
    <row r="1674" spans="1:10" x14ac:dyDescent="0.2">
      <c r="A1674" s="152" t="s">
        <v>195</v>
      </c>
      <c r="B1674" s="153" t="s">
        <v>673</v>
      </c>
      <c r="C1674" s="152" t="s">
        <v>23</v>
      </c>
      <c r="D1674" s="154" t="s">
        <v>674</v>
      </c>
      <c r="E1674" s="155"/>
      <c r="F1674" s="156"/>
      <c r="G1674" s="157" t="s">
        <v>29</v>
      </c>
      <c r="H1674" s="158">
        <v>0.29699999999999999</v>
      </c>
      <c r="I1674" s="159">
        <v>129.57</v>
      </c>
      <c r="J1674" s="159">
        <v>38.479999999999997</v>
      </c>
    </row>
    <row r="1675" spans="1:10" x14ac:dyDescent="0.2">
      <c r="A1675" s="152" t="s">
        <v>934</v>
      </c>
      <c r="B1675" s="153" t="s">
        <v>175</v>
      </c>
      <c r="C1675" s="152" t="s">
        <v>23</v>
      </c>
      <c r="D1675" s="154" t="s">
        <v>176</v>
      </c>
      <c r="E1675" s="155"/>
      <c r="F1675" s="156"/>
      <c r="G1675" s="157" t="s">
        <v>39</v>
      </c>
      <c r="H1675" s="158">
        <v>0.01</v>
      </c>
      <c r="I1675" s="159">
        <v>10.5</v>
      </c>
      <c r="J1675" s="159">
        <v>0.1</v>
      </c>
    </row>
    <row r="1676" spans="1:10" x14ac:dyDescent="0.2">
      <c r="A1676" s="152" t="s">
        <v>934</v>
      </c>
      <c r="B1676" s="153" t="s">
        <v>111</v>
      </c>
      <c r="C1676" s="152" t="s">
        <v>23</v>
      </c>
      <c r="D1676" s="154" t="s">
        <v>112</v>
      </c>
      <c r="E1676" s="155"/>
      <c r="F1676" s="156"/>
      <c r="G1676" s="157" t="s">
        <v>47</v>
      </c>
      <c r="H1676" s="158">
        <v>0.372</v>
      </c>
      <c r="I1676" s="159">
        <v>11.05</v>
      </c>
      <c r="J1676" s="159">
        <v>4.1100000000000003</v>
      </c>
    </row>
    <row r="1677" spans="1:10" x14ac:dyDescent="0.2">
      <c r="A1677" s="152" t="s">
        <v>934</v>
      </c>
      <c r="B1677" s="153" t="s">
        <v>676</v>
      </c>
      <c r="C1677" s="152" t="s">
        <v>23</v>
      </c>
      <c r="D1677" s="154" t="s">
        <v>677</v>
      </c>
      <c r="E1677" s="155"/>
      <c r="F1677" s="156"/>
      <c r="G1677" s="157" t="s">
        <v>1077</v>
      </c>
      <c r="H1677" s="158">
        <v>1.1859999999999999</v>
      </c>
      <c r="I1677" s="159">
        <v>17.75</v>
      </c>
      <c r="J1677" s="159">
        <v>21.05</v>
      </c>
    </row>
    <row r="1678" spans="1:10" x14ac:dyDescent="0.2">
      <c r="A1678" s="152" t="s">
        <v>934</v>
      </c>
      <c r="B1678" s="153" t="s">
        <v>663</v>
      </c>
      <c r="C1678" s="152" t="s">
        <v>23</v>
      </c>
      <c r="D1678" s="154" t="s">
        <v>664</v>
      </c>
      <c r="E1678" s="155"/>
      <c r="F1678" s="156"/>
      <c r="G1678" s="157" t="s">
        <v>1077</v>
      </c>
      <c r="H1678" s="158">
        <v>9.0499999999999997E-2</v>
      </c>
      <c r="I1678" s="159">
        <v>16</v>
      </c>
      <c r="J1678" s="159">
        <v>1.44</v>
      </c>
    </row>
    <row r="1679" spans="1:10" x14ac:dyDescent="0.2">
      <c r="A1679" s="152" t="s">
        <v>934</v>
      </c>
      <c r="B1679" s="153" t="s">
        <v>668</v>
      </c>
      <c r="C1679" s="152" t="s">
        <v>23</v>
      </c>
      <c r="D1679" s="154" t="s">
        <v>669</v>
      </c>
      <c r="E1679" s="155"/>
      <c r="F1679" s="156"/>
      <c r="G1679" s="157" t="s">
        <v>665</v>
      </c>
      <c r="H1679" s="158">
        <v>0.47399999999999998</v>
      </c>
      <c r="I1679" s="159">
        <v>5.89</v>
      </c>
      <c r="J1679" s="159">
        <v>2.79</v>
      </c>
    </row>
    <row r="1680" spans="1:10" x14ac:dyDescent="0.2">
      <c r="A1680" s="152" t="s">
        <v>934</v>
      </c>
      <c r="B1680" s="153" t="s">
        <v>177</v>
      </c>
      <c r="C1680" s="152" t="s">
        <v>23</v>
      </c>
      <c r="D1680" s="154" t="s">
        <v>178</v>
      </c>
      <c r="E1680" s="155"/>
      <c r="F1680" s="156"/>
      <c r="G1680" s="157" t="s">
        <v>59</v>
      </c>
      <c r="H1680" s="158">
        <v>3.3000000000000002E-2</v>
      </c>
      <c r="I1680" s="159">
        <v>25.08</v>
      </c>
      <c r="J1680" s="159">
        <v>0.82</v>
      </c>
    </row>
    <row r="1681" spans="1:10" x14ac:dyDescent="0.2">
      <c r="A1681" s="152" t="s">
        <v>934</v>
      </c>
      <c r="B1681" s="153" t="s">
        <v>675</v>
      </c>
      <c r="C1681" s="152" t="s">
        <v>23</v>
      </c>
      <c r="D1681" s="154" t="s">
        <v>1080</v>
      </c>
      <c r="E1681" s="155"/>
      <c r="F1681" s="156"/>
      <c r="G1681" s="157" t="s">
        <v>1077</v>
      </c>
      <c r="H1681" s="158">
        <v>1.1859999999999999</v>
      </c>
      <c r="I1681" s="159">
        <v>5.37</v>
      </c>
      <c r="J1681" s="159">
        <v>6.36</v>
      </c>
    </row>
    <row r="1682" spans="1:10" x14ac:dyDescent="0.2">
      <c r="A1682" s="160"/>
      <c r="B1682" s="160"/>
      <c r="C1682" s="160"/>
      <c r="D1682" s="160"/>
      <c r="E1682" s="160" t="s">
        <v>86</v>
      </c>
      <c r="F1682" s="161">
        <v>19.118130964132938</v>
      </c>
      <c r="G1682" s="160" t="s">
        <v>87</v>
      </c>
      <c r="H1682" s="161">
        <v>21.55</v>
      </c>
      <c r="I1682" s="160" t="s">
        <v>88</v>
      </c>
      <c r="J1682" s="161">
        <v>40.67</v>
      </c>
    </row>
    <row r="1683" spans="1:10" x14ac:dyDescent="0.2">
      <c r="A1683" s="160"/>
      <c r="B1683" s="160"/>
      <c r="C1683" s="160"/>
      <c r="D1683" s="160"/>
      <c r="E1683" s="160" t="s">
        <v>89</v>
      </c>
      <c r="F1683" s="161">
        <v>30.67</v>
      </c>
      <c r="G1683" s="160"/>
      <c r="H1683" s="162" t="s">
        <v>90</v>
      </c>
      <c r="I1683" s="162"/>
      <c r="J1683" s="161">
        <v>153.37</v>
      </c>
    </row>
    <row r="1684" spans="1:10" ht="13.5" thickBot="1" x14ac:dyDescent="0.25">
      <c r="A1684" s="163"/>
      <c r="B1684" s="163"/>
      <c r="C1684" s="163"/>
      <c r="D1684" s="163"/>
      <c r="E1684" s="164"/>
      <c r="F1684" s="163"/>
      <c r="G1684" s="163" t="s">
        <v>91</v>
      </c>
      <c r="H1684" s="165">
        <v>246.99600000000001</v>
      </c>
      <c r="I1684" s="163" t="s">
        <v>92</v>
      </c>
      <c r="J1684" s="166">
        <v>37881.769999999997</v>
      </c>
    </row>
    <row r="1685" spans="1:10" ht="13.5" thickTop="1" x14ac:dyDescent="0.2">
      <c r="A1685" s="167"/>
      <c r="B1685" s="167"/>
      <c r="C1685" s="167"/>
      <c r="D1685" s="167"/>
      <c r="E1685" s="167"/>
      <c r="F1685" s="167"/>
      <c r="G1685" s="167"/>
      <c r="H1685" s="167"/>
      <c r="I1685" s="167"/>
      <c r="J1685" s="167"/>
    </row>
    <row r="1686" spans="1:10" ht="14.25" x14ac:dyDescent="0.2">
      <c r="A1686" s="141" t="s">
        <v>480</v>
      </c>
      <c r="B1686" s="142" t="s">
        <v>17</v>
      </c>
      <c r="C1686" s="141" t="s">
        <v>18</v>
      </c>
      <c r="D1686" s="143" t="s">
        <v>0</v>
      </c>
      <c r="E1686" s="168"/>
      <c r="F1686" s="145"/>
      <c r="G1686" s="146" t="s">
        <v>19</v>
      </c>
      <c r="H1686" s="142" t="s">
        <v>20</v>
      </c>
      <c r="I1686" s="142" t="s">
        <v>21</v>
      </c>
      <c r="J1686" s="142" t="s">
        <v>1</v>
      </c>
    </row>
    <row r="1687" spans="1:10" x14ac:dyDescent="0.2">
      <c r="A1687" s="136" t="s">
        <v>196</v>
      </c>
      <c r="B1687" s="138" t="s">
        <v>732</v>
      </c>
      <c r="C1687" s="136" t="s">
        <v>23</v>
      </c>
      <c r="D1687" s="147" t="s">
        <v>733</v>
      </c>
      <c r="E1687" s="148"/>
      <c r="F1687" s="149"/>
      <c r="G1687" s="150" t="s">
        <v>59</v>
      </c>
      <c r="H1687" s="151">
        <v>1</v>
      </c>
      <c r="I1687" s="139">
        <v>13.53</v>
      </c>
      <c r="J1687" s="139">
        <v>13.53</v>
      </c>
    </row>
    <row r="1688" spans="1:10" x14ac:dyDescent="0.2">
      <c r="A1688" s="152" t="s">
        <v>195</v>
      </c>
      <c r="B1688" s="153" t="s">
        <v>167</v>
      </c>
      <c r="C1688" s="152" t="s">
        <v>23</v>
      </c>
      <c r="D1688" s="154" t="s">
        <v>168</v>
      </c>
      <c r="E1688" s="155"/>
      <c r="F1688" s="156"/>
      <c r="G1688" s="157" t="s">
        <v>24</v>
      </c>
      <c r="H1688" s="158">
        <v>1.7500000000000002E-2</v>
      </c>
      <c r="I1688" s="159">
        <v>22.9</v>
      </c>
      <c r="J1688" s="159">
        <v>0.4</v>
      </c>
    </row>
    <row r="1689" spans="1:10" x14ac:dyDescent="0.2">
      <c r="A1689" s="152" t="s">
        <v>195</v>
      </c>
      <c r="B1689" s="153" t="s">
        <v>169</v>
      </c>
      <c r="C1689" s="152" t="s">
        <v>23</v>
      </c>
      <c r="D1689" s="154" t="s">
        <v>170</v>
      </c>
      <c r="E1689" s="155"/>
      <c r="F1689" s="156"/>
      <c r="G1689" s="157" t="s">
        <v>24</v>
      </c>
      <c r="H1689" s="158">
        <v>0.1069</v>
      </c>
      <c r="I1689" s="159">
        <v>27.53</v>
      </c>
      <c r="J1689" s="159">
        <v>2.94</v>
      </c>
    </row>
    <row r="1690" spans="1:10" x14ac:dyDescent="0.2">
      <c r="A1690" s="152" t="s">
        <v>195</v>
      </c>
      <c r="B1690" s="153" t="s">
        <v>748</v>
      </c>
      <c r="C1690" s="152" t="s">
        <v>23</v>
      </c>
      <c r="D1690" s="154" t="s">
        <v>749</v>
      </c>
      <c r="E1690" s="155"/>
      <c r="F1690" s="156"/>
      <c r="G1690" s="157" t="s">
        <v>59</v>
      </c>
      <c r="H1690" s="158">
        <v>1</v>
      </c>
      <c r="I1690" s="159">
        <v>9.41</v>
      </c>
      <c r="J1690" s="159">
        <v>9.41</v>
      </c>
    </row>
    <row r="1691" spans="1:10" x14ac:dyDescent="0.2">
      <c r="A1691" s="152" t="s">
        <v>934</v>
      </c>
      <c r="B1691" s="153" t="s">
        <v>173</v>
      </c>
      <c r="C1691" s="152" t="s">
        <v>23</v>
      </c>
      <c r="D1691" s="154" t="s">
        <v>174</v>
      </c>
      <c r="E1691" s="155"/>
      <c r="F1691" s="156"/>
      <c r="G1691" s="157" t="s">
        <v>28</v>
      </c>
      <c r="H1691" s="158">
        <v>1.19</v>
      </c>
      <c r="I1691" s="159">
        <v>0.22</v>
      </c>
      <c r="J1691" s="159">
        <v>0.26</v>
      </c>
    </row>
    <row r="1692" spans="1:10" x14ac:dyDescent="0.2">
      <c r="A1692" s="152" t="s">
        <v>934</v>
      </c>
      <c r="B1692" s="153" t="s">
        <v>171</v>
      </c>
      <c r="C1692" s="152" t="s">
        <v>23</v>
      </c>
      <c r="D1692" s="154" t="s">
        <v>172</v>
      </c>
      <c r="E1692" s="155"/>
      <c r="F1692" s="156"/>
      <c r="G1692" s="157" t="s">
        <v>59</v>
      </c>
      <c r="H1692" s="158">
        <v>2.5000000000000001E-2</v>
      </c>
      <c r="I1692" s="159">
        <v>21.15</v>
      </c>
      <c r="J1692" s="159">
        <v>0.52</v>
      </c>
    </row>
    <row r="1693" spans="1:10" x14ac:dyDescent="0.2">
      <c r="A1693" s="160"/>
      <c r="B1693" s="160"/>
      <c r="C1693" s="160"/>
      <c r="D1693" s="160"/>
      <c r="E1693" s="160" t="s">
        <v>86</v>
      </c>
      <c r="F1693" s="161">
        <v>1.6546796408593052</v>
      </c>
      <c r="G1693" s="160" t="s">
        <v>87</v>
      </c>
      <c r="H1693" s="161">
        <v>1.87</v>
      </c>
      <c r="I1693" s="160" t="s">
        <v>88</v>
      </c>
      <c r="J1693" s="161">
        <v>3.52</v>
      </c>
    </row>
    <row r="1694" spans="1:10" x14ac:dyDescent="0.2">
      <c r="A1694" s="160"/>
      <c r="B1694" s="160"/>
      <c r="C1694" s="160"/>
      <c r="D1694" s="160"/>
      <c r="E1694" s="160" t="s">
        <v>89</v>
      </c>
      <c r="F1694" s="161">
        <v>3.38</v>
      </c>
      <c r="G1694" s="160"/>
      <c r="H1694" s="162" t="s">
        <v>90</v>
      </c>
      <c r="I1694" s="162"/>
      <c r="J1694" s="161">
        <v>16.91</v>
      </c>
    </row>
    <row r="1695" spans="1:10" ht="13.5" thickBot="1" x14ac:dyDescent="0.25">
      <c r="A1695" s="163"/>
      <c r="B1695" s="163"/>
      <c r="C1695" s="163"/>
      <c r="D1695" s="163"/>
      <c r="E1695" s="164"/>
      <c r="F1695" s="163"/>
      <c r="G1695" s="163" t="s">
        <v>91</v>
      </c>
      <c r="H1695" s="165">
        <v>500.4</v>
      </c>
      <c r="I1695" s="163" t="s">
        <v>92</v>
      </c>
      <c r="J1695" s="166">
        <v>8461.76</v>
      </c>
    </row>
    <row r="1696" spans="1:10" ht="13.5" thickTop="1" x14ac:dyDescent="0.2">
      <c r="A1696" s="167"/>
      <c r="B1696" s="167"/>
      <c r="C1696" s="167"/>
      <c r="D1696" s="167"/>
      <c r="E1696" s="167"/>
      <c r="F1696" s="167"/>
      <c r="G1696" s="167"/>
      <c r="H1696" s="167"/>
      <c r="I1696" s="167"/>
      <c r="J1696" s="167"/>
    </row>
    <row r="1697" spans="1:10" ht="14.25" x14ac:dyDescent="0.2">
      <c r="A1697" s="141" t="s">
        <v>481</v>
      </c>
      <c r="B1697" s="142" t="s">
        <v>17</v>
      </c>
      <c r="C1697" s="141" t="s">
        <v>18</v>
      </c>
      <c r="D1697" s="143" t="s">
        <v>0</v>
      </c>
      <c r="E1697" s="168"/>
      <c r="F1697" s="145"/>
      <c r="G1697" s="146" t="s">
        <v>19</v>
      </c>
      <c r="H1697" s="142" t="s">
        <v>20</v>
      </c>
      <c r="I1697" s="142" t="s">
        <v>21</v>
      </c>
      <c r="J1697" s="142" t="s">
        <v>1</v>
      </c>
    </row>
    <row r="1698" spans="1:10" x14ac:dyDescent="0.2">
      <c r="A1698" s="136" t="s">
        <v>196</v>
      </c>
      <c r="B1698" s="138" t="s">
        <v>734</v>
      </c>
      <c r="C1698" s="136" t="s">
        <v>23</v>
      </c>
      <c r="D1698" s="147" t="s">
        <v>735</v>
      </c>
      <c r="E1698" s="148"/>
      <c r="F1698" s="149"/>
      <c r="G1698" s="150" t="s">
        <v>59</v>
      </c>
      <c r="H1698" s="151">
        <v>1</v>
      </c>
      <c r="I1698" s="139">
        <v>9.5</v>
      </c>
      <c r="J1698" s="139">
        <v>9.5</v>
      </c>
    </row>
    <row r="1699" spans="1:10" x14ac:dyDescent="0.2">
      <c r="A1699" s="152" t="s">
        <v>195</v>
      </c>
      <c r="B1699" s="153" t="s">
        <v>167</v>
      </c>
      <c r="C1699" s="152" t="s">
        <v>23</v>
      </c>
      <c r="D1699" s="154" t="s">
        <v>168</v>
      </c>
      <c r="E1699" s="155"/>
      <c r="F1699" s="156"/>
      <c r="G1699" s="157" t="s">
        <v>24</v>
      </c>
      <c r="H1699" s="158">
        <v>2E-3</v>
      </c>
      <c r="I1699" s="159">
        <v>22.9</v>
      </c>
      <c r="J1699" s="159">
        <v>0.04</v>
      </c>
    </row>
    <row r="1700" spans="1:10" x14ac:dyDescent="0.2">
      <c r="A1700" s="152" t="s">
        <v>195</v>
      </c>
      <c r="B1700" s="153" t="s">
        <v>169</v>
      </c>
      <c r="C1700" s="152" t="s">
        <v>23</v>
      </c>
      <c r="D1700" s="154" t="s">
        <v>170</v>
      </c>
      <c r="E1700" s="155"/>
      <c r="F1700" s="156"/>
      <c r="G1700" s="157" t="s">
        <v>24</v>
      </c>
      <c r="H1700" s="158">
        <v>1.2E-2</v>
      </c>
      <c r="I1700" s="159">
        <v>27.53</v>
      </c>
      <c r="J1700" s="159">
        <v>0.33</v>
      </c>
    </row>
    <row r="1701" spans="1:10" x14ac:dyDescent="0.2">
      <c r="A1701" s="152" t="s">
        <v>195</v>
      </c>
      <c r="B1701" s="153" t="s">
        <v>678</v>
      </c>
      <c r="C1701" s="152" t="s">
        <v>23</v>
      </c>
      <c r="D1701" s="154" t="s">
        <v>750</v>
      </c>
      <c r="E1701" s="155"/>
      <c r="F1701" s="156"/>
      <c r="G1701" s="157" t="s">
        <v>59</v>
      </c>
      <c r="H1701" s="158">
        <v>1</v>
      </c>
      <c r="I1701" s="159">
        <v>8.6</v>
      </c>
      <c r="J1701" s="159">
        <v>8.6</v>
      </c>
    </row>
    <row r="1702" spans="1:10" x14ac:dyDescent="0.2">
      <c r="A1702" s="152" t="s">
        <v>934</v>
      </c>
      <c r="B1702" s="153" t="s">
        <v>173</v>
      </c>
      <c r="C1702" s="152" t="s">
        <v>23</v>
      </c>
      <c r="D1702" s="154" t="s">
        <v>174</v>
      </c>
      <c r="E1702" s="155"/>
      <c r="F1702" s="156"/>
      <c r="G1702" s="157" t="s">
        <v>28</v>
      </c>
      <c r="H1702" s="158">
        <v>5.1999999999999998E-2</v>
      </c>
      <c r="I1702" s="159">
        <v>0.22</v>
      </c>
      <c r="J1702" s="159">
        <v>0.01</v>
      </c>
    </row>
    <row r="1703" spans="1:10" x14ac:dyDescent="0.2">
      <c r="A1703" s="152" t="s">
        <v>934</v>
      </c>
      <c r="B1703" s="153" t="s">
        <v>171</v>
      </c>
      <c r="C1703" s="152" t="s">
        <v>23</v>
      </c>
      <c r="D1703" s="154" t="s">
        <v>172</v>
      </c>
      <c r="E1703" s="155"/>
      <c r="F1703" s="156"/>
      <c r="G1703" s="157" t="s">
        <v>59</v>
      </c>
      <c r="H1703" s="158">
        <v>2.5000000000000001E-2</v>
      </c>
      <c r="I1703" s="159">
        <v>21.15</v>
      </c>
      <c r="J1703" s="159">
        <v>0.52</v>
      </c>
    </row>
    <row r="1704" spans="1:10" x14ac:dyDescent="0.2">
      <c r="A1704" s="160"/>
      <c r="B1704" s="160"/>
      <c r="C1704" s="160"/>
      <c r="D1704" s="160"/>
      <c r="E1704" s="160" t="s">
        <v>86</v>
      </c>
      <c r="F1704" s="161">
        <v>0.12222065529074413</v>
      </c>
      <c r="G1704" s="160" t="s">
        <v>87</v>
      </c>
      <c r="H1704" s="161">
        <v>0.14000000000000001</v>
      </c>
      <c r="I1704" s="160" t="s">
        <v>88</v>
      </c>
      <c r="J1704" s="161">
        <v>0.26</v>
      </c>
    </row>
    <row r="1705" spans="1:10" x14ac:dyDescent="0.2">
      <c r="A1705" s="160"/>
      <c r="B1705" s="160"/>
      <c r="C1705" s="160"/>
      <c r="D1705" s="160"/>
      <c r="E1705" s="160" t="s">
        <v>89</v>
      </c>
      <c r="F1705" s="161">
        <v>2.37</v>
      </c>
      <c r="G1705" s="160"/>
      <c r="H1705" s="162" t="s">
        <v>90</v>
      </c>
      <c r="I1705" s="162"/>
      <c r="J1705" s="161">
        <v>11.87</v>
      </c>
    </row>
    <row r="1706" spans="1:10" ht="13.5" thickBot="1" x14ac:dyDescent="0.25">
      <c r="A1706" s="163"/>
      <c r="B1706" s="163"/>
      <c r="C1706" s="163"/>
      <c r="D1706" s="163"/>
      <c r="E1706" s="164"/>
      <c r="F1706" s="163"/>
      <c r="G1706" s="163" t="s">
        <v>91</v>
      </c>
      <c r="H1706" s="165">
        <v>2901.6</v>
      </c>
      <c r="I1706" s="163" t="s">
        <v>92</v>
      </c>
      <c r="J1706" s="166">
        <v>34441.99</v>
      </c>
    </row>
    <row r="1707" spans="1:10" ht="13.5" thickTop="1" x14ac:dyDescent="0.2">
      <c r="A1707" s="167"/>
      <c r="B1707" s="167"/>
      <c r="C1707" s="167"/>
      <c r="D1707" s="167"/>
      <c r="E1707" s="167"/>
      <c r="F1707" s="167"/>
      <c r="G1707" s="167"/>
      <c r="H1707" s="167"/>
      <c r="I1707" s="167"/>
      <c r="J1707" s="167"/>
    </row>
    <row r="1708" spans="1:10" ht="14.25" x14ac:dyDescent="0.2">
      <c r="A1708" s="141" t="s">
        <v>482</v>
      </c>
      <c r="B1708" s="142" t="s">
        <v>17</v>
      </c>
      <c r="C1708" s="141" t="s">
        <v>18</v>
      </c>
      <c r="D1708" s="143" t="s">
        <v>0</v>
      </c>
      <c r="E1708" s="168"/>
      <c r="F1708" s="145"/>
      <c r="G1708" s="146" t="s">
        <v>19</v>
      </c>
      <c r="H1708" s="142" t="s">
        <v>20</v>
      </c>
      <c r="I1708" s="142" t="s">
        <v>21</v>
      </c>
      <c r="J1708" s="142" t="s">
        <v>1</v>
      </c>
    </row>
    <row r="1709" spans="1:10" x14ac:dyDescent="0.2">
      <c r="A1709" s="136" t="s">
        <v>196</v>
      </c>
      <c r="B1709" s="138" t="s">
        <v>736</v>
      </c>
      <c r="C1709" s="136" t="s">
        <v>23</v>
      </c>
      <c r="D1709" s="147" t="s">
        <v>737</v>
      </c>
      <c r="E1709" s="148"/>
      <c r="F1709" s="149"/>
      <c r="G1709" s="150" t="s">
        <v>59</v>
      </c>
      <c r="H1709" s="151">
        <v>1</v>
      </c>
      <c r="I1709" s="139">
        <v>11.77</v>
      </c>
      <c r="J1709" s="139">
        <v>11.77</v>
      </c>
    </row>
    <row r="1710" spans="1:10" x14ac:dyDescent="0.2">
      <c r="A1710" s="152" t="s">
        <v>195</v>
      </c>
      <c r="B1710" s="153" t="s">
        <v>167</v>
      </c>
      <c r="C1710" s="152" t="s">
        <v>23</v>
      </c>
      <c r="D1710" s="154" t="s">
        <v>168</v>
      </c>
      <c r="E1710" s="155"/>
      <c r="F1710" s="156"/>
      <c r="G1710" s="157" t="s">
        <v>24</v>
      </c>
      <c r="H1710" s="158">
        <v>9.1999999999999998E-3</v>
      </c>
      <c r="I1710" s="159">
        <v>22.9</v>
      </c>
      <c r="J1710" s="159">
        <v>0.21</v>
      </c>
    </row>
    <row r="1711" spans="1:10" x14ac:dyDescent="0.2">
      <c r="A1711" s="152" t="s">
        <v>195</v>
      </c>
      <c r="B1711" s="153" t="s">
        <v>169</v>
      </c>
      <c r="C1711" s="152" t="s">
        <v>23</v>
      </c>
      <c r="D1711" s="154" t="s">
        <v>170</v>
      </c>
      <c r="E1711" s="155"/>
      <c r="F1711" s="156"/>
      <c r="G1711" s="157" t="s">
        <v>24</v>
      </c>
      <c r="H1711" s="158">
        <v>5.6099999999999997E-2</v>
      </c>
      <c r="I1711" s="159">
        <v>27.53</v>
      </c>
      <c r="J1711" s="159">
        <v>1.54</v>
      </c>
    </row>
    <row r="1712" spans="1:10" x14ac:dyDescent="0.2">
      <c r="A1712" s="152" t="s">
        <v>195</v>
      </c>
      <c r="B1712" s="153" t="s">
        <v>679</v>
      </c>
      <c r="C1712" s="152" t="s">
        <v>23</v>
      </c>
      <c r="D1712" s="154" t="s">
        <v>746</v>
      </c>
      <c r="E1712" s="155"/>
      <c r="F1712" s="156"/>
      <c r="G1712" s="157" t="s">
        <v>59</v>
      </c>
      <c r="H1712" s="158">
        <v>1</v>
      </c>
      <c r="I1712" s="159">
        <v>9.34</v>
      </c>
      <c r="J1712" s="159">
        <v>9.34</v>
      </c>
    </row>
    <row r="1713" spans="1:10" x14ac:dyDescent="0.2">
      <c r="A1713" s="152" t="s">
        <v>934</v>
      </c>
      <c r="B1713" s="153" t="s">
        <v>173</v>
      </c>
      <c r="C1713" s="152" t="s">
        <v>23</v>
      </c>
      <c r="D1713" s="154" t="s">
        <v>174</v>
      </c>
      <c r="E1713" s="155"/>
      <c r="F1713" s="156"/>
      <c r="G1713" s="157" t="s">
        <v>28</v>
      </c>
      <c r="H1713" s="158">
        <v>0.74299999999999999</v>
      </c>
      <c r="I1713" s="159">
        <v>0.22</v>
      </c>
      <c r="J1713" s="159">
        <v>0.16</v>
      </c>
    </row>
    <row r="1714" spans="1:10" x14ac:dyDescent="0.2">
      <c r="A1714" s="152" t="s">
        <v>934</v>
      </c>
      <c r="B1714" s="153" t="s">
        <v>171</v>
      </c>
      <c r="C1714" s="152" t="s">
        <v>23</v>
      </c>
      <c r="D1714" s="154" t="s">
        <v>172</v>
      </c>
      <c r="E1714" s="155"/>
      <c r="F1714" s="156"/>
      <c r="G1714" s="157" t="s">
        <v>59</v>
      </c>
      <c r="H1714" s="158">
        <v>2.5000000000000001E-2</v>
      </c>
      <c r="I1714" s="159">
        <v>21.15</v>
      </c>
      <c r="J1714" s="159">
        <v>0.52</v>
      </c>
    </row>
    <row r="1715" spans="1:10" x14ac:dyDescent="0.2">
      <c r="A1715" s="160"/>
      <c r="B1715" s="160"/>
      <c r="C1715" s="160"/>
      <c r="D1715" s="160"/>
      <c r="E1715" s="160" t="s">
        <v>86</v>
      </c>
      <c r="F1715" s="161">
        <v>0.71922154844168662</v>
      </c>
      <c r="G1715" s="160" t="s">
        <v>87</v>
      </c>
      <c r="H1715" s="161">
        <v>0.81</v>
      </c>
      <c r="I1715" s="160" t="s">
        <v>88</v>
      </c>
      <c r="J1715" s="161">
        <v>1.53</v>
      </c>
    </row>
    <row r="1716" spans="1:10" x14ac:dyDescent="0.2">
      <c r="A1716" s="160"/>
      <c r="B1716" s="160"/>
      <c r="C1716" s="160"/>
      <c r="D1716" s="160"/>
      <c r="E1716" s="160" t="s">
        <v>89</v>
      </c>
      <c r="F1716" s="161">
        <v>2.94</v>
      </c>
      <c r="G1716" s="160"/>
      <c r="H1716" s="162" t="s">
        <v>90</v>
      </c>
      <c r="I1716" s="162"/>
      <c r="J1716" s="161">
        <v>14.71</v>
      </c>
    </row>
    <row r="1717" spans="1:10" ht="13.5" thickBot="1" x14ac:dyDescent="0.25">
      <c r="A1717" s="163"/>
      <c r="B1717" s="163"/>
      <c r="C1717" s="163"/>
      <c r="D1717" s="163"/>
      <c r="E1717" s="164"/>
      <c r="F1717" s="163"/>
      <c r="G1717" s="163" t="s">
        <v>91</v>
      </c>
      <c r="H1717" s="165">
        <v>3225.6</v>
      </c>
      <c r="I1717" s="163" t="s">
        <v>92</v>
      </c>
      <c r="J1717" s="166">
        <v>47448.57</v>
      </c>
    </row>
    <row r="1718" spans="1:10" ht="13.5" thickTop="1" x14ac:dyDescent="0.2">
      <c r="A1718" s="167"/>
      <c r="B1718" s="167"/>
      <c r="C1718" s="167"/>
      <c r="D1718" s="167"/>
      <c r="E1718" s="167"/>
      <c r="F1718" s="167"/>
      <c r="G1718" s="167"/>
      <c r="H1718" s="167"/>
      <c r="I1718" s="167"/>
      <c r="J1718" s="167"/>
    </row>
    <row r="1719" spans="1:10" ht="14.25" x14ac:dyDescent="0.2">
      <c r="A1719" s="141" t="s">
        <v>483</v>
      </c>
      <c r="B1719" s="142" t="s">
        <v>17</v>
      </c>
      <c r="C1719" s="141" t="s">
        <v>18</v>
      </c>
      <c r="D1719" s="143" t="s">
        <v>0</v>
      </c>
      <c r="E1719" s="168"/>
      <c r="F1719" s="145"/>
      <c r="G1719" s="146" t="s">
        <v>19</v>
      </c>
      <c r="H1719" s="142" t="s">
        <v>20</v>
      </c>
      <c r="I1719" s="142" t="s">
        <v>21</v>
      </c>
      <c r="J1719" s="142" t="s">
        <v>1</v>
      </c>
    </row>
    <row r="1720" spans="1:10" x14ac:dyDescent="0.2">
      <c r="A1720" s="136" t="s">
        <v>196</v>
      </c>
      <c r="B1720" s="138" t="s">
        <v>738</v>
      </c>
      <c r="C1720" s="136" t="s">
        <v>23</v>
      </c>
      <c r="D1720" s="147" t="s">
        <v>739</v>
      </c>
      <c r="E1720" s="148"/>
      <c r="F1720" s="149"/>
      <c r="G1720" s="150" t="s">
        <v>59</v>
      </c>
      <c r="H1720" s="151">
        <v>1</v>
      </c>
      <c r="I1720" s="139">
        <v>10.46</v>
      </c>
      <c r="J1720" s="139">
        <v>10.46</v>
      </c>
    </row>
    <row r="1721" spans="1:10" x14ac:dyDescent="0.2">
      <c r="A1721" s="152" t="s">
        <v>195</v>
      </c>
      <c r="B1721" s="153" t="s">
        <v>167</v>
      </c>
      <c r="C1721" s="152" t="s">
        <v>23</v>
      </c>
      <c r="D1721" s="154" t="s">
        <v>168</v>
      </c>
      <c r="E1721" s="155"/>
      <c r="F1721" s="156"/>
      <c r="G1721" s="157" t="s">
        <v>24</v>
      </c>
      <c r="H1721" s="158">
        <v>6.4000000000000003E-3</v>
      </c>
      <c r="I1721" s="159">
        <v>22.9</v>
      </c>
      <c r="J1721" s="159">
        <v>0.14000000000000001</v>
      </c>
    </row>
    <row r="1722" spans="1:10" x14ac:dyDescent="0.2">
      <c r="A1722" s="152" t="s">
        <v>195</v>
      </c>
      <c r="B1722" s="153" t="s">
        <v>169</v>
      </c>
      <c r="C1722" s="152" t="s">
        <v>23</v>
      </c>
      <c r="D1722" s="154" t="s">
        <v>170</v>
      </c>
      <c r="E1722" s="155"/>
      <c r="F1722" s="156"/>
      <c r="G1722" s="157" t="s">
        <v>24</v>
      </c>
      <c r="H1722" s="158">
        <v>3.9199999999999999E-2</v>
      </c>
      <c r="I1722" s="159">
        <v>27.53</v>
      </c>
      <c r="J1722" s="159">
        <v>1.07</v>
      </c>
    </row>
    <row r="1723" spans="1:10" x14ac:dyDescent="0.2">
      <c r="A1723" s="152" t="s">
        <v>195</v>
      </c>
      <c r="B1723" s="153" t="s">
        <v>680</v>
      </c>
      <c r="C1723" s="152" t="s">
        <v>23</v>
      </c>
      <c r="D1723" s="154" t="s">
        <v>747</v>
      </c>
      <c r="E1723" s="155"/>
      <c r="F1723" s="156"/>
      <c r="G1723" s="157" t="s">
        <v>59</v>
      </c>
      <c r="H1723" s="158">
        <v>1</v>
      </c>
      <c r="I1723" s="159">
        <v>8.6199999999999992</v>
      </c>
      <c r="J1723" s="159">
        <v>8.6199999999999992</v>
      </c>
    </row>
    <row r="1724" spans="1:10" x14ac:dyDescent="0.2">
      <c r="A1724" s="152" t="s">
        <v>934</v>
      </c>
      <c r="B1724" s="153" t="s">
        <v>173</v>
      </c>
      <c r="C1724" s="152" t="s">
        <v>23</v>
      </c>
      <c r="D1724" s="154" t="s">
        <v>174</v>
      </c>
      <c r="E1724" s="155"/>
      <c r="F1724" s="156"/>
      <c r="G1724" s="157" t="s">
        <v>28</v>
      </c>
      <c r="H1724" s="158">
        <v>0.54300000000000004</v>
      </c>
      <c r="I1724" s="159">
        <v>0.22</v>
      </c>
      <c r="J1724" s="159">
        <v>0.11</v>
      </c>
    </row>
    <row r="1725" spans="1:10" x14ac:dyDescent="0.2">
      <c r="A1725" s="152" t="s">
        <v>934</v>
      </c>
      <c r="B1725" s="153" t="s">
        <v>171</v>
      </c>
      <c r="C1725" s="152" t="s">
        <v>23</v>
      </c>
      <c r="D1725" s="154" t="s">
        <v>172</v>
      </c>
      <c r="E1725" s="155"/>
      <c r="F1725" s="156"/>
      <c r="G1725" s="157" t="s">
        <v>59</v>
      </c>
      <c r="H1725" s="158">
        <v>2.5000000000000001E-2</v>
      </c>
      <c r="I1725" s="159">
        <v>21.15</v>
      </c>
      <c r="J1725" s="159">
        <v>0.52</v>
      </c>
    </row>
    <row r="1726" spans="1:10" x14ac:dyDescent="0.2">
      <c r="A1726" s="160"/>
      <c r="B1726" s="160"/>
      <c r="C1726" s="160"/>
      <c r="D1726" s="160"/>
      <c r="E1726" s="160" t="s">
        <v>86</v>
      </c>
      <c r="F1726" s="161">
        <v>0.47478023786019835</v>
      </c>
      <c r="G1726" s="160" t="s">
        <v>87</v>
      </c>
      <c r="H1726" s="161">
        <v>0.54</v>
      </c>
      <c r="I1726" s="160" t="s">
        <v>88</v>
      </c>
      <c r="J1726" s="161">
        <v>1.01</v>
      </c>
    </row>
    <row r="1727" spans="1:10" x14ac:dyDescent="0.2">
      <c r="A1727" s="160"/>
      <c r="B1727" s="160"/>
      <c r="C1727" s="160"/>
      <c r="D1727" s="160"/>
      <c r="E1727" s="160" t="s">
        <v>89</v>
      </c>
      <c r="F1727" s="161">
        <v>2.61</v>
      </c>
      <c r="G1727" s="160"/>
      <c r="H1727" s="162" t="s">
        <v>90</v>
      </c>
      <c r="I1727" s="162"/>
      <c r="J1727" s="161">
        <v>13.07</v>
      </c>
    </row>
    <row r="1728" spans="1:10" ht="13.5" thickBot="1" x14ac:dyDescent="0.25">
      <c r="A1728" s="163"/>
      <c r="B1728" s="163"/>
      <c r="C1728" s="163"/>
      <c r="D1728" s="163"/>
      <c r="E1728" s="164"/>
      <c r="F1728" s="163"/>
      <c r="G1728" s="163" t="s">
        <v>91</v>
      </c>
      <c r="H1728" s="165">
        <v>2437.1999999999998</v>
      </c>
      <c r="I1728" s="163" t="s">
        <v>92</v>
      </c>
      <c r="J1728" s="166">
        <v>31854.2</v>
      </c>
    </row>
    <row r="1729" spans="1:10" ht="13.5" thickTop="1" x14ac:dyDescent="0.2">
      <c r="A1729" s="167"/>
      <c r="B1729" s="167"/>
      <c r="C1729" s="167"/>
      <c r="D1729" s="167"/>
      <c r="E1729" s="167"/>
      <c r="F1729" s="167"/>
      <c r="G1729" s="167"/>
      <c r="H1729" s="167"/>
      <c r="I1729" s="167"/>
      <c r="J1729" s="167"/>
    </row>
    <row r="1730" spans="1:10" ht="14.25" x14ac:dyDescent="0.2">
      <c r="A1730" s="141" t="s">
        <v>484</v>
      </c>
      <c r="B1730" s="142" t="s">
        <v>17</v>
      </c>
      <c r="C1730" s="141" t="s">
        <v>18</v>
      </c>
      <c r="D1730" s="143" t="s">
        <v>0</v>
      </c>
      <c r="E1730" s="168"/>
      <c r="F1730" s="145"/>
      <c r="G1730" s="146" t="s">
        <v>19</v>
      </c>
      <c r="H1730" s="142" t="s">
        <v>20</v>
      </c>
      <c r="I1730" s="142" t="s">
        <v>21</v>
      </c>
      <c r="J1730" s="142" t="s">
        <v>1</v>
      </c>
    </row>
    <row r="1731" spans="1:10" x14ac:dyDescent="0.2">
      <c r="A1731" s="136" t="s">
        <v>196</v>
      </c>
      <c r="B1731" s="138" t="s">
        <v>740</v>
      </c>
      <c r="C1731" s="136" t="s">
        <v>23</v>
      </c>
      <c r="D1731" s="147" t="s">
        <v>741</v>
      </c>
      <c r="E1731" s="148"/>
      <c r="F1731" s="149"/>
      <c r="G1731" s="150" t="s">
        <v>59</v>
      </c>
      <c r="H1731" s="151">
        <v>1</v>
      </c>
      <c r="I1731" s="139">
        <v>8.76</v>
      </c>
      <c r="J1731" s="139">
        <v>8.76</v>
      </c>
    </row>
    <row r="1732" spans="1:10" x14ac:dyDescent="0.2">
      <c r="A1732" s="152" t="s">
        <v>195</v>
      </c>
      <c r="B1732" s="153" t="s">
        <v>167</v>
      </c>
      <c r="C1732" s="152" t="s">
        <v>23</v>
      </c>
      <c r="D1732" s="154" t="s">
        <v>168</v>
      </c>
      <c r="E1732" s="155"/>
      <c r="F1732" s="156"/>
      <c r="G1732" s="157" t="s">
        <v>24</v>
      </c>
      <c r="H1732" s="158">
        <v>4.1999999999999997E-3</v>
      </c>
      <c r="I1732" s="159">
        <v>22.9</v>
      </c>
      <c r="J1732" s="159">
        <v>0.09</v>
      </c>
    </row>
    <row r="1733" spans="1:10" x14ac:dyDescent="0.2">
      <c r="A1733" s="152" t="s">
        <v>195</v>
      </c>
      <c r="B1733" s="153" t="s">
        <v>169</v>
      </c>
      <c r="C1733" s="152" t="s">
        <v>23</v>
      </c>
      <c r="D1733" s="154" t="s">
        <v>170</v>
      </c>
      <c r="E1733" s="155"/>
      <c r="F1733" s="156"/>
      <c r="G1733" s="157" t="s">
        <v>24</v>
      </c>
      <c r="H1733" s="158">
        <v>2.5700000000000001E-2</v>
      </c>
      <c r="I1733" s="159">
        <v>27.53</v>
      </c>
      <c r="J1733" s="159">
        <v>0.7</v>
      </c>
    </row>
    <row r="1734" spans="1:10" x14ac:dyDescent="0.2">
      <c r="A1734" s="152" t="s">
        <v>195</v>
      </c>
      <c r="B1734" s="153" t="s">
        <v>681</v>
      </c>
      <c r="C1734" s="152" t="s">
        <v>23</v>
      </c>
      <c r="D1734" s="154" t="s">
        <v>744</v>
      </c>
      <c r="E1734" s="155"/>
      <c r="F1734" s="156"/>
      <c r="G1734" s="157" t="s">
        <v>59</v>
      </c>
      <c r="H1734" s="158">
        <v>1</v>
      </c>
      <c r="I1734" s="159">
        <v>7.37</v>
      </c>
      <c r="J1734" s="159">
        <v>7.37</v>
      </c>
    </row>
    <row r="1735" spans="1:10" x14ac:dyDescent="0.2">
      <c r="A1735" s="152" t="s">
        <v>934</v>
      </c>
      <c r="B1735" s="153" t="s">
        <v>173</v>
      </c>
      <c r="C1735" s="152" t="s">
        <v>23</v>
      </c>
      <c r="D1735" s="154" t="s">
        <v>174</v>
      </c>
      <c r="E1735" s="155"/>
      <c r="F1735" s="156"/>
      <c r="G1735" s="157" t="s">
        <v>28</v>
      </c>
      <c r="H1735" s="158">
        <v>0.36699999999999999</v>
      </c>
      <c r="I1735" s="159">
        <v>0.22</v>
      </c>
      <c r="J1735" s="159">
        <v>0.08</v>
      </c>
    </row>
    <row r="1736" spans="1:10" x14ac:dyDescent="0.2">
      <c r="A1736" s="152" t="s">
        <v>934</v>
      </c>
      <c r="B1736" s="153" t="s">
        <v>171</v>
      </c>
      <c r="C1736" s="152" t="s">
        <v>23</v>
      </c>
      <c r="D1736" s="154" t="s">
        <v>172</v>
      </c>
      <c r="E1736" s="155"/>
      <c r="F1736" s="156"/>
      <c r="G1736" s="157" t="s">
        <v>59</v>
      </c>
      <c r="H1736" s="158">
        <v>2.5000000000000001E-2</v>
      </c>
      <c r="I1736" s="159">
        <v>21.15</v>
      </c>
      <c r="J1736" s="159">
        <v>0.52</v>
      </c>
    </row>
    <row r="1737" spans="1:10" x14ac:dyDescent="0.2">
      <c r="A1737" s="160"/>
      <c r="B1737" s="160"/>
      <c r="C1737" s="160"/>
      <c r="D1737" s="160"/>
      <c r="E1737" s="160" t="s">
        <v>86</v>
      </c>
      <c r="F1737" s="161">
        <v>0.30555163822686032</v>
      </c>
      <c r="G1737" s="160" t="s">
        <v>87</v>
      </c>
      <c r="H1737" s="161">
        <v>0.34</v>
      </c>
      <c r="I1737" s="160" t="s">
        <v>88</v>
      </c>
      <c r="J1737" s="161">
        <v>0.65</v>
      </c>
    </row>
    <row r="1738" spans="1:10" x14ac:dyDescent="0.2">
      <c r="A1738" s="160"/>
      <c r="B1738" s="160"/>
      <c r="C1738" s="160"/>
      <c r="D1738" s="160"/>
      <c r="E1738" s="160" t="s">
        <v>89</v>
      </c>
      <c r="F1738" s="161">
        <v>2.19</v>
      </c>
      <c r="G1738" s="160"/>
      <c r="H1738" s="162" t="s">
        <v>90</v>
      </c>
      <c r="I1738" s="162"/>
      <c r="J1738" s="161">
        <v>10.95</v>
      </c>
    </row>
    <row r="1739" spans="1:10" ht="13.5" thickBot="1" x14ac:dyDescent="0.25">
      <c r="A1739" s="163"/>
      <c r="B1739" s="163"/>
      <c r="C1739" s="163"/>
      <c r="D1739" s="163"/>
      <c r="E1739" s="164"/>
      <c r="F1739" s="163"/>
      <c r="G1739" s="163" t="s">
        <v>91</v>
      </c>
      <c r="H1739" s="165">
        <v>1083.5999999999999</v>
      </c>
      <c r="I1739" s="163" t="s">
        <v>92</v>
      </c>
      <c r="J1739" s="166">
        <v>11865.42</v>
      </c>
    </row>
    <row r="1740" spans="1:10" ht="13.5" thickTop="1" x14ac:dyDescent="0.2">
      <c r="A1740" s="167"/>
      <c r="B1740" s="167"/>
      <c r="C1740" s="167"/>
      <c r="D1740" s="167"/>
      <c r="E1740" s="167"/>
      <c r="F1740" s="167"/>
      <c r="G1740" s="167"/>
      <c r="H1740" s="167"/>
      <c r="I1740" s="167"/>
      <c r="J1740" s="167"/>
    </row>
    <row r="1741" spans="1:10" ht="14.25" x14ac:dyDescent="0.2">
      <c r="A1741" s="141" t="s">
        <v>485</v>
      </c>
      <c r="B1741" s="142" t="s">
        <v>17</v>
      </c>
      <c r="C1741" s="141" t="s">
        <v>18</v>
      </c>
      <c r="D1741" s="143" t="s">
        <v>0</v>
      </c>
      <c r="E1741" s="168"/>
      <c r="F1741" s="145"/>
      <c r="G1741" s="146" t="s">
        <v>19</v>
      </c>
      <c r="H1741" s="142" t="s">
        <v>20</v>
      </c>
      <c r="I1741" s="142" t="s">
        <v>21</v>
      </c>
      <c r="J1741" s="142" t="s">
        <v>1</v>
      </c>
    </row>
    <row r="1742" spans="1:10" x14ac:dyDescent="0.2">
      <c r="A1742" s="136" t="s">
        <v>196</v>
      </c>
      <c r="B1742" s="138" t="s">
        <v>370</v>
      </c>
      <c r="C1742" s="136" t="s">
        <v>23</v>
      </c>
      <c r="D1742" s="147" t="s">
        <v>742</v>
      </c>
      <c r="E1742" s="148"/>
      <c r="F1742" s="149"/>
      <c r="G1742" s="150" t="s">
        <v>59</v>
      </c>
      <c r="H1742" s="151">
        <v>1</v>
      </c>
      <c r="I1742" s="139">
        <v>8.18</v>
      </c>
      <c r="J1742" s="139">
        <v>8.18</v>
      </c>
    </row>
    <row r="1743" spans="1:10" x14ac:dyDescent="0.2">
      <c r="A1743" s="152" t="s">
        <v>195</v>
      </c>
      <c r="B1743" s="153" t="s">
        <v>167</v>
      </c>
      <c r="C1743" s="152" t="s">
        <v>23</v>
      </c>
      <c r="D1743" s="154" t="s">
        <v>168</v>
      </c>
      <c r="E1743" s="155"/>
      <c r="F1743" s="156"/>
      <c r="G1743" s="157" t="s">
        <v>24</v>
      </c>
      <c r="H1743" s="158">
        <v>2E-3</v>
      </c>
      <c r="I1743" s="159">
        <v>22.9</v>
      </c>
      <c r="J1743" s="159">
        <v>0.04</v>
      </c>
    </row>
    <row r="1744" spans="1:10" x14ac:dyDescent="0.2">
      <c r="A1744" s="152" t="s">
        <v>195</v>
      </c>
      <c r="B1744" s="153" t="s">
        <v>169</v>
      </c>
      <c r="C1744" s="152" t="s">
        <v>23</v>
      </c>
      <c r="D1744" s="154" t="s">
        <v>170</v>
      </c>
      <c r="E1744" s="155"/>
      <c r="F1744" s="156"/>
      <c r="G1744" s="157" t="s">
        <v>24</v>
      </c>
      <c r="H1744" s="158">
        <v>1.21E-2</v>
      </c>
      <c r="I1744" s="159">
        <v>27.53</v>
      </c>
      <c r="J1744" s="159">
        <v>0.33</v>
      </c>
    </row>
    <row r="1745" spans="1:10" x14ac:dyDescent="0.2">
      <c r="A1745" s="152" t="s">
        <v>195</v>
      </c>
      <c r="B1745" s="153" t="s">
        <v>682</v>
      </c>
      <c r="C1745" s="152" t="s">
        <v>23</v>
      </c>
      <c r="D1745" s="154" t="s">
        <v>745</v>
      </c>
      <c r="E1745" s="155"/>
      <c r="F1745" s="156"/>
      <c r="G1745" s="157" t="s">
        <v>59</v>
      </c>
      <c r="H1745" s="158">
        <v>1</v>
      </c>
      <c r="I1745" s="159">
        <v>7.29</v>
      </c>
      <c r="J1745" s="159">
        <v>7.29</v>
      </c>
    </row>
    <row r="1746" spans="1:10" x14ac:dyDescent="0.2">
      <c r="A1746" s="152" t="s">
        <v>934</v>
      </c>
      <c r="B1746" s="153" t="s">
        <v>171</v>
      </c>
      <c r="C1746" s="152" t="s">
        <v>23</v>
      </c>
      <c r="D1746" s="154" t="s">
        <v>172</v>
      </c>
      <c r="E1746" s="155"/>
      <c r="F1746" s="156"/>
      <c r="G1746" s="157" t="s">
        <v>59</v>
      </c>
      <c r="H1746" s="158">
        <v>2.5000000000000001E-2</v>
      </c>
      <c r="I1746" s="159">
        <v>21.15</v>
      </c>
      <c r="J1746" s="159">
        <v>0.52</v>
      </c>
    </row>
    <row r="1747" spans="1:10" x14ac:dyDescent="0.2">
      <c r="A1747" s="160"/>
      <c r="B1747" s="160"/>
      <c r="C1747" s="160"/>
      <c r="D1747" s="160"/>
      <c r="E1747" s="160" t="s">
        <v>86</v>
      </c>
      <c r="F1747" s="161">
        <v>0.13632303859352229</v>
      </c>
      <c r="G1747" s="160" t="s">
        <v>87</v>
      </c>
      <c r="H1747" s="161">
        <v>0.15</v>
      </c>
      <c r="I1747" s="160" t="s">
        <v>88</v>
      </c>
      <c r="J1747" s="161">
        <v>0.28999999999999998</v>
      </c>
    </row>
    <row r="1748" spans="1:10" x14ac:dyDescent="0.2">
      <c r="A1748" s="160"/>
      <c r="B1748" s="160"/>
      <c r="C1748" s="160"/>
      <c r="D1748" s="160"/>
      <c r="E1748" s="160" t="s">
        <v>89</v>
      </c>
      <c r="F1748" s="161">
        <v>2.04</v>
      </c>
      <c r="G1748" s="160"/>
      <c r="H1748" s="162" t="s">
        <v>90</v>
      </c>
      <c r="I1748" s="162"/>
      <c r="J1748" s="161">
        <v>10.220000000000001</v>
      </c>
    </row>
    <row r="1749" spans="1:10" ht="13.5" thickBot="1" x14ac:dyDescent="0.25">
      <c r="A1749" s="163"/>
      <c r="B1749" s="163"/>
      <c r="C1749" s="163"/>
      <c r="D1749" s="163"/>
      <c r="E1749" s="164"/>
      <c r="F1749" s="163"/>
      <c r="G1749" s="163" t="s">
        <v>91</v>
      </c>
      <c r="H1749" s="165">
        <v>747</v>
      </c>
      <c r="I1749" s="163" t="s">
        <v>92</v>
      </c>
      <c r="J1749" s="166">
        <v>7634.34</v>
      </c>
    </row>
    <row r="1750" spans="1:10" ht="13.5" thickTop="1" x14ac:dyDescent="0.2">
      <c r="A1750" s="167"/>
      <c r="B1750" s="167"/>
      <c r="C1750" s="167"/>
      <c r="D1750" s="167"/>
      <c r="E1750" s="167"/>
      <c r="F1750" s="167"/>
      <c r="G1750" s="167"/>
      <c r="H1750" s="167"/>
      <c r="I1750" s="167"/>
      <c r="J1750" s="167"/>
    </row>
    <row r="1751" spans="1:10" ht="14.25" x14ac:dyDescent="0.2">
      <c r="A1751" s="141" t="s">
        <v>486</v>
      </c>
      <c r="B1751" s="142" t="s">
        <v>17</v>
      </c>
      <c r="C1751" s="141" t="s">
        <v>18</v>
      </c>
      <c r="D1751" s="143" t="s">
        <v>0</v>
      </c>
      <c r="E1751" s="168"/>
      <c r="F1751" s="145"/>
      <c r="G1751" s="146" t="s">
        <v>19</v>
      </c>
      <c r="H1751" s="142" t="s">
        <v>20</v>
      </c>
      <c r="I1751" s="142" t="s">
        <v>21</v>
      </c>
      <c r="J1751" s="142" t="s">
        <v>1</v>
      </c>
    </row>
    <row r="1752" spans="1:10" x14ac:dyDescent="0.2">
      <c r="A1752" s="136" t="s">
        <v>196</v>
      </c>
      <c r="B1752" s="138" t="s">
        <v>371</v>
      </c>
      <c r="C1752" s="136" t="s">
        <v>23</v>
      </c>
      <c r="D1752" s="147" t="s">
        <v>710</v>
      </c>
      <c r="E1752" s="148"/>
      <c r="F1752" s="149"/>
      <c r="G1752" s="150" t="s">
        <v>36</v>
      </c>
      <c r="H1752" s="151">
        <v>1</v>
      </c>
      <c r="I1752" s="139">
        <v>775.76</v>
      </c>
      <c r="J1752" s="139">
        <v>775.76</v>
      </c>
    </row>
    <row r="1753" spans="1:10" x14ac:dyDescent="0.2">
      <c r="A1753" s="152" t="s">
        <v>195</v>
      </c>
      <c r="B1753" s="153" t="s">
        <v>161</v>
      </c>
      <c r="C1753" s="152" t="s">
        <v>23</v>
      </c>
      <c r="D1753" s="154" t="s">
        <v>162</v>
      </c>
      <c r="E1753" s="155"/>
      <c r="F1753" s="156"/>
      <c r="G1753" s="157" t="s">
        <v>24</v>
      </c>
      <c r="H1753" s="158">
        <v>0.41099999999999998</v>
      </c>
      <c r="I1753" s="159">
        <v>27.72</v>
      </c>
      <c r="J1753" s="159">
        <v>11.39</v>
      </c>
    </row>
    <row r="1754" spans="1:10" x14ac:dyDescent="0.2">
      <c r="A1754" s="152" t="s">
        <v>195</v>
      </c>
      <c r="B1754" s="153" t="s">
        <v>108</v>
      </c>
      <c r="C1754" s="152" t="s">
        <v>23</v>
      </c>
      <c r="D1754" s="154" t="s">
        <v>109</v>
      </c>
      <c r="E1754" s="155"/>
      <c r="F1754" s="156"/>
      <c r="G1754" s="157" t="s">
        <v>24</v>
      </c>
      <c r="H1754" s="158">
        <v>0.41099999999999998</v>
      </c>
      <c r="I1754" s="159">
        <v>22.19</v>
      </c>
      <c r="J1754" s="159">
        <v>9.1199999999999992</v>
      </c>
    </row>
    <row r="1755" spans="1:10" x14ac:dyDescent="0.2">
      <c r="A1755" s="152" t="s">
        <v>195</v>
      </c>
      <c r="B1755" s="153" t="s">
        <v>185</v>
      </c>
      <c r="C1755" s="152" t="s">
        <v>23</v>
      </c>
      <c r="D1755" s="154" t="s">
        <v>186</v>
      </c>
      <c r="E1755" s="155"/>
      <c r="F1755" s="156"/>
      <c r="G1755" s="157" t="s">
        <v>31</v>
      </c>
      <c r="H1755" s="158">
        <v>5.2999999999999999E-2</v>
      </c>
      <c r="I1755" s="159">
        <v>1.39</v>
      </c>
      <c r="J1755" s="159">
        <v>7.0000000000000007E-2</v>
      </c>
    </row>
    <row r="1756" spans="1:10" x14ac:dyDescent="0.2">
      <c r="A1756" s="152" t="s">
        <v>195</v>
      </c>
      <c r="B1756" s="153" t="s">
        <v>187</v>
      </c>
      <c r="C1756" s="152" t="s">
        <v>23</v>
      </c>
      <c r="D1756" s="154" t="s">
        <v>188</v>
      </c>
      <c r="E1756" s="155"/>
      <c r="F1756" s="156"/>
      <c r="G1756" s="157" t="s">
        <v>95</v>
      </c>
      <c r="H1756" s="158">
        <v>4.9000000000000002E-2</v>
      </c>
      <c r="I1756" s="159">
        <v>0.55000000000000004</v>
      </c>
      <c r="J1756" s="159">
        <v>0.02</v>
      </c>
    </row>
    <row r="1757" spans="1:10" x14ac:dyDescent="0.2">
      <c r="A1757" s="152" t="s">
        <v>934</v>
      </c>
      <c r="B1757" s="153" t="s">
        <v>670</v>
      </c>
      <c r="C1757" s="152" t="s">
        <v>23</v>
      </c>
      <c r="D1757" s="154" t="s">
        <v>1079</v>
      </c>
      <c r="E1757" s="155"/>
      <c r="F1757" s="156"/>
      <c r="G1757" s="157" t="s">
        <v>36</v>
      </c>
      <c r="H1757" s="158">
        <v>1.06</v>
      </c>
      <c r="I1757" s="159">
        <v>712.42</v>
      </c>
      <c r="J1757" s="159">
        <v>755.16</v>
      </c>
    </row>
    <row r="1758" spans="1:10" x14ac:dyDescent="0.2">
      <c r="A1758" s="160"/>
      <c r="B1758" s="160"/>
      <c r="C1758" s="160"/>
      <c r="D1758" s="160"/>
      <c r="E1758" s="160" t="s">
        <v>86</v>
      </c>
      <c r="F1758" s="161">
        <v>6.3977812250270292</v>
      </c>
      <c r="G1758" s="160" t="s">
        <v>87</v>
      </c>
      <c r="H1758" s="161">
        <v>7.21</v>
      </c>
      <c r="I1758" s="160" t="s">
        <v>88</v>
      </c>
      <c r="J1758" s="161">
        <v>13.61</v>
      </c>
    </row>
    <row r="1759" spans="1:10" x14ac:dyDescent="0.2">
      <c r="A1759" s="160"/>
      <c r="B1759" s="160"/>
      <c r="C1759" s="160"/>
      <c r="D1759" s="160"/>
      <c r="E1759" s="160" t="s">
        <v>89</v>
      </c>
      <c r="F1759" s="161">
        <v>193.94</v>
      </c>
      <c r="G1759" s="160"/>
      <c r="H1759" s="162" t="s">
        <v>90</v>
      </c>
      <c r="I1759" s="162"/>
      <c r="J1759" s="161">
        <v>969.7</v>
      </c>
    </row>
    <row r="1760" spans="1:10" ht="13.5" thickBot="1" x14ac:dyDescent="0.25">
      <c r="A1760" s="163"/>
      <c r="B1760" s="163"/>
      <c r="C1760" s="163"/>
      <c r="D1760" s="163"/>
      <c r="E1760" s="164"/>
      <c r="F1760" s="163"/>
      <c r="G1760" s="163" t="s">
        <v>91</v>
      </c>
      <c r="H1760" s="165">
        <v>58.463999999999999</v>
      </c>
      <c r="I1760" s="163" t="s">
        <v>92</v>
      </c>
      <c r="J1760" s="166">
        <v>56692.54</v>
      </c>
    </row>
    <row r="1761" spans="1:10" ht="13.5" thickTop="1" x14ac:dyDescent="0.2">
      <c r="A1761" s="167"/>
      <c r="B1761" s="167"/>
      <c r="C1761" s="167"/>
      <c r="D1761" s="167"/>
      <c r="E1761" s="167"/>
      <c r="F1761" s="167"/>
      <c r="G1761" s="167"/>
      <c r="H1761" s="167"/>
      <c r="I1761" s="167"/>
      <c r="J1761" s="167"/>
    </row>
    <row r="1762" spans="1:10" ht="14.25" x14ac:dyDescent="0.2">
      <c r="A1762" s="141" t="s">
        <v>487</v>
      </c>
      <c r="B1762" s="142" t="s">
        <v>17</v>
      </c>
      <c r="C1762" s="141" t="s">
        <v>18</v>
      </c>
      <c r="D1762" s="143" t="s">
        <v>0</v>
      </c>
      <c r="E1762" s="168"/>
      <c r="F1762" s="145"/>
      <c r="G1762" s="146" t="s">
        <v>19</v>
      </c>
      <c r="H1762" s="142" t="s">
        <v>20</v>
      </c>
      <c r="I1762" s="142" t="s">
        <v>21</v>
      </c>
      <c r="J1762" s="142" t="s">
        <v>1</v>
      </c>
    </row>
    <row r="1763" spans="1:10" x14ac:dyDescent="0.2">
      <c r="A1763" s="136" t="s">
        <v>196</v>
      </c>
      <c r="B1763" s="138" t="s">
        <v>372</v>
      </c>
      <c r="C1763" s="136" t="s">
        <v>342</v>
      </c>
      <c r="D1763" s="147" t="s">
        <v>824</v>
      </c>
      <c r="E1763" s="148"/>
      <c r="F1763" s="149"/>
      <c r="G1763" s="150" t="s">
        <v>36</v>
      </c>
      <c r="H1763" s="151">
        <v>1</v>
      </c>
      <c r="I1763" s="139">
        <v>5331.39</v>
      </c>
      <c r="J1763" s="139">
        <v>5331.39</v>
      </c>
    </row>
    <row r="1764" spans="1:10" x14ac:dyDescent="0.2">
      <c r="A1764" s="152" t="s">
        <v>934</v>
      </c>
      <c r="B1764" s="153" t="s">
        <v>1081</v>
      </c>
      <c r="C1764" s="152" t="s">
        <v>342</v>
      </c>
      <c r="D1764" s="154" t="s">
        <v>1082</v>
      </c>
      <c r="E1764" s="155"/>
      <c r="F1764" s="156"/>
      <c r="G1764" s="157" t="s">
        <v>59</v>
      </c>
      <c r="H1764" s="158">
        <v>71.5</v>
      </c>
      <c r="I1764" s="159">
        <v>7.28</v>
      </c>
      <c r="J1764" s="159">
        <v>520.52</v>
      </c>
    </row>
    <row r="1765" spans="1:10" x14ac:dyDescent="0.2">
      <c r="A1765" s="152" t="s">
        <v>934</v>
      </c>
      <c r="B1765" s="153" t="s">
        <v>1083</v>
      </c>
      <c r="C1765" s="152" t="s">
        <v>342</v>
      </c>
      <c r="D1765" s="154" t="s">
        <v>1084</v>
      </c>
      <c r="E1765" s="155"/>
      <c r="F1765" s="156"/>
      <c r="G1765" s="157" t="s">
        <v>59</v>
      </c>
      <c r="H1765" s="158">
        <v>2.375</v>
      </c>
      <c r="I1765" s="159">
        <v>16.149999999999999</v>
      </c>
      <c r="J1765" s="159">
        <v>38.35</v>
      </c>
    </row>
    <row r="1766" spans="1:10" x14ac:dyDescent="0.2">
      <c r="A1766" s="152" t="s">
        <v>934</v>
      </c>
      <c r="B1766" s="153" t="s">
        <v>1085</v>
      </c>
      <c r="C1766" s="152" t="s">
        <v>342</v>
      </c>
      <c r="D1766" s="154" t="s">
        <v>1086</v>
      </c>
      <c r="E1766" s="155"/>
      <c r="F1766" s="156"/>
      <c r="G1766" s="157" t="s">
        <v>59</v>
      </c>
      <c r="H1766" s="158">
        <v>27.5</v>
      </c>
      <c r="I1766" s="159">
        <v>7.76</v>
      </c>
      <c r="J1766" s="159">
        <v>213.4</v>
      </c>
    </row>
    <row r="1767" spans="1:10" x14ac:dyDescent="0.2">
      <c r="A1767" s="152" t="s">
        <v>934</v>
      </c>
      <c r="B1767" s="153" t="s">
        <v>1087</v>
      </c>
      <c r="C1767" s="152" t="s">
        <v>342</v>
      </c>
      <c r="D1767" s="154" t="s">
        <v>1088</v>
      </c>
      <c r="E1767" s="155"/>
      <c r="F1767" s="156"/>
      <c r="G1767" s="157" t="s">
        <v>59</v>
      </c>
      <c r="H1767" s="158">
        <v>4.32</v>
      </c>
      <c r="I1767" s="159">
        <v>20.48</v>
      </c>
      <c r="J1767" s="159">
        <v>88.47</v>
      </c>
    </row>
    <row r="1768" spans="1:10" x14ac:dyDescent="0.2">
      <c r="A1768" s="152" t="s">
        <v>934</v>
      </c>
      <c r="B1768" s="153" t="s">
        <v>1089</v>
      </c>
      <c r="C1768" s="152" t="s">
        <v>342</v>
      </c>
      <c r="D1768" s="154" t="s">
        <v>1090</v>
      </c>
      <c r="E1768" s="155"/>
      <c r="F1768" s="156"/>
      <c r="G1768" s="157" t="s">
        <v>47</v>
      </c>
      <c r="H1768" s="158">
        <v>127.44</v>
      </c>
      <c r="I1768" s="159">
        <v>2.4900000000000002</v>
      </c>
      <c r="J1768" s="159">
        <v>317.32</v>
      </c>
    </row>
    <row r="1769" spans="1:10" x14ac:dyDescent="0.2">
      <c r="A1769" s="152" t="s">
        <v>934</v>
      </c>
      <c r="B1769" s="153" t="s">
        <v>1091</v>
      </c>
      <c r="C1769" s="152" t="s">
        <v>342</v>
      </c>
      <c r="D1769" s="154" t="s">
        <v>1092</v>
      </c>
      <c r="E1769" s="155"/>
      <c r="F1769" s="156"/>
      <c r="G1769" s="157" t="s">
        <v>47</v>
      </c>
      <c r="H1769" s="158">
        <v>101.88</v>
      </c>
      <c r="I1769" s="159">
        <v>8.74</v>
      </c>
      <c r="J1769" s="159">
        <v>890.43</v>
      </c>
    </row>
    <row r="1770" spans="1:10" x14ac:dyDescent="0.2">
      <c r="A1770" s="152" t="s">
        <v>934</v>
      </c>
      <c r="B1770" s="153" t="s">
        <v>1093</v>
      </c>
      <c r="C1770" s="152" t="s">
        <v>342</v>
      </c>
      <c r="D1770" s="154" t="s">
        <v>1094</v>
      </c>
      <c r="E1770" s="155"/>
      <c r="F1770" s="156"/>
      <c r="G1770" s="157" t="s">
        <v>59</v>
      </c>
      <c r="H1770" s="158">
        <v>5.5</v>
      </c>
      <c r="I1770" s="159">
        <v>7.25</v>
      </c>
      <c r="J1770" s="159">
        <v>39.869999999999997</v>
      </c>
    </row>
    <row r="1771" spans="1:10" x14ac:dyDescent="0.2">
      <c r="A1771" s="152" t="s">
        <v>934</v>
      </c>
      <c r="B1771" s="153" t="s">
        <v>1095</v>
      </c>
      <c r="C1771" s="152" t="s">
        <v>342</v>
      </c>
      <c r="D1771" s="154" t="s">
        <v>1096</v>
      </c>
      <c r="E1771" s="155"/>
      <c r="F1771" s="156"/>
      <c r="G1771" s="157" t="s">
        <v>28</v>
      </c>
      <c r="H1771" s="158">
        <v>45</v>
      </c>
      <c r="I1771" s="159">
        <v>0.34</v>
      </c>
      <c r="J1771" s="159">
        <v>15.3</v>
      </c>
    </row>
    <row r="1772" spans="1:10" x14ac:dyDescent="0.2">
      <c r="A1772" s="152" t="s">
        <v>934</v>
      </c>
      <c r="B1772" s="153" t="s">
        <v>1097</v>
      </c>
      <c r="C1772" s="152" t="s">
        <v>342</v>
      </c>
      <c r="D1772" s="154" t="s">
        <v>1098</v>
      </c>
      <c r="E1772" s="155"/>
      <c r="F1772" s="156"/>
      <c r="G1772" s="157" t="s">
        <v>39</v>
      </c>
      <c r="H1772" s="158">
        <v>1.44</v>
      </c>
      <c r="I1772" s="159">
        <v>22.94</v>
      </c>
      <c r="J1772" s="159">
        <v>33.03</v>
      </c>
    </row>
    <row r="1773" spans="1:10" x14ac:dyDescent="0.2">
      <c r="A1773" s="152" t="s">
        <v>934</v>
      </c>
      <c r="B1773" s="153" t="s">
        <v>1099</v>
      </c>
      <c r="C1773" s="152" t="s">
        <v>342</v>
      </c>
      <c r="D1773" s="154" t="s">
        <v>1100</v>
      </c>
      <c r="E1773" s="155"/>
      <c r="F1773" s="156"/>
      <c r="G1773" s="157" t="s">
        <v>36</v>
      </c>
      <c r="H1773" s="158">
        <v>1.05</v>
      </c>
      <c r="I1773" s="159">
        <v>754.95</v>
      </c>
      <c r="J1773" s="159">
        <v>792.69</v>
      </c>
    </row>
    <row r="1774" spans="1:10" x14ac:dyDescent="0.2">
      <c r="A1774" s="152" t="s">
        <v>934</v>
      </c>
      <c r="B1774" s="153" t="s">
        <v>1101</v>
      </c>
      <c r="C1774" s="152" t="s">
        <v>342</v>
      </c>
      <c r="D1774" s="154" t="s">
        <v>1102</v>
      </c>
      <c r="E1774" s="155"/>
      <c r="F1774" s="156"/>
      <c r="G1774" s="157" t="s">
        <v>24</v>
      </c>
      <c r="H1774" s="158">
        <v>51.66</v>
      </c>
      <c r="I1774" s="159">
        <v>0.98</v>
      </c>
      <c r="J1774" s="159">
        <v>50.62</v>
      </c>
    </row>
    <row r="1775" spans="1:10" x14ac:dyDescent="0.2">
      <c r="A1775" s="152" t="s">
        <v>934</v>
      </c>
      <c r="B1775" s="153" t="s">
        <v>1103</v>
      </c>
      <c r="C1775" s="152" t="s">
        <v>342</v>
      </c>
      <c r="D1775" s="154" t="s">
        <v>1104</v>
      </c>
      <c r="E1775" s="155"/>
      <c r="F1775" s="156"/>
      <c r="G1775" s="157" t="s">
        <v>24</v>
      </c>
      <c r="H1775" s="158">
        <v>1.49</v>
      </c>
      <c r="I1775" s="159">
        <v>2.39</v>
      </c>
      <c r="J1775" s="159">
        <v>3.56</v>
      </c>
    </row>
    <row r="1776" spans="1:10" x14ac:dyDescent="0.2">
      <c r="A1776" s="152" t="s">
        <v>934</v>
      </c>
      <c r="B1776" s="153" t="s">
        <v>1105</v>
      </c>
      <c r="C1776" s="152" t="s">
        <v>342</v>
      </c>
      <c r="D1776" s="154" t="s">
        <v>1106</v>
      </c>
      <c r="E1776" s="155"/>
      <c r="F1776" s="156"/>
      <c r="G1776" s="157" t="s">
        <v>29</v>
      </c>
      <c r="H1776" s="158">
        <v>25.92</v>
      </c>
      <c r="I1776" s="159">
        <v>38.799999999999997</v>
      </c>
      <c r="J1776" s="159">
        <v>1005.69</v>
      </c>
    </row>
    <row r="1777" spans="1:10" x14ac:dyDescent="0.2">
      <c r="A1777" s="152" t="s">
        <v>934</v>
      </c>
      <c r="B1777" s="153" t="s">
        <v>1107</v>
      </c>
      <c r="C1777" s="152" t="s">
        <v>342</v>
      </c>
      <c r="D1777" s="154" t="s">
        <v>1108</v>
      </c>
      <c r="E1777" s="155"/>
      <c r="F1777" s="156"/>
      <c r="G1777" s="157" t="s">
        <v>24</v>
      </c>
      <c r="H1777" s="158">
        <v>7.2679999999999998</v>
      </c>
      <c r="I1777" s="159">
        <v>19.66</v>
      </c>
      <c r="J1777" s="159">
        <v>142.88</v>
      </c>
    </row>
    <row r="1778" spans="1:10" x14ac:dyDescent="0.2">
      <c r="A1778" s="152" t="s">
        <v>934</v>
      </c>
      <c r="B1778" s="153" t="s">
        <v>1109</v>
      </c>
      <c r="C1778" s="152" t="s">
        <v>342</v>
      </c>
      <c r="D1778" s="154" t="s">
        <v>1110</v>
      </c>
      <c r="E1778" s="155"/>
      <c r="F1778" s="156"/>
      <c r="G1778" s="157" t="s">
        <v>24</v>
      </c>
      <c r="H1778" s="158">
        <v>2.6989999999999998</v>
      </c>
      <c r="I1778" s="159">
        <v>23.7</v>
      </c>
      <c r="J1778" s="159">
        <v>63.96</v>
      </c>
    </row>
    <row r="1779" spans="1:10" x14ac:dyDescent="0.2">
      <c r="A1779" s="152" t="s">
        <v>934</v>
      </c>
      <c r="B1779" s="153" t="s">
        <v>1111</v>
      </c>
      <c r="C1779" s="152" t="s">
        <v>342</v>
      </c>
      <c r="D1779" s="154" t="s">
        <v>1112</v>
      </c>
      <c r="E1779" s="155"/>
      <c r="F1779" s="156"/>
      <c r="G1779" s="157" t="s">
        <v>24</v>
      </c>
      <c r="H1779" s="158">
        <v>4.4219999999999997</v>
      </c>
      <c r="I1779" s="159">
        <v>15.66</v>
      </c>
      <c r="J1779" s="159">
        <v>69.239999999999995</v>
      </c>
    </row>
    <row r="1780" spans="1:10" x14ac:dyDescent="0.2">
      <c r="A1780" s="152" t="s">
        <v>934</v>
      </c>
      <c r="B1780" s="153" t="s">
        <v>1113</v>
      </c>
      <c r="C1780" s="152" t="s">
        <v>342</v>
      </c>
      <c r="D1780" s="154" t="s">
        <v>1114</v>
      </c>
      <c r="E1780" s="155"/>
      <c r="F1780" s="156"/>
      <c r="G1780" s="157" t="s">
        <v>24</v>
      </c>
      <c r="H1780" s="158">
        <v>39.290999999999997</v>
      </c>
      <c r="I1780" s="159">
        <v>19.66</v>
      </c>
      <c r="J1780" s="159">
        <v>772.46</v>
      </c>
    </row>
    <row r="1781" spans="1:10" x14ac:dyDescent="0.2">
      <c r="A1781" s="152" t="s">
        <v>934</v>
      </c>
      <c r="B1781" s="153" t="s">
        <v>1115</v>
      </c>
      <c r="C1781" s="152" t="s">
        <v>342</v>
      </c>
      <c r="D1781" s="154" t="s">
        <v>1116</v>
      </c>
      <c r="E1781" s="155"/>
      <c r="F1781" s="156"/>
      <c r="G1781" s="157" t="s">
        <v>24</v>
      </c>
      <c r="H1781" s="158">
        <v>11.762</v>
      </c>
      <c r="I1781" s="159">
        <v>15.66</v>
      </c>
      <c r="J1781" s="159">
        <v>184.19</v>
      </c>
    </row>
    <row r="1782" spans="1:10" x14ac:dyDescent="0.2">
      <c r="A1782" s="152" t="s">
        <v>934</v>
      </c>
      <c r="B1782" s="153" t="s">
        <v>1117</v>
      </c>
      <c r="C1782" s="152" t="s">
        <v>342</v>
      </c>
      <c r="D1782" s="154" t="s">
        <v>1118</v>
      </c>
      <c r="E1782" s="155"/>
      <c r="F1782" s="156"/>
      <c r="G1782" s="157" t="s">
        <v>24</v>
      </c>
      <c r="H1782" s="158">
        <v>5.71</v>
      </c>
      <c r="I1782" s="159">
        <v>15.66</v>
      </c>
      <c r="J1782" s="159">
        <v>89.41</v>
      </c>
    </row>
    <row r="1783" spans="1:10" x14ac:dyDescent="0.2">
      <c r="A1783" s="160"/>
      <c r="B1783" s="160"/>
      <c r="C1783" s="160"/>
      <c r="D1783" s="160"/>
      <c r="E1783" s="160" t="s">
        <v>86</v>
      </c>
      <c r="F1783" s="161">
        <v>621.51083530000005</v>
      </c>
      <c r="G1783" s="160" t="s">
        <v>87</v>
      </c>
      <c r="H1783" s="161">
        <v>700.63</v>
      </c>
      <c r="I1783" s="160" t="s">
        <v>88</v>
      </c>
      <c r="J1783" s="161">
        <v>1322.14</v>
      </c>
    </row>
    <row r="1784" spans="1:10" x14ac:dyDescent="0.2">
      <c r="A1784" s="160"/>
      <c r="B1784" s="160"/>
      <c r="C1784" s="160"/>
      <c r="D1784" s="160"/>
      <c r="E1784" s="160" t="s">
        <v>89</v>
      </c>
      <c r="F1784" s="161">
        <v>1332.84</v>
      </c>
      <c r="G1784" s="160"/>
      <c r="H1784" s="162" t="s">
        <v>90</v>
      </c>
      <c r="I1784" s="162"/>
      <c r="J1784" s="161">
        <v>6664.23</v>
      </c>
    </row>
    <row r="1785" spans="1:10" ht="13.5" thickBot="1" x14ac:dyDescent="0.25">
      <c r="A1785" s="163"/>
      <c r="B1785" s="163"/>
      <c r="C1785" s="163"/>
      <c r="D1785" s="163"/>
      <c r="E1785" s="164"/>
      <c r="F1785" s="163"/>
      <c r="G1785" s="163" t="s">
        <v>91</v>
      </c>
      <c r="H1785" s="165">
        <v>27.468</v>
      </c>
      <c r="I1785" s="163" t="s">
        <v>92</v>
      </c>
      <c r="J1785" s="166">
        <v>183053.06</v>
      </c>
    </row>
    <row r="1786" spans="1:10" ht="13.5" thickTop="1" x14ac:dyDescent="0.2">
      <c r="A1786" s="167"/>
      <c r="B1786" s="167"/>
      <c r="C1786" s="167"/>
      <c r="D1786" s="167"/>
      <c r="E1786" s="167"/>
      <c r="F1786" s="167"/>
      <c r="G1786" s="167"/>
      <c r="H1786" s="167"/>
      <c r="I1786" s="167"/>
      <c r="J1786" s="167"/>
    </row>
    <row r="1787" spans="1:10" ht="14.25" x14ac:dyDescent="0.2">
      <c r="A1787" s="141" t="s">
        <v>488</v>
      </c>
      <c r="B1787" s="142" t="s">
        <v>17</v>
      </c>
      <c r="C1787" s="141" t="s">
        <v>18</v>
      </c>
      <c r="D1787" s="143" t="s">
        <v>0</v>
      </c>
      <c r="E1787" s="168"/>
      <c r="F1787" s="145"/>
      <c r="G1787" s="146" t="s">
        <v>19</v>
      </c>
      <c r="H1787" s="142" t="s">
        <v>20</v>
      </c>
      <c r="I1787" s="142" t="s">
        <v>21</v>
      </c>
      <c r="J1787" s="142" t="s">
        <v>1</v>
      </c>
    </row>
    <row r="1788" spans="1:10" x14ac:dyDescent="0.2">
      <c r="A1788" s="136" t="s">
        <v>196</v>
      </c>
      <c r="B1788" s="138" t="s">
        <v>825</v>
      </c>
      <c r="C1788" s="136" t="s">
        <v>26</v>
      </c>
      <c r="D1788" s="147" t="s">
        <v>826</v>
      </c>
      <c r="E1788" s="148"/>
      <c r="F1788" s="149"/>
      <c r="G1788" s="150" t="s">
        <v>29</v>
      </c>
      <c r="H1788" s="151">
        <v>1</v>
      </c>
      <c r="I1788" s="139">
        <v>1034.54</v>
      </c>
      <c r="J1788" s="139">
        <v>1034.54</v>
      </c>
    </row>
    <row r="1789" spans="1:10" x14ac:dyDescent="0.2">
      <c r="A1789" s="152" t="s">
        <v>195</v>
      </c>
      <c r="B1789" s="153" t="s">
        <v>161</v>
      </c>
      <c r="C1789" s="152" t="s">
        <v>23</v>
      </c>
      <c r="D1789" s="154" t="s">
        <v>162</v>
      </c>
      <c r="E1789" s="155"/>
      <c r="F1789" s="156"/>
      <c r="G1789" s="157" t="s">
        <v>24</v>
      </c>
      <c r="H1789" s="158">
        <v>1</v>
      </c>
      <c r="I1789" s="159">
        <v>27.72</v>
      </c>
      <c r="J1789" s="159">
        <v>27.72</v>
      </c>
    </row>
    <row r="1790" spans="1:10" x14ac:dyDescent="0.2">
      <c r="A1790" s="152" t="s">
        <v>195</v>
      </c>
      <c r="B1790" s="153" t="s">
        <v>108</v>
      </c>
      <c r="C1790" s="152" t="s">
        <v>23</v>
      </c>
      <c r="D1790" s="154" t="s">
        <v>109</v>
      </c>
      <c r="E1790" s="155"/>
      <c r="F1790" s="156"/>
      <c r="G1790" s="157" t="s">
        <v>24</v>
      </c>
      <c r="H1790" s="158">
        <v>2</v>
      </c>
      <c r="I1790" s="159">
        <v>22.19</v>
      </c>
      <c r="J1790" s="159">
        <v>44.38</v>
      </c>
    </row>
    <row r="1791" spans="1:10" x14ac:dyDescent="0.2">
      <c r="A1791" s="152" t="s">
        <v>195</v>
      </c>
      <c r="B1791" s="153" t="s">
        <v>1119</v>
      </c>
      <c r="C1791" s="152" t="s">
        <v>23</v>
      </c>
      <c r="D1791" s="154" t="s">
        <v>1120</v>
      </c>
      <c r="E1791" s="155"/>
      <c r="F1791" s="156"/>
      <c r="G1791" s="157" t="s">
        <v>59</v>
      </c>
      <c r="H1791" s="158">
        <v>9.86</v>
      </c>
      <c r="I1791" s="159">
        <v>10.57</v>
      </c>
      <c r="J1791" s="159">
        <v>104.22</v>
      </c>
    </row>
    <row r="1792" spans="1:10" x14ac:dyDescent="0.2">
      <c r="A1792" s="152" t="s">
        <v>195</v>
      </c>
      <c r="B1792" s="153" t="s">
        <v>1121</v>
      </c>
      <c r="C1792" s="152" t="s">
        <v>23</v>
      </c>
      <c r="D1792" s="154" t="s">
        <v>1122</v>
      </c>
      <c r="E1792" s="155"/>
      <c r="F1792" s="156"/>
      <c r="G1792" s="157" t="s">
        <v>36</v>
      </c>
      <c r="H1792" s="158">
        <v>0.2</v>
      </c>
      <c r="I1792" s="159">
        <v>898.29</v>
      </c>
      <c r="J1792" s="159">
        <v>179.65</v>
      </c>
    </row>
    <row r="1793" spans="1:10" x14ac:dyDescent="0.2">
      <c r="A1793" s="152" t="s">
        <v>195</v>
      </c>
      <c r="B1793" s="153" t="s">
        <v>1123</v>
      </c>
      <c r="C1793" s="152" t="s">
        <v>23</v>
      </c>
      <c r="D1793" s="154" t="s">
        <v>1124</v>
      </c>
      <c r="E1793" s="155"/>
      <c r="F1793" s="156"/>
      <c r="G1793" s="157" t="s">
        <v>36</v>
      </c>
      <c r="H1793" s="158">
        <v>0.2</v>
      </c>
      <c r="I1793" s="159">
        <v>301.20999999999998</v>
      </c>
      <c r="J1793" s="159">
        <v>60.24</v>
      </c>
    </row>
    <row r="1794" spans="1:10" x14ac:dyDescent="0.2">
      <c r="A1794" s="152" t="s">
        <v>195</v>
      </c>
      <c r="B1794" s="153" t="s">
        <v>1125</v>
      </c>
      <c r="C1794" s="152" t="s">
        <v>23</v>
      </c>
      <c r="D1794" s="154" t="s">
        <v>1126</v>
      </c>
      <c r="E1794" s="155"/>
      <c r="F1794" s="156"/>
      <c r="G1794" s="157" t="s">
        <v>47</v>
      </c>
      <c r="H1794" s="158">
        <v>0.1</v>
      </c>
      <c r="I1794" s="159">
        <v>173.67</v>
      </c>
      <c r="J1794" s="159">
        <v>17.36</v>
      </c>
    </row>
    <row r="1795" spans="1:10" x14ac:dyDescent="0.2">
      <c r="A1795" s="152" t="s">
        <v>934</v>
      </c>
      <c r="B1795" s="153" t="s">
        <v>1127</v>
      </c>
      <c r="C1795" s="152" t="s">
        <v>375</v>
      </c>
      <c r="D1795" s="154" t="s">
        <v>1053</v>
      </c>
      <c r="E1795" s="155"/>
      <c r="F1795" s="156"/>
      <c r="G1795" s="157" t="s">
        <v>1054</v>
      </c>
      <c r="H1795" s="158">
        <v>110</v>
      </c>
      <c r="I1795" s="159">
        <v>5.4634</v>
      </c>
      <c r="J1795" s="159">
        <v>600.97</v>
      </c>
    </row>
    <row r="1796" spans="1:10" x14ac:dyDescent="0.2">
      <c r="A1796" s="160"/>
      <c r="B1796" s="160"/>
      <c r="C1796" s="160"/>
      <c r="D1796" s="160"/>
      <c r="E1796" s="160" t="s">
        <v>86</v>
      </c>
      <c r="F1796" s="161">
        <v>48.925868471771729</v>
      </c>
      <c r="G1796" s="160" t="s">
        <v>87</v>
      </c>
      <c r="H1796" s="161">
        <v>55.15</v>
      </c>
      <c r="I1796" s="160" t="s">
        <v>88</v>
      </c>
      <c r="J1796" s="161">
        <v>104.08</v>
      </c>
    </row>
    <row r="1797" spans="1:10" x14ac:dyDescent="0.2">
      <c r="A1797" s="160"/>
      <c r="B1797" s="160"/>
      <c r="C1797" s="160"/>
      <c r="D1797" s="160"/>
      <c r="E1797" s="160" t="s">
        <v>89</v>
      </c>
      <c r="F1797" s="161">
        <v>258.63</v>
      </c>
      <c r="G1797" s="160"/>
      <c r="H1797" s="162" t="s">
        <v>90</v>
      </c>
      <c r="I1797" s="162"/>
      <c r="J1797" s="161">
        <v>1293.17</v>
      </c>
    </row>
    <row r="1798" spans="1:10" ht="13.5" thickBot="1" x14ac:dyDescent="0.25">
      <c r="A1798" s="163"/>
      <c r="B1798" s="163"/>
      <c r="C1798" s="163"/>
      <c r="D1798" s="163"/>
      <c r="E1798" s="164"/>
      <c r="F1798" s="163"/>
      <c r="G1798" s="163" t="s">
        <v>91</v>
      </c>
      <c r="H1798" s="165">
        <v>180</v>
      </c>
      <c r="I1798" s="163" t="s">
        <v>92</v>
      </c>
      <c r="J1798" s="166">
        <v>232770.6</v>
      </c>
    </row>
    <row r="1799" spans="1:10" ht="13.5" thickTop="1" x14ac:dyDescent="0.2">
      <c r="A1799" s="167"/>
      <c r="B1799" s="167"/>
      <c r="C1799" s="167"/>
      <c r="D1799" s="167"/>
      <c r="E1799" s="167"/>
      <c r="F1799" s="167"/>
      <c r="G1799" s="167"/>
      <c r="H1799" s="167"/>
      <c r="I1799" s="167"/>
      <c r="J1799" s="167"/>
    </row>
    <row r="1800" spans="1:10" x14ac:dyDescent="0.2">
      <c r="A1800" s="136" t="s">
        <v>489</v>
      </c>
      <c r="B1800" s="136"/>
      <c r="C1800" s="136"/>
      <c r="D1800" s="147" t="s">
        <v>373</v>
      </c>
      <c r="E1800" s="169"/>
      <c r="F1800" s="149"/>
      <c r="G1800" s="137"/>
      <c r="H1800" s="138"/>
      <c r="I1800" s="136"/>
      <c r="J1800" s="139">
        <v>5782.14</v>
      </c>
    </row>
    <row r="1801" spans="1:10" ht="14.25" x14ac:dyDescent="0.2">
      <c r="A1801" s="141" t="s">
        <v>490</v>
      </c>
      <c r="B1801" s="142" t="s">
        <v>17</v>
      </c>
      <c r="C1801" s="141" t="s">
        <v>18</v>
      </c>
      <c r="D1801" s="143" t="s">
        <v>0</v>
      </c>
      <c r="E1801" s="168"/>
      <c r="F1801" s="145"/>
      <c r="G1801" s="146" t="s">
        <v>19</v>
      </c>
      <c r="H1801" s="142" t="s">
        <v>20</v>
      </c>
      <c r="I1801" s="142" t="s">
        <v>21</v>
      </c>
      <c r="J1801" s="142" t="s">
        <v>1</v>
      </c>
    </row>
    <row r="1802" spans="1:10" x14ac:dyDescent="0.2">
      <c r="A1802" s="136" t="s">
        <v>196</v>
      </c>
      <c r="B1802" s="138" t="s">
        <v>374</v>
      </c>
      <c r="C1802" s="136" t="s">
        <v>375</v>
      </c>
      <c r="D1802" s="147" t="s">
        <v>376</v>
      </c>
      <c r="E1802" s="148"/>
      <c r="F1802" s="149"/>
      <c r="G1802" s="150" t="s">
        <v>73</v>
      </c>
      <c r="H1802" s="151">
        <v>1</v>
      </c>
      <c r="I1802" s="139">
        <v>292.52999999999997</v>
      </c>
      <c r="J1802" s="139">
        <v>292.52999999999997</v>
      </c>
    </row>
    <row r="1803" spans="1:10" ht="14.25" x14ac:dyDescent="0.2">
      <c r="A1803" s="178" t="s">
        <v>283</v>
      </c>
      <c r="B1803" s="178" t="s">
        <v>17</v>
      </c>
      <c r="C1803" s="178" t="s">
        <v>18</v>
      </c>
      <c r="D1803" s="179" t="s">
        <v>1039</v>
      </c>
      <c r="E1803" s="168"/>
      <c r="F1803" s="145" t="s">
        <v>1040</v>
      </c>
      <c r="G1803" s="178"/>
      <c r="H1803" s="178" t="s">
        <v>1041</v>
      </c>
      <c r="I1803" s="178"/>
      <c r="J1803" s="178" t="s">
        <v>1042</v>
      </c>
    </row>
    <row r="1804" spans="1:10" ht="14.25" x14ac:dyDescent="0.2">
      <c r="A1804" s="178"/>
      <c r="B1804" s="178"/>
      <c r="C1804" s="178"/>
      <c r="D1804" s="179"/>
      <c r="E1804" s="168"/>
      <c r="F1804" s="180" t="s">
        <v>683</v>
      </c>
      <c r="G1804" s="142" t="s">
        <v>684</v>
      </c>
      <c r="H1804" s="142" t="s">
        <v>683</v>
      </c>
      <c r="I1804" s="142" t="s">
        <v>684</v>
      </c>
      <c r="J1804" s="178"/>
    </row>
    <row r="1805" spans="1:10" x14ac:dyDescent="0.2">
      <c r="A1805" s="152" t="s">
        <v>934</v>
      </c>
      <c r="B1805" s="153" t="s">
        <v>1128</v>
      </c>
      <c r="C1805" s="152" t="s">
        <v>375</v>
      </c>
      <c r="D1805" s="154" t="s">
        <v>1129</v>
      </c>
      <c r="E1805" s="181"/>
      <c r="F1805" s="182">
        <v>0.3</v>
      </c>
      <c r="G1805" s="159">
        <v>0.7</v>
      </c>
      <c r="H1805" s="183">
        <v>170.79589999999999</v>
      </c>
      <c r="I1805" s="183">
        <v>68.075999999999993</v>
      </c>
      <c r="J1805" s="183">
        <v>98.891999999999996</v>
      </c>
    </row>
    <row r="1806" spans="1:10" x14ac:dyDescent="0.2">
      <c r="A1806" s="184"/>
      <c r="B1806" s="184"/>
      <c r="C1806" s="184"/>
      <c r="D1806" s="184"/>
      <c r="E1806" s="184"/>
      <c r="F1806" s="184" t="s">
        <v>685</v>
      </c>
      <c r="G1806" s="184"/>
      <c r="H1806" s="184"/>
      <c r="I1806" s="184"/>
      <c r="J1806" s="185">
        <v>98.891999999999996</v>
      </c>
    </row>
    <row r="1807" spans="1:10" ht="14.25" x14ac:dyDescent="0.2">
      <c r="A1807" s="141" t="s">
        <v>307</v>
      </c>
      <c r="B1807" s="142" t="s">
        <v>17</v>
      </c>
      <c r="C1807" s="141" t="s">
        <v>18</v>
      </c>
      <c r="D1807" s="143" t="s">
        <v>1045</v>
      </c>
      <c r="E1807" s="186"/>
      <c r="F1807" s="145" t="s">
        <v>1046</v>
      </c>
      <c r="G1807" s="178"/>
      <c r="H1807" s="178"/>
      <c r="I1807" s="178"/>
      <c r="J1807" s="142" t="s">
        <v>1042</v>
      </c>
    </row>
    <row r="1808" spans="1:10" x14ac:dyDescent="0.2">
      <c r="A1808" s="152" t="s">
        <v>934</v>
      </c>
      <c r="B1808" s="153" t="s">
        <v>1130</v>
      </c>
      <c r="C1808" s="152" t="s">
        <v>375</v>
      </c>
      <c r="D1808" s="154" t="s">
        <v>1131</v>
      </c>
      <c r="E1808" s="181"/>
      <c r="F1808" s="187"/>
      <c r="G1808" s="152"/>
      <c r="H1808" s="152"/>
      <c r="I1808" s="183">
        <v>30.581900000000001</v>
      </c>
      <c r="J1808" s="183">
        <v>30.581900000000001</v>
      </c>
    </row>
    <row r="1809" spans="1:10" x14ac:dyDescent="0.2">
      <c r="A1809" s="152" t="s">
        <v>934</v>
      </c>
      <c r="B1809" s="153" t="s">
        <v>1047</v>
      </c>
      <c r="C1809" s="152" t="s">
        <v>375</v>
      </c>
      <c r="D1809" s="154" t="s">
        <v>1048</v>
      </c>
      <c r="E1809" s="181"/>
      <c r="F1809" s="187"/>
      <c r="G1809" s="152"/>
      <c r="H1809" s="152"/>
      <c r="I1809" s="183">
        <v>20.5275</v>
      </c>
      <c r="J1809" s="183">
        <v>41.055</v>
      </c>
    </row>
    <row r="1810" spans="1:10" x14ac:dyDescent="0.2">
      <c r="A1810" s="184"/>
      <c r="B1810" s="184"/>
      <c r="C1810" s="184"/>
      <c r="D1810" s="184"/>
      <c r="E1810" s="184"/>
      <c r="F1810" s="184" t="s">
        <v>686</v>
      </c>
      <c r="G1810" s="184"/>
      <c r="H1810" s="184"/>
      <c r="I1810" s="184"/>
      <c r="J1810" s="185">
        <v>71.636899999999997</v>
      </c>
    </row>
    <row r="1811" spans="1:10" x14ac:dyDescent="0.2">
      <c r="A1811" s="184"/>
      <c r="B1811" s="184"/>
      <c r="C1811" s="184"/>
      <c r="D1811" s="184"/>
      <c r="E1811" s="184"/>
      <c r="F1811" s="184" t="s">
        <v>687</v>
      </c>
      <c r="G1811" s="184"/>
      <c r="H1811" s="184"/>
      <c r="I1811" s="184"/>
      <c r="J1811" s="185">
        <v>0</v>
      </c>
    </row>
    <row r="1812" spans="1:10" x14ac:dyDescent="0.2">
      <c r="A1812" s="184"/>
      <c r="B1812" s="184"/>
      <c r="C1812" s="184"/>
      <c r="D1812" s="184"/>
      <c r="E1812" s="184"/>
      <c r="F1812" s="184" t="s">
        <v>688</v>
      </c>
      <c r="G1812" s="184"/>
      <c r="H1812" s="184"/>
      <c r="I1812" s="184"/>
      <c r="J1812" s="185">
        <v>170.52889999999999</v>
      </c>
    </row>
    <row r="1813" spans="1:10" x14ac:dyDescent="0.2">
      <c r="A1813" s="184"/>
      <c r="B1813" s="184"/>
      <c r="C1813" s="184"/>
      <c r="D1813" s="184"/>
      <c r="E1813" s="184"/>
      <c r="F1813" s="184" t="s">
        <v>689</v>
      </c>
      <c r="G1813" s="184"/>
      <c r="H1813" s="184"/>
      <c r="I1813" s="184"/>
      <c r="J1813" s="185">
        <v>3.1300000000000001E-2</v>
      </c>
    </row>
    <row r="1814" spans="1:10" x14ac:dyDescent="0.2">
      <c r="A1814" s="184"/>
      <c r="B1814" s="184"/>
      <c r="C1814" s="184"/>
      <c r="D1814" s="184"/>
      <c r="E1814" s="184"/>
      <c r="F1814" s="184" t="s">
        <v>690</v>
      </c>
      <c r="G1814" s="184"/>
      <c r="H1814" s="184"/>
      <c r="I1814" s="184"/>
      <c r="J1814" s="185">
        <v>1.7808999999999999</v>
      </c>
    </row>
    <row r="1815" spans="1:10" x14ac:dyDescent="0.2">
      <c r="A1815" s="184"/>
      <c r="B1815" s="184"/>
      <c r="C1815" s="184"/>
      <c r="D1815" s="184"/>
      <c r="E1815" s="184"/>
      <c r="F1815" s="184" t="s">
        <v>691</v>
      </c>
      <c r="G1815" s="184"/>
      <c r="H1815" s="184"/>
      <c r="I1815" s="184"/>
      <c r="J1815" s="185">
        <v>3</v>
      </c>
    </row>
    <row r="1816" spans="1:10" x14ac:dyDescent="0.2">
      <c r="A1816" s="184"/>
      <c r="B1816" s="184"/>
      <c r="C1816" s="184"/>
      <c r="D1816" s="184"/>
      <c r="E1816" s="184"/>
      <c r="F1816" s="184" t="s">
        <v>692</v>
      </c>
      <c r="G1816" s="184"/>
      <c r="H1816" s="184"/>
      <c r="I1816" s="184"/>
      <c r="J1816" s="185">
        <v>56.843000000000004</v>
      </c>
    </row>
    <row r="1817" spans="1:10" ht="14.25" x14ac:dyDescent="0.2">
      <c r="A1817" s="141" t="s">
        <v>326</v>
      </c>
      <c r="B1817" s="142" t="s">
        <v>18</v>
      </c>
      <c r="C1817" s="141" t="s">
        <v>17</v>
      </c>
      <c r="D1817" s="143" t="s">
        <v>1132</v>
      </c>
      <c r="E1817" s="186"/>
      <c r="F1817" s="180" t="s">
        <v>1050</v>
      </c>
      <c r="G1817" s="178" t="s">
        <v>1051</v>
      </c>
      <c r="H1817" s="178"/>
      <c r="I1817" s="178"/>
      <c r="J1817" s="142" t="s">
        <v>1042</v>
      </c>
    </row>
    <row r="1818" spans="1:10" x14ac:dyDescent="0.2">
      <c r="A1818" s="152" t="s">
        <v>1133</v>
      </c>
      <c r="B1818" s="153" t="s">
        <v>375</v>
      </c>
      <c r="C1818" s="152">
        <v>5213414</v>
      </c>
      <c r="D1818" s="154" t="s">
        <v>1134</v>
      </c>
      <c r="E1818" s="181"/>
      <c r="F1818" s="188" t="s">
        <v>29</v>
      </c>
      <c r="G1818" s="189">
        <v>649.73</v>
      </c>
      <c r="H1818" s="189"/>
      <c r="I1818" s="190"/>
      <c r="J1818" s="183">
        <v>233.90280000000001</v>
      </c>
    </row>
    <row r="1819" spans="1:10" x14ac:dyDescent="0.2">
      <c r="A1819" s="184"/>
      <c r="B1819" s="184"/>
      <c r="C1819" s="184"/>
      <c r="D1819" s="184"/>
      <c r="E1819" s="184"/>
      <c r="F1819" s="184" t="s">
        <v>693</v>
      </c>
      <c r="G1819" s="184"/>
      <c r="H1819" s="184"/>
      <c r="I1819" s="184"/>
      <c r="J1819" s="185">
        <v>233.90280000000001</v>
      </c>
    </row>
    <row r="1820" spans="1:10" x14ac:dyDescent="0.2">
      <c r="A1820" s="160"/>
      <c r="B1820" s="160"/>
      <c r="C1820" s="160"/>
      <c r="D1820" s="160"/>
      <c r="E1820" s="160" t="s">
        <v>86</v>
      </c>
      <c r="F1820" s="161">
        <v>17.919898254899792</v>
      </c>
      <c r="G1820" s="160" t="s">
        <v>87</v>
      </c>
      <c r="H1820" s="161">
        <v>20.2</v>
      </c>
      <c r="I1820" s="160" t="s">
        <v>88</v>
      </c>
      <c r="J1820" s="161">
        <v>38.120999557648325</v>
      </c>
    </row>
    <row r="1821" spans="1:10" x14ac:dyDescent="0.2">
      <c r="A1821" s="160"/>
      <c r="B1821" s="160"/>
      <c r="C1821" s="160"/>
      <c r="D1821" s="160"/>
      <c r="E1821" s="160" t="s">
        <v>89</v>
      </c>
      <c r="F1821" s="161">
        <v>73.13</v>
      </c>
      <c r="G1821" s="160"/>
      <c r="H1821" s="162" t="s">
        <v>90</v>
      </c>
      <c r="I1821" s="162"/>
      <c r="J1821" s="161">
        <v>365.66</v>
      </c>
    </row>
    <row r="1822" spans="1:10" ht="13.5" thickBot="1" x14ac:dyDescent="0.25">
      <c r="A1822" s="163"/>
      <c r="B1822" s="163"/>
      <c r="C1822" s="163"/>
      <c r="D1822" s="163"/>
      <c r="E1822" s="164"/>
      <c r="F1822" s="163"/>
      <c r="G1822" s="163" t="s">
        <v>91</v>
      </c>
      <c r="H1822" s="165">
        <v>6</v>
      </c>
      <c r="I1822" s="163" t="s">
        <v>92</v>
      </c>
      <c r="J1822" s="166">
        <v>2193.96</v>
      </c>
    </row>
    <row r="1823" spans="1:10" ht="13.5" thickTop="1" x14ac:dyDescent="0.2">
      <c r="A1823" s="167"/>
      <c r="B1823" s="167"/>
      <c r="C1823" s="167"/>
      <c r="D1823" s="167"/>
      <c r="E1823" s="167"/>
      <c r="F1823" s="167"/>
      <c r="G1823" s="167"/>
      <c r="H1823" s="167"/>
      <c r="I1823" s="167"/>
      <c r="J1823" s="167"/>
    </row>
    <row r="1824" spans="1:10" ht="14.25" x14ac:dyDescent="0.2">
      <c r="A1824" s="141" t="s">
        <v>491</v>
      </c>
      <c r="B1824" s="142" t="s">
        <v>17</v>
      </c>
      <c r="C1824" s="141" t="s">
        <v>18</v>
      </c>
      <c r="D1824" s="143" t="s">
        <v>0</v>
      </c>
      <c r="E1824" s="168"/>
      <c r="F1824" s="145"/>
      <c r="G1824" s="146" t="s">
        <v>19</v>
      </c>
      <c r="H1824" s="142" t="s">
        <v>20</v>
      </c>
      <c r="I1824" s="142" t="s">
        <v>21</v>
      </c>
      <c r="J1824" s="142" t="s">
        <v>1</v>
      </c>
    </row>
    <row r="1825" spans="1:10" x14ac:dyDescent="0.2">
      <c r="A1825" s="136" t="s">
        <v>196</v>
      </c>
      <c r="B1825" s="138" t="s">
        <v>377</v>
      </c>
      <c r="C1825" s="136" t="s">
        <v>375</v>
      </c>
      <c r="D1825" s="147" t="s">
        <v>838</v>
      </c>
      <c r="E1825" s="148"/>
      <c r="F1825" s="149"/>
      <c r="G1825" s="150" t="s">
        <v>73</v>
      </c>
      <c r="H1825" s="151">
        <v>1</v>
      </c>
      <c r="I1825" s="139">
        <v>478.43</v>
      </c>
      <c r="J1825" s="139">
        <v>478.43</v>
      </c>
    </row>
    <row r="1826" spans="1:10" ht="14.25" x14ac:dyDescent="0.2">
      <c r="A1826" s="178" t="s">
        <v>283</v>
      </c>
      <c r="B1826" s="178" t="s">
        <v>17</v>
      </c>
      <c r="C1826" s="178" t="s">
        <v>18</v>
      </c>
      <c r="D1826" s="179" t="s">
        <v>1039</v>
      </c>
      <c r="E1826" s="168"/>
      <c r="F1826" s="145" t="s">
        <v>1040</v>
      </c>
      <c r="G1826" s="178"/>
      <c r="H1826" s="178" t="s">
        <v>1041</v>
      </c>
      <c r="I1826" s="178"/>
      <c r="J1826" s="178" t="s">
        <v>1042</v>
      </c>
    </row>
    <row r="1827" spans="1:10" ht="14.25" x14ac:dyDescent="0.2">
      <c r="A1827" s="178"/>
      <c r="B1827" s="178"/>
      <c r="C1827" s="178"/>
      <c r="D1827" s="179"/>
      <c r="E1827" s="168"/>
      <c r="F1827" s="180" t="s">
        <v>683</v>
      </c>
      <c r="G1827" s="142" t="s">
        <v>684</v>
      </c>
      <c r="H1827" s="142" t="s">
        <v>683</v>
      </c>
      <c r="I1827" s="142" t="s">
        <v>684</v>
      </c>
      <c r="J1827" s="178"/>
    </row>
    <row r="1828" spans="1:10" x14ac:dyDescent="0.2">
      <c r="A1828" s="152" t="s">
        <v>934</v>
      </c>
      <c r="B1828" s="153" t="s">
        <v>1128</v>
      </c>
      <c r="C1828" s="152" t="s">
        <v>375</v>
      </c>
      <c r="D1828" s="154" t="s">
        <v>1129</v>
      </c>
      <c r="E1828" s="181"/>
      <c r="F1828" s="182">
        <v>0.3</v>
      </c>
      <c r="G1828" s="159">
        <v>0.7</v>
      </c>
      <c r="H1828" s="183">
        <v>170.79589999999999</v>
      </c>
      <c r="I1828" s="183">
        <v>68.075999999999993</v>
      </c>
      <c r="J1828" s="183">
        <v>98.891999999999996</v>
      </c>
    </row>
    <row r="1829" spans="1:10" x14ac:dyDescent="0.2">
      <c r="A1829" s="184"/>
      <c r="B1829" s="184"/>
      <c r="C1829" s="184"/>
      <c r="D1829" s="184"/>
      <c r="E1829" s="184"/>
      <c r="F1829" s="184" t="s">
        <v>685</v>
      </c>
      <c r="G1829" s="184"/>
      <c r="H1829" s="184"/>
      <c r="I1829" s="184"/>
      <c r="J1829" s="185">
        <v>98.891999999999996</v>
      </c>
    </row>
    <row r="1830" spans="1:10" ht="14.25" x14ac:dyDescent="0.2">
      <c r="A1830" s="141" t="s">
        <v>307</v>
      </c>
      <c r="B1830" s="142" t="s">
        <v>17</v>
      </c>
      <c r="C1830" s="141" t="s">
        <v>18</v>
      </c>
      <c r="D1830" s="143" t="s">
        <v>1045</v>
      </c>
      <c r="E1830" s="186"/>
      <c r="F1830" s="145" t="s">
        <v>1046</v>
      </c>
      <c r="G1830" s="178"/>
      <c r="H1830" s="178"/>
      <c r="I1830" s="178"/>
      <c r="J1830" s="142" t="s">
        <v>1042</v>
      </c>
    </row>
    <row r="1831" spans="1:10" x14ac:dyDescent="0.2">
      <c r="A1831" s="152" t="s">
        <v>934</v>
      </c>
      <c r="B1831" s="153" t="s">
        <v>1130</v>
      </c>
      <c r="C1831" s="152" t="s">
        <v>375</v>
      </c>
      <c r="D1831" s="154" t="s">
        <v>1131</v>
      </c>
      <c r="E1831" s="181"/>
      <c r="F1831" s="187"/>
      <c r="G1831" s="152"/>
      <c r="H1831" s="152"/>
      <c r="I1831" s="183">
        <v>30.581900000000001</v>
      </c>
      <c r="J1831" s="183">
        <v>30.581900000000001</v>
      </c>
    </row>
    <row r="1832" spans="1:10" x14ac:dyDescent="0.2">
      <c r="A1832" s="152" t="s">
        <v>934</v>
      </c>
      <c r="B1832" s="153" t="s">
        <v>1047</v>
      </c>
      <c r="C1832" s="152" t="s">
        <v>375</v>
      </c>
      <c r="D1832" s="154" t="s">
        <v>1048</v>
      </c>
      <c r="E1832" s="181"/>
      <c r="F1832" s="187"/>
      <c r="G1832" s="152"/>
      <c r="H1832" s="152"/>
      <c r="I1832" s="183">
        <v>20.5275</v>
      </c>
      <c r="J1832" s="183">
        <v>20.5275</v>
      </c>
    </row>
    <row r="1833" spans="1:10" x14ac:dyDescent="0.2">
      <c r="A1833" s="184"/>
      <c r="B1833" s="184"/>
      <c r="C1833" s="184"/>
      <c r="D1833" s="184"/>
      <c r="E1833" s="184"/>
      <c r="F1833" s="184" t="s">
        <v>686</v>
      </c>
      <c r="G1833" s="184"/>
      <c r="H1833" s="184"/>
      <c r="I1833" s="184"/>
      <c r="J1833" s="185">
        <v>51.109400000000001</v>
      </c>
    </row>
    <row r="1834" spans="1:10" x14ac:dyDescent="0.2">
      <c r="A1834" s="184"/>
      <c r="B1834" s="184"/>
      <c r="C1834" s="184"/>
      <c r="D1834" s="184"/>
      <c r="E1834" s="184"/>
      <c r="F1834" s="184" t="s">
        <v>687</v>
      </c>
      <c r="G1834" s="184"/>
      <c r="H1834" s="184"/>
      <c r="I1834" s="184"/>
      <c r="J1834" s="185">
        <v>0</v>
      </c>
    </row>
    <row r="1835" spans="1:10" x14ac:dyDescent="0.2">
      <c r="A1835" s="184"/>
      <c r="B1835" s="184"/>
      <c r="C1835" s="184"/>
      <c r="D1835" s="184"/>
      <c r="E1835" s="184"/>
      <c r="F1835" s="184" t="s">
        <v>688</v>
      </c>
      <c r="G1835" s="184"/>
      <c r="H1835" s="184"/>
      <c r="I1835" s="184"/>
      <c r="J1835" s="185">
        <v>150.00139999999999</v>
      </c>
    </row>
    <row r="1836" spans="1:10" x14ac:dyDescent="0.2">
      <c r="A1836" s="184"/>
      <c r="B1836" s="184"/>
      <c r="C1836" s="184"/>
      <c r="D1836" s="184"/>
      <c r="E1836" s="184"/>
      <c r="F1836" s="184" t="s">
        <v>689</v>
      </c>
      <c r="G1836" s="184"/>
      <c r="H1836" s="184"/>
      <c r="I1836" s="184"/>
      <c r="J1836" s="185">
        <v>3.1300000000000001E-2</v>
      </c>
    </row>
    <row r="1837" spans="1:10" x14ac:dyDescent="0.2">
      <c r="A1837" s="184"/>
      <c r="B1837" s="184"/>
      <c r="C1837" s="184"/>
      <c r="D1837" s="184"/>
      <c r="E1837" s="184"/>
      <c r="F1837" s="184" t="s">
        <v>690</v>
      </c>
      <c r="G1837" s="184"/>
      <c r="H1837" s="184"/>
      <c r="I1837" s="184"/>
      <c r="J1837" s="185">
        <v>1.1462000000000001</v>
      </c>
    </row>
    <row r="1838" spans="1:10" x14ac:dyDescent="0.2">
      <c r="A1838" s="184"/>
      <c r="B1838" s="184"/>
      <c r="C1838" s="184"/>
      <c r="D1838" s="184"/>
      <c r="E1838" s="184"/>
      <c r="F1838" s="184" t="s">
        <v>691</v>
      </c>
      <c r="G1838" s="184"/>
      <c r="H1838" s="184"/>
      <c r="I1838" s="184"/>
      <c r="J1838" s="185">
        <v>4.0999999999999996</v>
      </c>
    </row>
    <row r="1839" spans="1:10" x14ac:dyDescent="0.2">
      <c r="A1839" s="184"/>
      <c r="B1839" s="184"/>
      <c r="C1839" s="184"/>
      <c r="D1839" s="184"/>
      <c r="E1839" s="184"/>
      <c r="F1839" s="184" t="s">
        <v>692</v>
      </c>
      <c r="G1839" s="184"/>
      <c r="H1839" s="184"/>
      <c r="I1839" s="184"/>
      <c r="J1839" s="185">
        <v>36.585700000000003</v>
      </c>
    </row>
    <row r="1840" spans="1:10" ht="14.25" x14ac:dyDescent="0.2">
      <c r="A1840" s="141" t="s">
        <v>320</v>
      </c>
      <c r="B1840" s="142" t="s">
        <v>18</v>
      </c>
      <c r="C1840" s="141" t="s">
        <v>17</v>
      </c>
      <c r="D1840" s="143" t="s">
        <v>1049</v>
      </c>
      <c r="E1840" s="186"/>
      <c r="F1840" s="180" t="s">
        <v>1050</v>
      </c>
      <c r="G1840" s="178" t="s">
        <v>1051</v>
      </c>
      <c r="H1840" s="178"/>
      <c r="I1840" s="178"/>
      <c r="J1840" s="142" t="s">
        <v>1042</v>
      </c>
    </row>
    <row r="1841" spans="1:10" x14ac:dyDescent="0.2">
      <c r="A1841" s="152" t="s">
        <v>934</v>
      </c>
      <c r="B1841" s="153" t="s">
        <v>375</v>
      </c>
      <c r="C1841" s="152" t="s">
        <v>1135</v>
      </c>
      <c r="D1841" s="154" t="s">
        <v>1136</v>
      </c>
      <c r="E1841" s="181"/>
      <c r="F1841" s="188" t="s">
        <v>1054</v>
      </c>
      <c r="G1841" s="189">
        <v>35.537799999999997</v>
      </c>
      <c r="H1841" s="189"/>
      <c r="I1841" s="190"/>
      <c r="J1841" s="183">
        <v>24.7698</v>
      </c>
    </row>
    <row r="1842" spans="1:10" x14ac:dyDescent="0.2">
      <c r="A1842" s="152" t="s">
        <v>934</v>
      </c>
      <c r="B1842" s="153" t="s">
        <v>375</v>
      </c>
      <c r="C1842" s="152" t="s">
        <v>1137</v>
      </c>
      <c r="D1842" s="154" t="s">
        <v>1138</v>
      </c>
      <c r="E1842" s="181"/>
      <c r="F1842" s="188" t="s">
        <v>1054</v>
      </c>
      <c r="G1842" s="189">
        <v>30.492100000000001</v>
      </c>
      <c r="H1842" s="189"/>
      <c r="I1842" s="190"/>
      <c r="J1842" s="183">
        <v>387.76799999999997</v>
      </c>
    </row>
    <row r="1843" spans="1:10" x14ac:dyDescent="0.2">
      <c r="A1843" s="184"/>
      <c r="B1843" s="184"/>
      <c r="C1843" s="184"/>
      <c r="D1843" s="184"/>
      <c r="E1843" s="184"/>
      <c r="F1843" s="184" t="s">
        <v>694</v>
      </c>
      <c r="G1843" s="184"/>
      <c r="H1843" s="184"/>
      <c r="I1843" s="184"/>
      <c r="J1843" s="185">
        <v>412.5378</v>
      </c>
    </row>
    <row r="1844" spans="1:10" ht="14.25" x14ac:dyDescent="0.2">
      <c r="A1844" s="141" t="s">
        <v>326</v>
      </c>
      <c r="B1844" s="142" t="s">
        <v>18</v>
      </c>
      <c r="C1844" s="141" t="s">
        <v>17</v>
      </c>
      <c r="D1844" s="143" t="s">
        <v>1132</v>
      </c>
      <c r="E1844" s="186"/>
      <c r="F1844" s="180" t="s">
        <v>1050</v>
      </c>
      <c r="G1844" s="178" t="s">
        <v>1051</v>
      </c>
      <c r="H1844" s="178"/>
      <c r="I1844" s="178"/>
      <c r="J1844" s="142" t="s">
        <v>1042</v>
      </c>
    </row>
    <row r="1845" spans="1:10" x14ac:dyDescent="0.2">
      <c r="A1845" s="152" t="s">
        <v>1133</v>
      </c>
      <c r="B1845" s="153" t="s">
        <v>375</v>
      </c>
      <c r="C1845" s="152">
        <v>1107892</v>
      </c>
      <c r="D1845" s="154" t="s">
        <v>1139</v>
      </c>
      <c r="E1845" s="181"/>
      <c r="F1845" s="188" t="s">
        <v>36</v>
      </c>
      <c r="G1845" s="189">
        <v>508.57</v>
      </c>
      <c r="H1845" s="189"/>
      <c r="I1845" s="190"/>
      <c r="J1845" s="183">
        <v>25.565799999999999</v>
      </c>
    </row>
    <row r="1846" spans="1:10" x14ac:dyDescent="0.2">
      <c r="A1846" s="152" t="s">
        <v>1133</v>
      </c>
      <c r="B1846" s="153" t="s">
        <v>375</v>
      </c>
      <c r="C1846" s="152">
        <v>4805750</v>
      </c>
      <c r="D1846" s="154" t="s">
        <v>1140</v>
      </c>
      <c r="E1846" s="181"/>
      <c r="F1846" s="188" t="s">
        <v>36</v>
      </c>
      <c r="G1846" s="189">
        <v>42.6</v>
      </c>
      <c r="H1846" s="189"/>
      <c r="I1846" s="190"/>
      <c r="J1846" s="183">
        <v>2.1415000000000002</v>
      </c>
    </row>
    <row r="1847" spans="1:10" x14ac:dyDescent="0.2">
      <c r="A1847" s="184"/>
      <c r="B1847" s="184"/>
      <c r="C1847" s="184"/>
      <c r="D1847" s="184"/>
      <c r="E1847" s="184"/>
      <c r="F1847" s="184" t="s">
        <v>693</v>
      </c>
      <c r="G1847" s="184"/>
      <c r="H1847" s="184"/>
      <c r="I1847" s="184"/>
      <c r="J1847" s="185">
        <v>27.7073</v>
      </c>
    </row>
    <row r="1848" spans="1:10" ht="14.25" x14ac:dyDescent="0.2">
      <c r="A1848" s="141" t="s">
        <v>1055</v>
      </c>
      <c r="B1848" s="142" t="s">
        <v>18</v>
      </c>
      <c r="C1848" s="141" t="s">
        <v>934</v>
      </c>
      <c r="D1848" s="143" t="s">
        <v>1056</v>
      </c>
      <c r="E1848" s="186"/>
      <c r="F1848" s="180" t="s">
        <v>1057</v>
      </c>
      <c r="G1848" s="146" t="s">
        <v>1050</v>
      </c>
      <c r="H1848" s="178" t="s">
        <v>1051</v>
      </c>
      <c r="I1848" s="178"/>
      <c r="J1848" s="142" t="s">
        <v>1042</v>
      </c>
    </row>
    <row r="1849" spans="1:10" x14ac:dyDescent="0.2">
      <c r="A1849" s="152" t="s">
        <v>1058</v>
      </c>
      <c r="B1849" s="153" t="s">
        <v>375</v>
      </c>
      <c r="C1849" s="152" t="s">
        <v>1135</v>
      </c>
      <c r="D1849" s="154" t="s">
        <v>1141</v>
      </c>
      <c r="E1849" s="191"/>
      <c r="F1849" s="192">
        <v>6.9999999999999999E-4</v>
      </c>
      <c r="G1849" s="157" t="s">
        <v>1060</v>
      </c>
      <c r="H1849" s="189">
        <v>33.79</v>
      </c>
      <c r="I1849" s="190"/>
      <c r="J1849" s="183">
        <v>2.3699999999999999E-2</v>
      </c>
    </row>
    <row r="1850" spans="1:10" x14ac:dyDescent="0.2">
      <c r="A1850" s="152" t="s">
        <v>1058</v>
      </c>
      <c r="B1850" s="153" t="s">
        <v>375</v>
      </c>
      <c r="C1850" s="152" t="s">
        <v>1137</v>
      </c>
      <c r="D1850" s="154" t="s">
        <v>1141</v>
      </c>
      <c r="E1850" s="191"/>
      <c r="F1850" s="192">
        <v>1.272E-2</v>
      </c>
      <c r="G1850" s="157" t="s">
        <v>1060</v>
      </c>
      <c r="H1850" s="189">
        <v>33.79</v>
      </c>
      <c r="I1850" s="190"/>
      <c r="J1850" s="183">
        <v>0.42980000000000002</v>
      </c>
    </row>
    <row r="1851" spans="1:10" x14ac:dyDescent="0.2">
      <c r="A1851" s="184"/>
      <c r="B1851" s="184"/>
      <c r="C1851" s="184"/>
      <c r="D1851" s="184"/>
      <c r="E1851" s="184"/>
      <c r="F1851" s="184" t="s">
        <v>695</v>
      </c>
      <c r="G1851" s="184"/>
      <c r="H1851" s="184"/>
      <c r="I1851" s="184"/>
      <c r="J1851" s="185">
        <v>0.45350000000000001</v>
      </c>
    </row>
    <row r="1852" spans="1:10" ht="14.25" x14ac:dyDescent="0.2">
      <c r="A1852" s="141" t="s">
        <v>216</v>
      </c>
      <c r="B1852" s="142" t="s">
        <v>18</v>
      </c>
      <c r="C1852" s="141" t="s">
        <v>934</v>
      </c>
      <c r="D1852" s="143" t="s">
        <v>1061</v>
      </c>
      <c r="E1852" s="186"/>
      <c r="F1852" s="180" t="s">
        <v>1050</v>
      </c>
      <c r="G1852" s="178" t="s">
        <v>1062</v>
      </c>
      <c r="H1852" s="178"/>
      <c r="I1852" s="178"/>
      <c r="J1852" s="142" t="s">
        <v>1042</v>
      </c>
    </row>
    <row r="1853" spans="1:10" ht="14.25" x14ac:dyDescent="0.2">
      <c r="A1853" s="146"/>
      <c r="B1853" s="146"/>
      <c r="C1853" s="146"/>
      <c r="D1853" s="193"/>
      <c r="E1853" s="194"/>
      <c r="F1853" s="195"/>
      <c r="G1853" s="146" t="s">
        <v>696</v>
      </c>
      <c r="H1853" s="146" t="s">
        <v>697</v>
      </c>
      <c r="I1853" s="146" t="s">
        <v>698</v>
      </c>
      <c r="J1853" s="146"/>
    </row>
    <row r="1854" spans="1:10" x14ac:dyDescent="0.2">
      <c r="A1854" s="152" t="s">
        <v>1061</v>
      </c>
      <c r="B1854" s="153" t="s">
        <v>375</v>
      </c>
      <c r="C1854" s="152" t="s">
        <v>1135</v>
      </c>
      <c r="D1854" s="154" t="s">
        <v>1142</v>
      </c>
      <c r="E1854" s="181"/>
      <c r="F1854" s="188" t="s">
        <v>1064</v>
      </c>
      <c r="G1854" s="153" t="s">
        <v>1143</v>
      </c>
      <c r="H1854" s="153" t="s">
        <v>1144</v>
      </c>
      <c r="I1854" s="153" t="s">
        <v>1145</v>
      </c>
      <c r="J1854" s="183">
        <v>0</v>
      </c>
    </row>
    <row r="1855" spans="1:10" x14ac:dyDescent="0.2">
      <c r="A1855" s="152" t="s">
        <v>1061</v>
      </c>
      <c r="B1855" s="153" t="s">
        <v>375</v>
      </c>
      <c r="C1855" s="152" t="s">
        <v>1137</v>
      </c>
      <c r="D1855" s="154" t="s">
        <v>1146</v>
      </c>
      <c r="E1855" s="181"/>
      <c r="F1855" s="188" t="s">
        <v>1064</v>
      </c>
      <c r="G1855" s="153" t="s">
        <v>1143</v>
      </c>
      <c r="H1855" s="153" t="s">
        <v>1144</v>
      </c>
      <c r="I1855" s="153" t="s">
        <v>1145</v>
      </c>
      <c r="J1855" s="183">
        <v>0</v>
      </c>
    </row>
    <row r="1856" spans="1:10" x14ac:dyDescent="0.2">
      <c r="A1856" s="184"/>
      <c r="B1856" s="184"/>
      <c r="C1856" s="184"/>
      <c r="D1856" s="184"/>
      <c r="E1856" s="184"/>
      <c r="F1856" s="184" t="s">
        <v>699</v>
      </c>
      <c r="G1856" s="184"/>
      <c r="H1856" s="184"/>
      <c r="I1856" s="184"/>
      <c r="J1856" s="185">
        <v>0</v>
      </c>
    </row>
    <row r="1857" spans="1:10" x14ac:dyDescent="0.2">
      <c r="A1857" s="160"/>
      <c r="B1857" s="160"/>
      <c r="C1857" s="160"/>
      <c r="D1857" s="160"/>
      <c r="E1857" s="160" t="s">
        <v>86</v>
      </c>
      <c r="F1857" s="161">
        <v>8.2385026537236499</v>
      </c>
      <c r="G1857" s="160" t="s">
        <v>87</v>
      </c>
      <c r="H1857" s="161">
        <v>9.2899999999999991</v>
      </c>
      <c r="I1857" s="160" t="s">
        <v>88</v>
      </c>
      <c r="J1857" s="161">
        <v>17.52576669526632</v>
      </c>
    </row>
    <row r="1858" spans="1:10" x14ac:dyDescent="0.2">
      <c r="A1858" s="160"/>
      <c r="B1858" s="160"/>
      <c r="C1858" s="160"/>
      <c r="D1858" s="160"/>
      <c r="E1858" s="160" t="s">
        <v>89</v>
      </c>
      <c r="F1858" s="161">
        <v>119.6</v>
      </c>
      <c r="G1858" s="160"/>
      <c r="H1858" s="162" t="s">
        <v>90</v>
      </c>
      <c r="I1858" s="162"/>
      <c r="J1858" s="161">
        <v>598.03</v>
      </c>
    </row>
    <row r="1859" spans="1:10" ht="13.5" thickBot="1" x14ac:dyDescent="0.25">
      <c r="A1859" s="163"/>
      <c r="B1859" s="163"/>
      <c r="C1859" s="163"/>
      <c r="D1859" s="163"/>
      <c r="E1859" s="164"/>
      <c r="F1859" s="163"/>
      <c r="G1859" s="163" t="s">
        <v>91</v>
      </c>
      <c r="H1859" s="165">
        <v>6</v>
      </c>
      <c r="I1859" s="163" t="s">
        <v>92</v>
      </c>
      <c r="J1859" s="166">
        <v>3588.18</v>
      </c>
    </row>
    <row r="1860" spans="1:10" ht="13.5" thickTop="1" x14ac:dyDescent="0.2">
      <c r="A1860" s="167"/>
      <c r="B1860" s="167"/>
      <c r="C1860" s="167"/>
      <c r="D1860" s="167"/>
      <c r="E1860" s="167"/>
      <c r="F1860" s="167"/>
      <c r="G1860" s="167"/>
      <c r="H1860" s="167"/>
      <c r="I1860" s="167"/>
      <c r="J1860" s="167"/>
    </row>
    <row r="1861" spans="1:10" x14ac:dyDescent="0.2">
      <c r="A1861" s="136" t="s">
        <v>492</v>
      </c>
      <c r="B1861" s="136"/>
      <c r="C1861" s="136"/>
      <c r="D1861" s="147" t="s">
        <v>13</v>
      </c>
      <c r="E1861" s="169"/>
      <c r="F1861" s="149"/>
      <c r="G1861" s="137"/>
      <c r="H1861" s="138"/>
      <c r="I1861" s="136"/>
      <c r="J1861" s="139">
        <v>13552.2</v>
      </c>
    </row>
    <row r="1862" spans="1:10" ht="14.25" x14ac:dyDescent="0.2">
      <c r="A1862" s="141" t="s">
        <v>493</v>
      </c>
      <c r="B1862" s="142" t="s">
        <v>17</v>
      </c>
      <c r="C1862" s="141" t="s">
        <v>18</v>
      </c>
      <c r="D1862" s="143" t="s">
        <v>0</v>
      </c>
      <c r="E1862" s="168"/>
      <c r="F1862" s="145"/>
      <c r="G1862" s="146" t="s">
        <v>19</v>
      </c>
      <c r="H1862" s="142" t="s">
        <v>20</v>
      </c>
      <c r="I1862" s="142" t="s">
        <v>21</v>
      </c>
      <c r="J1862" s="142" t="s">
        <v>1</v>
      </c>
    </row>
    <row r="1863" spans="1:10" x14ac:dyDescent="0.2">
      <c r="A1863" s="136" t="s">
        <v>196</v>
      </c>
      <c r="B1863" s="138" t="s">
        <v>378</v>
      </c>
      <c r="C1863" s="136" t="s">
        <v>342</v>
      </c>
      <c r="D1863" s="147" t="s">
        <v>829</v>
      </c>
      <c r="E1863" s="148"/>
      <c r="F1863" s="149"/>
      <c r="G1863" s="150" t="s">
        <v>47</v>
      </c>
      <c r="H1863" s="151">
        <v>1</v>
      </c>
      <c r="I1863" s="139">
        <v>146.68</v>
      </c>
      <c r="J1863" s="139">
        <v>146.68</v>
      </c>
    </row>
    <row r="1864" spans="1:10" x14ac:dyDescent="0.2">
      <c r="A1864" s="152" t="s">
        <v>934</v>
      </c>
      <c r="B1864" s="153" t="s">
        <v>702</v>
      </c>
      <c r="C1864" s="152" t="s">
        <v>342</v>
      </c>
      <c r="D1864" s="154" t="s">
        <v>703</v>
      </c>
      <c r="E1864" s="155"/>
      <c r="F1864" s="156"/>
      <c r="G1864" s="157" t="s">
        <v>59</v>
      </c>
      <c r="H1864" s="158">
        <v>1.2</v>
      </c>
      <c r="I1864" s="159">
        <v>0.95</v>
      </c>
      <c r="J1864" s="159">
        <v>1.1399999999999999</v>
      </c>
    </row>
    <row r="1865" spans="1:10" x14ac:dyDescent="0.2">
      <c r="A1865" s="152" t="s">
        <v>934</v>
      </c>
      <c r="B1865" s="153" t="s">
        <v>700</v>
      </c>
      <c r="C1865" s="152" t="s">
        <v>342</v>
      </c>
      <c r="D1865" s="154" t="s">
        <v>701</v>
      </c>
      <c r="E1865" s="155"/>
      <c r="F1865" s="156"/>
      <c r="G1865" s="157" t="s">
        <v>36</v>
      </c>
      <c r="H1865" s="158">
        <v>3.0000000000000001E-3</v>
      </c>
      <c r="I1865" s="159">
        <v>162.09</v>
      </c>
      <c r="J1865" s="159">
        <v>0.48</v>
      </c>
    </row>
    <row r="1866" spans="1:10" x14ac:dyDescent="0.2">
      <c r="A1866" s="152" t="s">
        <v>934</v>
      </c>
      <c r="B1866" s="153" t="s">
        <v>704</v>
      </c>
      <c r="C1866" s="152" t="s">
        <v>342</v>
      </c>
      <c r="D1866" s="154" t="s">
        <v>705</v>
      </c>
      <c r="E1866" s="155"/>
      <c r="F1866" s="156"/>
      <c r="G1866" s="157" t="s">
        <v>59</v>
      </c>
      <c r="H1866" s="158">
        <v>4.57</v>
      </c>
      <c r="I1866" s="159">
        <v>10.9</v>
      </c>
      <c r="J1866" s="159">
        <v>49.81</v>
      </c>
    </row>
    <row r="1867" spans="1:10" x14ac:dyDescent="0.2">
      <c r="A1867" s="152" t="s">
        <v>934</v>
      </c>
      <c r="B1867" s="153" t="s">
        <v>706</v>
      </c>
      <c r="C1867" s="152" t="s">
        <v>342</v>
      </c>
      <c r="D1867" s="154" t="s">
        <v>1147</v>
      </c>
      <c r="E1867" s="155"/>
      <c r="F1867" s="156"/>
      <c r="G1867" s="157" t="s">
        <v>47</v>
      </c>
      <c r="H1867" s="158">
        <v>1.1000000000000001</v>
      </c>
      <c r="I1867" s="159">
        <v>76.55</v>
      </c>
      <c r="J1867" s="159">
        <v>84.2</v>
      </c>
    </row>
    <row r="1868" spans="1:10" x14ac:dyDescent="0.2">
      <c r="A1868" s="152" t="s">
        <v>934</v>
      </c>
      <c r="B1868" s="153" t="s">
        <v>1148</v>
      </c>
      <c r="C1868" s="152" t="s">
        <v>342</v>
      </c>
      <c r="D1868" s="154" t="s">
        <v>1149</v>
      </c>
      <c r="E1868" s="155"/>
      <c r="F1868" s="156"/>
      <c r="G1868" s="157" t="s">
        <v>24</v>
      </c>
      <c r="H1868" s="158">
        <v>0.313</v>
      </c>
      <c r="I1868" s="159">
        <v>19.66</v>
      </c>
      <c r="J1868" s="159">
        <v>6.15</v>
      </c>
    </row>
    <row r="1869" spans="1:10" x14ac:dyDescent="0.2">
      <c r="A1869" s="152" t="s">
        <v>934</v>
      </c>
      <c r="B1869" s="153" t="s">
        <v>1150</v>
      </c>
      <c r="C1869" s="152" t="s">
        <v>342</v>
      </c>
      <c r="D1869" s="154" t="s">
        <v>1151</v>
      </c>
      <c r="E1869" s="155"/>
      <c r="F1869" s="156"/>
      <c r="G1869" s="157" t="s">
        <v>24</v>
      </c>
      <c r="H1869" s="158">
        <v>0.313</v>
      </c>
      <c r="I1869" s="159">
        <v>15.66</v>
      </c>
      <c r="J1869" s="159">
        <v>4.9000000000000004</v>
      </c>
    </row>
    <row r="1870" spans="1:10" x14ac:dyDescent="0.2">
      <c r="A1870" s="160"/>
      <c r="B1870" s="160"/>
      <c r="C1870" s="160"/>
      <c r="D1870" s="160"/>
      <c r="E1870" s="160" t="s">
        <v>86</v>
      </c>
      <c r="F1870" s="161">
        <v>5.1943777999999998</v>
      </c>
      <c r="G1870" s="160" t="s">
        <v>87</v>
      </c>
      <c r="H1870" s="161">
        <v>5.86</v>
      </c>
      <c r="I1870" s="160" t="s">
        <v>88</v>
      </c>
      <c r="J1870" s="161">
        <v>11.05</v>
      </c>
    </row>
    <row r="1871" spans="1:10" x14ac:dyDescent="0.2">
      <c r="A1871" s="160"/>
      <c r="B1871" s="160"/>
      <c r="C1871" s="160"/>
      <c r="D1871" s="160"/>
      <c r="E1871" s="160" t="s">
        <v>89</v>
      </c>
      <c r="F1871" s="161">
        <v>36.67</v>
      </c>
      <c r="G1871" s="160"/>
      <c r="H1871" s="162" t="s">
        <v>90</v>
      </c>
      <c r="I1871" s="162"/>
      <c r="J1871" s="161">
        <v>183.35</v>
      </c>
    </row>
    <row r="1872" spans="1:10" ht="13.5" thickBot="1" x14ac:dyDescent="0.25">
      <c r="A1872" s="163"/>
      <c r="B1872" s="163"/>
      <c r="C1872" s="163"/>
      <c r="D1872" s="163"/>
      <c r="E1872" s="164"/>
      <c r="F1872" s="163"/>
      <c r="G1872" s="163" t="s">
        <v>91</v>
      </c>
      <c r="H1872" s="165">
        <v>72</v>
      </c>
      <c r="I1872" s="163" t="s">
        <v>92</v>
      </c>
      <c r="J1872" s="166">
        <v>13201.2</v>
      </c>
    </row>
    <row r="1873" spans="1:10" ht="13.5" thickTop="1" x14ac:dyDescent="0.2">
      <c r="A1873" s="167"/>
      <c r="B1873" s="167"/>
      <c r="C1873" s="167"/>
      <c r="D1873" s="167"/>
      <c r="E1873" s="167"/>
      <c r="F1873" s="167"/>
      <c r="G1873" s="167"/>
      <c r="H1873" s="167"/>
      <c r="I1873" s="167"/>
      <c r="J1873" s="167"/>
    </row>
    <row r="1874" spans="1:10" ht="14.25" x14ac:dyDescent="0.2">
      <c r="A1874" s="141" t="s">
        <v>494</v>
      </c>
      <c r="B1874" s="142" t="s">
        <v>17</v>
      </c>
      <c r="C1874" s="141" t="s">
        <v>18</v>
      </c>
      <c r="D1874" s="143" t="s">
        <v>0</v>
      </c>
      <c r="E1874" s="168"/>
      <c r="F1874" s="145"/>
      <c r="G1874" s="146" t="s">
        <v>19</v>
      </c>
      <c r="H1874" s="142" t="s">
        <v>20</v>
      </c>
      <c r="I1874" s="142" t="s">
        <v>21</v>
      </c>
      <c r="J1874" s="142" t="s">
        <v>1</v>
      </c>
    </row>
    <row r="1875" spans="1:10" x14ac:dyDescent="0.2">
      <c r="A1875" s="136" t="s">
        <v>196</v>
      </c>
      <c r="B1875" s="138" t="s">
        <v>379</v>
      </c>
      <c r="C1875" s="136" t="s">
        <v>23</v>
      </c>
      <c r="D1875" s="147" t="s">
        <v>830</v>
      </c>
      <c r="E1875" s="148"/>
      <c r="F1875" s="149"/>
      <c r="G1875" s="150" t="s">
        <v>29</v>
      </c>
      <c r="H1875" s="151">
        <v>1</v>
      </c>
      <c r="I1875" s="139">
        <v>1.56</v>
      </c>
      <c r="J1875" s="139">
        <v>1.56</v>
      </c>
    </row>
    <row r="1876" spans="1:10" x14ac:dyDescent="0.2">
      <c r="A1876" s="152" t="s">
        <v>195</v>
      </c>
      <c r="B1876" s="153" t="s">
        <v>108</v>
      </c>
      <c r="C1876" s="152" t="s">
        <v>23</v>
      </c>
      <c r="D1876" s="154" t="s">
        <v>109</v>
      </c>
      <c r="E1876" s="155"/>
      <c r="F1876" s="156"/>
      <c r="G1876" s="157" t="s">
        <v>24</v>
      </c>
      <c r="H1876" s="158">
        <v>6.83285E-2</v>
      </c>
      <c r="I1876" s="159">
        <v>22.19</v>
      </c>
      <c r="J1876" s="159">
        <v>1.51</v>
      </c>
    </row>
    <row r="1877" spans="1:10" x14ac:dyDescent="0.2">
      <c r="A1877" s="152" t="s">
        <v>195</v>
      </c>
      <c r="B1877" s="153" t="s">
        <v>707</v>
      </c>
      <c r="C1877" s="152" t="s">
        <v>23</v>
      </c>
      <c r="D1877" s="154" t="s">
        <v>1152</v>
      </c>
      <c r="E1877" s="155"/>
      <c r="F1877" s="156"/>
      <c r="G1877" s="157" t="s">
        <v>31</v>
      </c>
      <c r="H1877" s="158">
        <v>1.1712500000000001E-2</v>
      </c>
      <c r="I1877" s="159">
        <v>4.63</v>
      </c>
      <c r="J1877" s="159">
        <v>0.05</v>
      </c>
    </row>
    <row r="1878" spans="1:10" x14ac:dyDescent="0.2">
      <c r="A1878" s="152" t="s">
        <v>195</v>
      </c>
      <c r="B1878" s="153" t="s">
        <v>1153</v>
      </c>
      <c r="C1878" s="152" t="s">
        <v>23</v>
      </c>
      <c r="D1878" s="154" t="s">
        <v>1154</v>
      </c>
      <c r="E1878" s="155"/>
      <c r="F1878" s="156"/>
      <c r="G1878" s="157" t="s">
        <v>95</v>
      </c>
      <c r="H1878" s="158">
        <v>2.2451700000000002E-2</v>
      </c>
      <c r="I1878" s="159">
        <v>0.25</v>
      </c>
      <c r="J1878" s="159">
        <v>0</v>
      </c>
    </row>
    <row r="1879" spans="1:10" x14ac:dyDescent="0.2">
      <c r="A1879" s="160"/>
      <c r="B1879" s="160"/>
      <c r="C1879" s="160"/>
      <c r="D1879" s="160"/>
      <c r="E1879" s="160" t="s">
        <v>86</v>
      </c>
      <c r="F1879" s="161">
        <v>0.44187467682038262</v>
      </c>
      <c r="G1879" s="160" t="s">
        <v>87</v>
      </c>
      <c r="H1879" s="161">
        <v>0.5</v>
      </c>
      <c r="I1879" s="160" t="s">
        <v>88</v>
      </c>
      <c r="J1879" s="161">
        <v>0.94</v>
      </c>
    </row>
    <row r="1880" spans="1:10" x14ac:dyDescent="0.2">
      <c r="A1880" s="160"/>
      <c r="B1880" s="160"/>
      <c r="C1880" s="160"/>
      <c r="D1880" s="160"/>
      <c r="E1880" s="160" t="s">
        <v>89</v>
      </c>
      <c r="F1880" s="161">
        <v>0.39</v>
      </c>
      <c r="G1880" s="160"/>
      <c r="H1880" s="162" t="s">
        <v>90</v>
      </c>
      <c r="I1880" s="162"/>
      <c r="J1880" s="161">
        <v>1.95</v>
      </c>
    </row>
    <row r="1881" spans="1:10" ht="13.5" thickBot="1" x14ac:dyDescent="0.25">
      <c r="A1881" s="163"/>
      <c r="B1881" s="163"/>
      <c r="C1881" s="163"/>
      <c r="D1881" s="163"/>
      <c r="E1881" s="164"/>
      <c r="F1881" s="163"/>
      <c r="G1881" s="163" t="s">
        <v>91</v>
      </c>
      <c r="H1881" s="165">
        <v>180</v>
      </c>
      <c r="I1881" s="163" t="s">
        <v>92</v>
      </c>
      <c r="J1881" s="166">
        <v>351</v>
      </c>
    </row>
    <row r="1882" spans="1:10" ht="13.5" thickTop="1" x14ac:dyDescent="0.2">
      <c r="A1882" s="167"/>
      <c r="B1882" s="167"/>
      <c r="C1882" s="167"/>
      <c r="D1882" s="167"/>
      <c r="E1882" s="167"/>
      <c r="F1882" s="167"/>
      <c r="G1882" s="167"/>
      <c r="H1882" s="167"/>
      <c r="I1882" s="167"/>
      <c r="J1882" s="167"/>
    </row>
    <row r="1883" spans="1:10" x14ac:dyDescent="0.2">
      <c r="A1883" s="136" t="s">
        <v>334</v>
      </c>
      <c r="B1883" s="136"/>
      <c r="C1883" s="136"/>
      <c r="D1883" s="147" t="s">
        <v>845</v>
      </c>
      <c r="E1883" s="169"/>
      <c r="F1883" s="149"/>
      <c r="G1883" s="137"/>
      <c r="H1883" s="138">
        <v>3</v>
      </c>
      <c r="I1883" s="136"/>
      <c r="J1883" s="139">
        <v>2031045.79</v>
      </c>
    </row>
    <row r="1884" spans="1:10" x14ac:dyDescent="0.2">
      <c r="A1884" s="136" t="s">
        <v>495</v>
      </c>
      <c r="B1884" s="136"/>
      <c r="C1884" s="136"/>
      <c r="D1884" s="147" t="s">
        <v>6</v>
      </c>
      <c r="E1884" s="169"/>
      <c r="F1884" s="149"/>
      <c r="G1884" s="137"/>
      <c r="H1884" s="138"/>
      <c r="I1884" s="136"/>
      <c r="J1884" s="139">
        <v>28652.94</v>
      </c>
    </row>
    <row r="1885" spans="1:10" ht="14.25" x14ac:dyDescent="0.2">
      <c r="A1885" s="141" t="s">
        <v>496</v>
      </c>
      <c r="B1885" s="142" t="s">
        <v>17</v>
      </c>
      <c r="C1885" s="141" t="s">
        <v>18</v>
      </c>
      <c r="D1885" s="143" t="s">
        <v>0</v>
      </c>
      <c r="E1885" s="168"/>
      <c r="F1885" s="145"/>
      <c r="G1885" s="146" t="s">
        <v>19</v>
      </c>
      <c r="H1885" s="142" t="s">
        <v>20</v>
      </c>
      <c r="I1885" s="142" t="s">
        <v>21</v>
      </c>
      <c r="J1885" s="142" t="s">
        <v>1</v>
      </c>
    </row>
    <row r="1886" spans="1:10" x14ac:dyDescent="0.2">
      <c r="A1886" s="136" t="s">
        <v>196</v>
      </c>
      <c r="B1886" s="138" t="s">
        <v>1030</v>
      </c>
      <c r="C1886" s="136" t="s">
        <v>26</v>
      </c>
      <c r="D1886" s="147" t="s">
        <v>791</v>
      </c>
      <c r="E1886" s="148"/>
      <c r="F1886" s="149"/>
      <c r="G1886" s="150" t="s">
        <v>36</v>
      </c>
      <c r="H1886" s="151">
        <v>1</v>
      </c>
      <c r="I1886" s="139">
        <v>264.22000000000003</v>
      </c>
      <c r="J1886" s="139">
        <v>264.22000000000003</v>
      </c>
    </row>
    <row r="1887" spans="1:10" x14ac:dyDescent="0.2">
      <c r="A1887" s="152" t="s">
        <v>195</v>
      </c>
      <c r="B1887" s="153" t="s">
        <v>634</v>
      </c>
      <c r="C1887" s="152" t="s">
        <v>23</v>
      </c>
      <c r="D1887" s="154" t="s">
        <v>635</v>
      </c>
      <c r="E1887" s="155"/>
      <c r="F1887" s="156"/>
      <c r="G1887" s="157" t="s">
        <v>31</v>
      </c>
      <c r="H1887" s="158">
        <v>0.7</v>
      </c>
      <c r="I1887" s="159">
        <v>130.63</v>
      </c>
      <c r="J1887" s="159">
        <v>91.44</v>
      </c>
    </row>
    <row r="1888" spans="1:10" x14ac:dyDescent="0.2">
      <c r="A1888" s="152" t="s">
        <v>195</v>
      </c>
      <c r="B1888" s="153" t="s">
        <v>636</v>
      </c>
      <c r="C1888" s="152" t="s">
        <v>23</v>
      </c>
      <c r="D1888" s="154" t="s">
        <v>637</v>
      </c>
      <c r="E1888" s="155"/>
      <c r="F1888" s="156"/>
      <c r="G1888" s="157" t="s">
        <v>95</v>
      </c>
      <c r="H1888" s="158">
        <v>0.3</v>
      </c>
      <c r="I1888" s="159">
        <v>55.71</v>
      </c>
      <c r="J1888" s="159">
        <v>16.71</v>
      </c>
    </row>
    <row r="1889" spans="1:10" x14ac:dyDescent="0.2">
      <c r="A1889" s="152" t="s">
        <v>195</v>
      </c>
      <c r="B1889" s="153" t="s">
        <v>106</v>
      </c>
      <c r="C1889" s="152" t="s">
        <v>23</v>
      </c>
      <c r="D1889" s="154" t="s">
        <v>107</v>
      </c>
      <c r="E1889" s="155"/>
      <c r="F1889" s="156"/>
      <c r="G1889" s="157" t="s">
        <v>24</v>
      </c>
      <c r="H1889" s="158">
        <v>2</v>
      </c>
      <c r="I1889" s="159">
        <v>27.31</v>
      </c>
      <c r="J1889" s="159">
        <v>54.62</v>
      </c>
    </row>
    <row r="1890" spans="1:10" x14ac:dyDescent="0.2">
      <c r="A1890" s="152" t="s">
        <v>195</v>
      </c>
      <c r="B1890" s="153" t="s">
        <v>146</v>
      </c>
      <c r="C1890" s="152" t="s">
        <v>23</v>
      </c>
      <c r="D1890" s="154" t="s">
        <v>147</v>
      </c>
      <c r="E1890" s="155"/>
      <c r="F1890" s="156"/>
      <c r="G1890" s="157" t="s">
        <v>24</v>
      </c>
      <c r="H1890" s="158">
        <v>3</v>
      </c>
      <c r="I1890" s="159">
        <v>22.73</v>
      </c>
      <c r="J1890" s="159">
        <v>68.19</v>
      </c>
    </row>
    <row r="1891" spans="1:10" x14ac:dyDescent="0.2">
      <c r="A1891" s="152" t="s">
        <v>195</v>
      </c>
      <c r="B1891" s="153" t="s">
        <v>1031</v>
      </c>
      <c r="C1891" s="152" t="s">
        <v>23</v>
      </c>
      <c r="D1891" s="154" t="s">
        <v>1032</v>
      </c>
      <c r="E1891" s="155"/>
      <c r="F1891" s="156"/>
      <c r="G1891" s="157" t="s">
        <v>24</v>
      </c>
      <c r="H1891" s="158">
        <v>1</v>
      </c>
      <c r="I1891" s="159">
        <v>33.26</v>
      </c>
      <c r="J1891" s="159">
        <v>33.26</v>
      </c>
    </row>
    <row r="1892" spans="1:10" x14ac:dyDescent="0.2">
      <c r="A1892" s="160"/>
      <c r="B1892" s="160"/>
      <c r="C1892" s="160"/>
      <c r="D1892" s="160"/>
      <c r="E1892" s="160" t="s">
        <v>86</v>
      </c>
      <c r="F1892" s="161">
        <v>59.427443199999999</v>
      </c>
      <c r="G1892" s="160" t="s">
        <v>87</v>
      </c>
      <c r="H1892" s="161">
        <v>66.989999999999995</v>
      </c>
      <c r="I1892" s="160" t="s">
        <v>88</v>
      </c>
      <c r="J1892" s="161">
        <v>126.42</v>
      </c>
    </row>
    <row r="1893" spans="1:10" x14ac:dyDescent="0.2">
      <c r="A1893" s="160"/>
      <c r="B1893" s="160"/>
      <c r="C1893" s="160"/>
      <c r="D1893" s="160"/>
      <c r="E1893" s="160" t="s">
        <v>89</v>
      </c>
      <c r="F1893" s="161">
        <v>66.05</v>
      </c>
      <c r="G1893" s="160"/>
      <c r="H1893" s="162" t="s">
        <v>90</v>
      </c>
      <c r="I1893" s="162"/>
      <c r="J1893" s="161">
        <v>330.27</v>
      </c>
    </row>
    <row r="1894" spans="1:10" ht="13.5" thickBot="1" x14ac:dyDescent="0.25">
      <c r="A1894" s="163"/>
      <c r="B1894" s="163"/>
      <c r="C1894" s="163"/>
      <c r="D1894" s="163"/>
      <c r="E1894" s="164"/>
      <c r="F1894" s="163"/>
      <c r="G1894" s="163" t="s">
        <v>91</v>
      </c>
      <c r="H1894" s="165">
        <v>36</v>
      </c>
      <c r="I1894" s="163" t="s">
        <v>92</v>
      </c>
      <c r="J1894" s="166">
        <v>11889.72</v>
      </c>
    </row>
    <row r="1895" spans="1:10" ht="13.5" thickTop="1" x14ac:dyDescent="0.2">
      <c r="A1895" s="167"/>
      <c r="B1895" s="167"/>
      <c r="C1895" s="167"/>
      <c r="D1895" s="167"/>
      <c r="E1895" s="167"/>
      <c r="F1895" s="167"/>
      <c r="G1895" s="167"/>
      <c r="H1895" s="167"/>
      <c r="I1895" s="167"/>
      <c r="J1895" s="167"/>
    </row>
    <row r="1896" spans="1:10" ht="14.25" x14ac:dyDescent="0.2">
      <c r="A1896" s="141" t="s">
        <v>497</v>
      </c>
      <c r="B1896" s="142" t="s">
        <v>17</v>
      </c>
      <c r="C1896" s="141" t="s">
        <v>18</v>
      </c>
      <c r="D1896" s="143" t="s">
        <v>0</v>
      </c>
      <c r="E1896" s="168"/>
      <c r="F1896" s="145"/>
      <c r="G1896" s="146" t="s">
        <v>19</v>
      </c>
      <c r="H1896" s="142" t="s">
        <v>20</v>
      </c>
      <c r="I1896" s="142" t="s">
        <v>21</v>
      </c>
      <c r="J1896" s="142" t="s">
        <v>1</v>
      </c>
    </row>
    <row r="1897" spans="1:10" x14ac:dyDescent="0.2">
      <c r="A1897" s="136" t="s">
        <v>196</v>
      </c>
      <c r="B1897" s="138" t="s">
        <v>41</v>
      </c>
      <c r="C1897" s="136" t="s">
        <v>23</v>
      </c>
      <c r="D1897" s="147" t="s">
        <v>792</v>
      </c>
      <c r="E1897" s="148"/>
      <c r="F1897" s="149"/>
      <c r="G1897" s="150" t="s">
        <v>29</v>
      </c>
      <c r="H1897" s="151">
        <v>1</v>
      </c>
      <c r="I1897" s="139">
        <v>4.7300000000000004</v>
      </c>
      <c r="J1897" s="139">
        <v>4.7300000000000004</v>
      </c>
    </row>
    <row r="1898" spans="1:10" x14ac:dyDescent="0.2">
      <c r="A1898" s="152" t="s">
        <v>195</v>
      </c>
      <c r="B1898" s="153" t="s">
        <v>108</v>
      </c>
      <c r="C1898" s="152" t="s">
        <v>23</v>
      </c>
      <c r="D1898" s="154" t="s">
        <v>109</v>
      </c>
      <c r="E1898" s="155"/>
      <c r="F1898" s="156"/>
      <c r="G1898" s="157" t="s">
        <v>24</v>
      </c>
      <c r="H1898" s="158">
        <v>0.2132</v>
      </c>
      <c r="I1898" s="159">
        <v>22.19</v>
      </c>
      <c r="J1898" s="159">
        <v>4.7300000000000004</v>
      </c>
    </row>
    <row r="1899" spans="1:10" x14ac:dyDescent="0.2">
      <c r="A1899" s="160"/>
      <c r="B1899" s="160"/>
      <c r="C1899" s="160"/>
      <c r="D1899" s="160"/>
      <c r="E1899" s="160" t="s">
        <v>86</v>
      </c>
      <c r="F1899" s="161">
        <v>1.3867343581065199</v>
      </c>
      <c r="G1899" s="160" t="s">
        <v>87</v>
      </c>
      <c r="H1899" s="161">
        <v>1.56</v>
      </c>
      <c r="I1899" s="160" t="s">
        <v>88</v>
      </c>
      <c r="J1899" s="161">
        <v>2.95</v>
      </c>
    </row>
    <row r="1900" spans="1:10" x14ac:dyDescent="0.2">
      <c r="A1900" s="160"/>
      <c r="B1900" s="160"/>
      <c r="C1900" s="160"/>
      <c r="D1900" s="160"/>
      <c r="E1900" s="160" t="s">
        <v>89</v>
      </c>
      <c r="F1900" s="161">
        <v>1.18</v>
      </c>
      <c r="G1900" s="160"/>
      <c r="H1900" s="162" t="s">
        <v>90</v>
      </c>
      <c r="I1900" s="162"/>
      <c r="J1900" s="161">
        <v>5.91</v>
      </c>
    </row>
    <row r="1901" spans="1:10" ht="13.5" thickBot="1" x14ac:dyDescent="0.25">
      <c r="A1901" s="163"/>
      <c r="B1901" s="163"/>
      <c r="C1901" s="163"/>
      <c r="D1901" s="163"/>
      <c r="E1901" s="164"/>
      <c r="F1901" s="163"/>
      <c r="G1901" s="163" t="s">
        <v>91</v>
      </c>
      <c r="H1901" s="165">
        <v>540</v>
      </c>
      <c r="I1901" s="163" t="s">
        <v>92</v>
      </c>
      <c r="J1901" s="166">
        <v>3191.4</v>
      </c>
    </row>
    <row r="1902" spans="1:10" ht="13.5" thickTop="1" x14ac:dyDescent="0.2">
      <c r="A1902" s="167"/>
      <c r="B1902" s="167"/>
      <c r="C1902" s="167"/>
      <c r="D1902" s="167"/>
      <c r="E1902" s="167"/>
      <c r="F1902" s="167"/>
      <c r="G1902" s="167"/>
      <c r="H1902" s="167"/>
      <c r="I1902" s="167"/>
      <c r="J1902" s="167"/>
    </row>
    <row r="1903" spans="1:10" ht="14.25" x14ac:dyDescent="0.2">
      <c r="A1903" s="141" t="s">
        <v>498</v>
      </c>
      <c r="B1903" s="142" t="s">
        <v>17</v>
      </c>
      <c r="C1903" s="141" t="s">
        <v>18</v>
      </c>
      <c r="D1903" s="143" t="s">
        <v>0</v>
      </c>
      <c r="E1903" s="168"/>
      <c r="F1903" s="145"/>
      <c r="G1903" s="146" t="s">
        <v>19</v>
      </c>
      <c r="H1903" s="142" t="s">
        <v>20</v>
      </c>
      <c r="I1903" s="142" t="s">
        <v>21</v>
      </c>
      <c r="J1903" s="142" t="s">
        <v>1</v>
      </c>
    </row>
    <row r="1904" spans="1:10" x14ac:dyDescent="0.2">
      <c r="A1904" s="136" t="s">
        <v>196</v>
      </c>
      <c r="B1904" s="138" t="s">
        <v>346</v>
      </c>
      <c r="C1904" s="136" t="s">
        <v>23</v>
      </c>
      <c r="D1904" s="147" t="s">
        <v>793</v>
      </c>
      <c r="E1904" s="148"/>
      <c r="F1904" s="149"/>
      <c r="G1904" s="150" t="s">
        <v>36</v>
      </c>
      <c r="H1904" s="151">
        <v>1</v>
      </c>
      <c r="I1904" s="139">
        <v>9.19</v>
      </c>
      <c r="J1904" s="139">
        <v>9.19</v>
      </c>
    </row>
    <row r="1905" spans="1:10" x14ac:dyDescent="0.2">
      <c r="A1905" s="152" t="s">
        <v>195</v>
      </c>
      <c r="B1905" s="153" t="s">
        <v>149</v>
      </c>
      <c r="C1905" s="152" t="s">
        <v>23</v>
      </c>
      <c r="D1905" s="154" t="s">
        <v>150</v>
      </c>
      <c r="E1905" s="155"/>
      <c r="F1905" s="156"/>
      <c r="G1905" s="157" t="s">
        <v>31</v>
      </c>
      <c r="H1905" s="158">
        <v>8.3000000000000001E-3</v>
      </c>
      <c r="I1905" s="159">
        <v>209.34</v>
      </c>
      <c r="J1905" s="159">
        <v>1.73</v>
      </c>
    </row>
    <row r="1906" spans="1:10" x14ac:dyDescent="0.2">
      <c r="A1906" s="152" t="s">
        <v>195</v>
      </c>
      <c r="B1906" s="153" t="s">
        <v>153</v>
      </c>
      <c r="C1906" s="152" t="s">
        <v>23</v>
      </c>
      <c r="D1906" s="154" t="s">
        <v>154</v>
      </c>
      <c r="E1906" s="155"/>
      <c r="F1906" s="156"/>
      <c r="G1906" s="157" t="s">
        <v>95</v>
      </c>
      <c r="H1906" s="158">
        <v>1.5100000000000001E-2</v>
      </c>
      <c r="I1906" s="159">
        <v>85.92</v>
      </c>
      <c r="J1906" s="159">
        <v>1.29</v>
      </c>
    </row>
    <row r="1907" spans="1:10" x14ac:dyDescent="0.2">
      <c r="A1907" s="152" t="s">
        <v>195</v>
      </c>
      <c r="B1907" s="153" t="s">
        <v>640</v>
      </c>
      <c r="C1907" s="152" t="s">
        <v>23</v>
      </c>
      <c r="D1907" s="154" t="s">
        <v>641</v>
      </c>
      <c r="E1907" s="155"/>
      <c r="F1907" s="156"/>
      <c r="G1907" s="157" t="s">
        <v>31</v>
      </c>
      <c r="H1907" s="158">
        <v>2.6700000000000002E-2</v>
      </c>
      <c r="I1907" s="159">
        <v>183.31</v>
      </c>
      <c r="J1907" s="159">
        <v>4.8899999999999997</v>
      </c>
    </row>
    <row r="1908" spans="1:10" x14ac:dyDescent="0.2">
      <c r="A1908" s="152" t="s">
        <v>195</v>
      </c>
      <c r="B1908" s="153" t="s">
        <v>638</v>
      </c>
      <c r="C1908" s="152" t="s">
        <v>23</v>
      </c>
      <c r="D1908" s="154" t="s">
        <v>639</v>
      </c>
      <c r="E1908" s="155"/>
      <c r="F1908" s="156"/>
      <c r="G1908" s="157" t="s">
        <v>95</v>
      </c>
      <c r="H1908" s="158">
        <v>2.0299999999999999E-2</v>
      </c>
      <c r="I1908" s="159">
        <v>63.12</v>
      </c>
      <c r="J1908" s="159">
        <v>1.28</v>
      </c>
    </row>
    <row r="1909" spans="1:10" x14ac:dyDescent="0.2">
      <c r="A1909" s="160"/>
      <c r="B1909" s="160"/>
      <c r="C1909" s="160"/>
      <c r="D1909" s="160"/>
      <c r="E1909" s="160" t="s">
        <v>86</v>
      </c>
      <c r="F1909" s="161">
        <v>0.70511916513890849</v>
      </c>
      <c r="G1909" s="160" t="s">
        <v>87</v>
      </c>
      <c r="H1909" s="161">
        <v>0.79</v>
      </c>
      <c r="I1909" s="160" t="s">
        <v>88</v>
      </c>
      <c r="J1909" s="161">
        <v>1.5</v>
      </c>
    </row>
    <row r="1910" spans="1:10" x14ac:dyDescent="0.2">
      <c r="A1910" s="160"/>
      <c r="B1910" s="160"/>
      <c r="C1910" s="160"/>
      <c r="D1910" s="160"/>
      <c r="E1910" s="160" t="s">
        <v>89</v>
      </c>
      <c r="F1910" s="161">
        <v>2.29</v>
      </c>
      <c r="G1910" s="160"/>
      <c r="H1910" s="162" t="s">
        <v>90</v>
      </c>
      <c r="I1910" s="162"/>
      <c r="J1910" s="161">
        <v>11.48</v>
      </c>
    </row>
    <row r="1911" spans="1:10" ht="13.5" thickBot="1" x14ac:dyDescent="0.25">
      <c r="A1911" s="163"/>
      <c r="B1911" s="163"/>
      <c r="C1911" s="163"/>
      <c r="D1911" s="163"/>
      <c r="E1911" s="164"/>
      <c r="F1911" s="163"/>
      <c r="G1911" s="163" t="s">
        <v>91</v>
      </c>
      <c r="H1911" s="165">
        <v>144</v>
      </c>
      <c r="I1911" s="163" t="s">
        <v>92</v>
      </c>
      <c r="J1911" s="166">
        <v>1653.12</v>
      </c>
    </row>
    <row r="1912" spans="1:10" ht="13.5" thickTop="1" x14ac:dyDescent="0.2">
      <c r="A1912" s="167"/>
      <c r="B1912" s="167"/>
      <c r="C1912" s="167"/>
      <c r="D1912" s="167"/>
      <c r="E1912" s="167"/>
      <c r="F1912" s="167"/>
      <c r="G1912" s="167"/>
      <c r="H1912" s="167"/>
      <c r="I1912" s="167"/>
      <c r="J1912" s="167"/>
    </row>
    <row r="1913" spans="1:10" ht="14.25" x14ac:dyDescent="0.2">
      <c r="A1913" s="141" t="s">
        <v>499</v>
      </c>
      <c r="B1913" s="142" t="s">
        <v>17</v>
      </c>
      <c r="C1913" s="141" t="s">
        <v>18</v>
      </c>
      <c r="D1913" s="143" t="s">
        <v>0</v>
      </c>
      <c r="E1913" s="168"/>
      <c r="F1913" s="145"/>
      <c r="G1913" s="146" t="s">
        <v>19</v>
      </c>
      <c r="H1913" s="142" t="s">
        <v>20</v>
      </c>
      <c r="I1913" s="142" t="s">
        <v>21</v>
      </c>
      <c r="J1913" s="142" t="s">
        <v>1</v>
      </c>
    </row>
    <row r="1914" spans="1:10" x14ac:dyDescent="0.2">
      <c r="A1914" s="136" t="s">
        <v>196</v>
      </c>
      <c r="B1914" s="138" t="s">
        <v>347</v>
      </c>
      <c r="C1914" s="136" t="s">
        <v>23</v>
      </c>
      <c r="D1914" s="147" t="s">
        <v>348</v>
      </c>
      <c r="E1914" s="148"/>
      <c r="F1914" s="149"/>
      <c r="G1914" s="150" t="s">
        <v>44</v>
      </c>
      <c r="H1914" s="151">
        <v>1</v>
      </c>
      <c r="I1914" s="139">
        <v>3.08</v>
      </c>
      <c r="J1914" s="139">
        <v>3.08</v>
      </c>
    </row>
    <row r="1915" spans="1:10" x14ac:dyDescent="0.2">
      <c r="A1915" s="152" t="s">
        <v>195</v>
      </c>
      <c r="B1915" s="153" t="s">
        <v>151</v>
      </c>
      <c r="C1915" s="152" t="s">
        <v>23</v>
      </c>
      <c r="D1915" s="154" t="s">
        <v>152</v>
      </c>
      <c r="E1915" s="155"/>
      <c r="F1915" s="156"/>
      <c r="G1915" s="157" t="s">
        <v>31</v>
      </c>
      <c r="H1915" s="158">
        <v>1.0500000000000001E-2</v>
      </c>
      <c r="I1915" s="159">
        <v>263.10000000000002</v>
      </c>
      <c r="J1915" s="159">
        <v>2.76</v>
      </c>
    </row>
    <row r="1916" spans="1:10" x14ac:dyDescent="0.2">
      <c r="A1916" s="152" t="s">
        <v>195</v>
      </c>
      <c r="B1916" s="153" t="s">
        <v>96</v>
      </c>
      <c r="C1916" s="152" t="s">
        <v>23</v>
      </c>
      <c r="D1916" s="154" t="s">
        <v>97</v>
      </c>
      <c r="E1916" s="155"/>
      <c r="F1916" s="156"/>
      <c r="G1916" s="157" t="s">
        <v>95</v>
      </c>
      <c r="H1916" s="158">
        <v>4.4999999999999997E-3</v>
      </c>
      <c r="I1916" s="159">
        <v>72.09</v>
      </c>
      <c r="J1916" s="159">
        <v>0.32</v>
      </c>
    </row>
    <row r="1917" spans="1:10" x14ac:dyDescent="0.2">
      <c r="A1917" s="160"/>
      <c r="B1917" s="160"/>
      <c r="C1917" s="160"/>
      <c r="D1917" s="160"/>
      <c r="E1917" s="160" t="s">
        <v>86</v>
      </c>
      <c r="F1917" s="161">
        <v>0.15982701076481926</v>
      </c>
      <c r="G1917" s="160" t="s">
        <v>87</v>
      </c>
      <c r="H1917" s="161">
        <v>0.18</v>
      </c>
      <c r="I1917" s="160" t="s">
        <v>88</v>
      </c>
      <c r="J1917" s="161">
        <v>0.34</v>
      </c>
    </row>
    <row r="1918" spans="1:10" x14ac:dyDescent="0.2">
      <c r="A1918" s="160"/>
      <c r="B1918" s="160"/>
      <c r="C1918" s="160"/>
      <c r="D1918" s="160"/>
      <c r="E1918" s="160" t="s">
        <v>89</v>
      </c>
      <c r="F1918" s="161">
        <v>0.77</v>
      </c>
      <c r="G1918" s="160"/>
      <c r="H1918" s="162" t="s">
        <v>90</v>
      </c>
      <c r="I1918" s="162"/>
      <c r="J1918" s="161">
        <v>3.85</v>
      </c>
    </row>
    <row r="1919" spans="1:10" ht="13.5" thickBot="1" x14ac:dyDescent="0.25">
      <c r="A1919" s="163"/>
      <c r="B1919" s="163"/>
      <c r="C1919" s="163"/>
      <c r="D1919" s="163"/>
      <c r="E1919" s="164"/>
      <c r="F1919" s="163"/>
      <c r="G1919" s="163" t="s">
        <v>91</v>
      </c>
      <c r="H1919" s="165">
        <v>144</v>
      </c>
      <c r="I1919" s="163" t="s">
        <v>92</v>
      </c>
      <c r="J1919" s="166">
        <v>554.4</v>
      </c>
    </row>
    <row r="1920" spans="1:10" ht="13.5" thickTop="1" x14ac:dyDescent="0.2">
      <c r="A1920" s="167"/>
      <c r="B1920" s="167"/>
      <c r="C1920" s="167"/>
      <c r="D1920" s="167"/>
      <c r="E1920" s="167"/>
      <c r="F1920" s="167"/>
      <c r="G1920" s="167"/>
      <c r="H1920" s="167"/>
      <c r="I1920" s="167"/>
      <c r="J1920" s="167"/>
    </row>
    <row r="1921" spans="1:10" ht="14.25" x14ac:dyDescent="0.2">
      <c r="A1921" s="141" t="s">
        <v>500</v>
      </c>
      <c r="B1921" s="142" t="s">
        <v>17</v>
      </c>
      <c r="C1921" s="141" t="s">
        <v>18</v>
      </c>
      <c r="D1921" s="143" t="s">
        <v>0</v>
      </c>
      <c r="E1921" s="168"/>
      <c r="F1921" s="145"/>
      <c r="G1921" s="146" t="s">
        <v>19</v>
      </c>
      <c r="H1921" s="142" t="s">
        <v>20</v>
      </c>
      <c r="I1921" s="142" t="s">
        <v>21</v>
      </c>
      <c r="J1921" s="142" t="s">
        <v>1</v>
      </c>
    </row>
    <row r="1922" spans="1:10" x14ac:dyDescent="0.2">
      <c r="A1922" s="136" t="s">
        <v>196</v>
      </c>
      <c r="B1922" s="138" t="s">
        <v>794</v>
      </c>
      <c r="C1922" s="136" t="s">
        <v>23</v>
      </c>
      <c r="D1922" s="147" t="s">
        <v>795</v>
      </c>
      <c r="E1922" s="148"/>
      <c r="F1922" s="149"/>
      <c r="G1922" s="150" t="s">
        <v>28</v>
      </c>
      <c r="H1922" s="151">
        <v>1</v>
      </c>
      <c r="I1922" s="139">
        <v>14.52</v>
      </c>
      <c r="J1922" s="139">
        <v>14.52</v>
      </c>
    </row>
    <row r="1923" spans="1:10" x14ac:dyDescent="0.2">
      <c r="A1923" s="152" t="s">
        <v>195</v>
      </c>
      <c r="B1923" s="153" t="s">
        <v>644</v>
      </c>
      <c r="C1923" s="152" t="s">
        <v>23</v>
      </c>
      <c r="D1923" s="154" t="s">
        <v>645</v>
      </c>
      <c r="E1923" s="155"/>
      <c r="F1923" s="156"/>
      <c r="G1923" s="157" t="s">
        <v>24</v>
      </c>
      <c r="H1923" s="158">
        <v>0.2994</v>
      </c>
      <c r="I1923" s="159">
        <v>16.260000000000002</v>
      </c>
      <c r="J1923" s="159">
        <v>4.8600000000000003</v>
      </c>
    </row>
    <row r="1924" spans="1:10" x14ac:dyDescent="0.2">
      <c r="A1924" s="152" t="s">
        <v>195</v>
      </c>
      <c r="B1924" s="153" t="s">
        <v>642</v>
      </c>
      <c r="C1924" s="152" t="s">
        <v>23</v>
      </c>
      <c r="D1924" s="154" t="s">
        <v>643</v>
      </c>
      <c r="E1924" s="155"/>
      <c r="F1924" s="156"/>
      <c r="G1924" s="157" t="s">
        <v>24</v>
      </c>
      <c r="H1924" s="158">
        <v>0.2994</v>
      </c>
      <c r="I1924" s="159">
        <v>27.47</v>
      </c>
      <c r="J1924" s="159">
        <v>8.2200000000000006</v>
      </c>
    </row>
    <row r="1925" spans="1:10" x14ac:dyDescent="0.2">
      <c r="A1925" s="152" t="s">
        <v>934</v>
      </c>
      <c r="B1925" s="153" t="s">
        <v>646</v>
      </c>
      <c r="C1925" s="152" t="s">
        <v>23</v>
      </c>
      <c r="D1925" s="154" t="s">
        <v>647</v>
      </c>
      <c r="E1925" s="155"/>
      <c r="F1925" s="156"/>
      <c r="G1925" s="157" t="s">
        <v>59</v>
      </c>
      <c r="H1925" s="158">
        <v>7.3499999999999996E-2</v>
      </c>
      <c r="I1925" s="159">
        <v>7.94</v>
      </c>
      <c r="J1925" s="159">
        <v>0.57999999999999996</v>
      </c>
    </row>
    <row r="1926" spans="1:10" x14ac:dyDescent="0.2">
      <c r="A1926" s="152" t="s">
        <v>934</v>
      </c>
      <c r="B1926" s="153" t="s">
        <v>1033</v>
      </c>
      <c r="C1926" s="152" t="s">
        <v>23</v>
      </c>
      <c r="D1926" s="154" t="s">
        <v>1034</v>
      </c>
      <c r="E1926" s="155"/>
      <c r="F1926" s="156"/>
      <c r="G1926" s="157" t="s">
        <v>24</v>
      </c>
      <c r="H1926" s="158">
        <v>0.2994</v>
      </c>
      <c r="I1926" s="159">
        <v>2.9</v>
      </c>
      <c r="J1926" s="159">
        <v>0.86</v>
      </c>
    </row>
    <row r="1927" spans="1:10" x14ac:dyDescent="0.2">
      <c r="A1927" s="160"/>
      <c r="B1927" s="160"/>
      <c r="C1927" s="160"/>
      <c r="D1927" s="160"/>
      <c r="E1927" s="160" t="s">
        <v>86</v>
      </c>
      <c r="F1927" s="161">
        <v>4.1413998965825227</v>
      </c>
      <c r="G1927" s="160" t="s">
        <v>87</v>
      </c>
      <c r="H1927" s="161">
        <v>4.67</v>
      </c>
      <c r="I1927" s="160" t="s">
        <v>88</v>
      </c>
      <c r="J1927" s="161">
        <v>8.81</v>
      </c>
    </row>
    <row r="1928" spans="1:10" x14ac:dyDescent="0.2">
      <c r="A1928" s="160"/>
      <c r="B1928" s="160"/>
      <c r="C1928" s="160"/>
      <c r="D1928" s="160"/>
      <c r="E1928" s="160" t="s">
        <v>89</v>
      </c>
      <c r="F1928" s="161">
        <v>3.63</v>
      </c>
      <c r="G1928" s="160"/>
      <c r="H1928" s="162" t="s">
        <v>90</v>
      </c>
      <c r="I1928" s="162"/>
      <c r="J1928" s="161">
        <v>18.149999999999999</v>
      </c>
    </row>
    <row r="1929" spans="1:10" ht="13.5" thickBot="1" x14ac:dyDescent="0.25">
      <c r="A1929" s="163"/>
      <c r="B1929" s="163"/>
      <c r="C1929" s="163"/>
      <c r="D1929" s="163"/>
      <c r="E1929" s="164"/>
      <c r="F1929" s="163"/>
      <c r="G1929" s="163" t="s">
        <v>91</v>
      </c>
      <c r="H1929" s="165">
        <v>18</v>
      </c>
      <c r="I1929" s="163" t="s">
        <v>92</v>
      </c>
      <c r="J1929" s="166">
        <v>326.7</v>
      </c>
    </row>
    <row r="1930" spans="1:10" ht="13.5" thickTop="1" x14ac:dyDescent="0.2">
      <c r="A1930" s="167"/>
      <c r="B1930" s="167"/>
      <c r="C1930" s="167"/>
      <c r="D1930" s="167"/>
      <c r="E1930" s="167"/>
      <c r="F1930" s="167"/>
      <c r="G1930" s="167"/>
      <c r="H1930" s="167"/>
      <c r="I1930" s="167"/>
      <c r="J1930" s="167"/>
    </row>
    <row r="1931" spans="1:10" ht="14.25" x14ac:dyDescent="0.2">
      <c r="A1931" s="141" t="s">
        <v>501</v>
      </c>
      <c r="B1931" s="142" t="s">
        <v>17</v>
      </c>
      <c r="C1931" s="141" t="s">
        <v>18</v>
      </c>
      <c r="D1931" s="143" t="s">
        <v>0</v>
      </c>
      <c r="E1931" s="168"/>
      <c r="F1931" s="145"/>
      <c r="G1931" s="146" t="s">
        <v>19</v>
      </c>
      <c r="H1931" s="142" t="s">
        <v>20</v>
      </c>
      <c r="I1931" s="142" t="s">
        <v>21</v>
      </c>
      <c r="J1931" s="142" t="s">
        <v>1</v>
      </c>
    </row>
    <row r="1932" spans="1:10" x14ac:dyDescent="0.2">
      <c r="A1932" s="136" t="s">
        <v>196</v>
      </c>
      <c r="B1932" s="138" t="s">
        <v>46</v>
      </c>
      <c r="C1932" s="136" t="s">
        <v>23</v>
      </c>
      <c r="D1932" s="147" t="s">
        <v>796</v>
      </c>
      <c r="E1932" s="148"/>
      <c r="F1932" s="149"/>
      <c r="G1932" s="150" t="s">
        <v>47</v>
      </c>
      <c r="H1932" s="151">
        <v>1</v>
      </c>
      <c r="I1932" s="139">
        <v>65.41</v>
      </c>
      <c r="J1932" s="139">
        <v>65.41</v>
      </c>
    </row>
    <row r="1933" spans="1:10" x14ac:dyDescent="0.2">
      <c r="A1933" s="152" t="s">
        <v>195</v>
      </c>
      <c r="B1933" s="153" t="s">
        <v>146</v>
      </c>
      <c r="C1933" s="152" t="s">
        <v>23</v>
      </c>
      <c r="D1933" s="154" t="s">
        <v>147</v>
      </c>
      <c r="E1933" s="155"/>
      <c r="F1933" s="156"/>
      <c r="G1933" s="157" t="s">
        <v>24</v>
      </c>
      <c r="H1933" s="158">
        <v>0.72470000000000001</v>
      </c>
      <c r="I1933" s="159">
        <v>22.73</v>
      </c>
      <c r="J1933" s="159">
        <v>16.47</v>
      </c>
    </row>
    <row r="1934" spans="1:10" x14ac:dyDescent="0.2">
      <c r="A1934" s="152" t="s">
        <v>195</v>
      </c>
      <c r="B1934" s="153" t="s">
        <v>106</v>
      </c>
      <c r="C1934" s="152" t="s">
        <v>23</v>
      </c>
      <c r="D1934" s="154" t="s">
        <v>107</v>
      </c>
      <c r="E1934" s="155"/>
      <c r="F1934" s="156"/>
      <c r="G1934" s="157" t="s">
        <v>24</v>
      </c>
      <c r="H1934" s="158">
        <v>0.72470000000000001</v>
      </c>
      <c r="I1934" s="159">
        <v>27.31</v>
      </c>
      <c r="J1934" s="159">
        <v>19.79</v>
      </c>
    </row>
    <row r="1935" spans="1:10" x14ac:dyDescent="0.2">
      <c r="A1935" s="152" t="s">
        <v>195</v>
      </c>
      <c r="B1935" s="153" t="s">
        <v>140</v>
      </c>
      <c r="C1935" s="152" t="s">
        <v>23</v>
      </c>
      <c r="D1935" s="154" t="s">
        <v>141</v>
      </c>
      <c r="E1935" s="155"/>
      <c r="F1935" s="156"/>
      <c r="G1935" s="157" t="s">
        <v>31</v>
      </c>
      <c r="H1935" s="158">
        <v>7.0000000000000001E-3</v>
      </c>
      <c r="I1935" s="159">
        <v>29.49</v>
      </c>
      <c r="J1935" s="159">
        <v>0.2</v>
      </c>
    </row>
    <row r="1936" spans="1:10" x14ac:dyDescent="0.2">
      <c r="A1936" s="152" t="s">
        <v>195</v>
      </c>
      <c r="B1936" s="153" t="s">
        <v>142</v>
      </c>
      <c r="C1936" s="152" t="s">
        <v>23</v>
      </c>
      <c r="D1936" s="154" t="s">
        <v>143</v>
      </c>
      <c r="E1936" s="155"/>
      <c r="F1936" s="156"/>
      <c r="G1936" s="157" t="s">
        <v>95</v>
      </c>
      <c r="H1936" s="158">
        <v>2.8000000000000001E-2</v>
      </c>
      <c r="I1936" s="159">
        <v>28.09</v>
      </c>
      <c r="J1936" s="159">
        <v>0.78</v>
      </c>
    </row>
    <row r="1937" spans="1:10" x14ac:dyDescent="0.2">
      <c r="A1937" s="152" t="s">
        <v>195</v>
      </c>
      <c r="B1937" s="153" t="s">
        <v>144</v>
      </c>
      <c r="C1937" s="152" t="s">
        <v>23</v>
      </c>
      <c r="D1937" s="154" t="s">
        <v>145</v>
      </c>
      <c r="E1937" s="155"/>
      <c r="F1937" s="156"/>
      <c r="G1937" s="157" t="s">
        <v>36</v>
      </c>
      <c r="H1937" s="158">
        <v>4.0000000000000001E-3</v>
      </c>
      <c r="I1937" s="159">
        <v>555.32000000000005</v>
      </c>
      <c r="J1937" s="159">
        <v>2.2200000000000002</v>
      </c>
    </row>
    <row r="1938" spans="1:10" x14ac:dyDescent="0.2">
      <c r="A1938" s="152" t="s">
        <v>934</v>
      </c>
      <c r="B1938" s="153" t="s">
        <v>110</v>
      </c>
      <c r="C1938" s="152" t="s">
        <v>23</v>
      </c>
      <c r="D1938" s="154" t="s">
        <v>1035</v>
      </c>
      <c r="E1938" s="155"/>
      <c r="F1938" s="156"/>
      <c r="G1938" s="157" t="s">
        <v>47</v>
      </c>
      <c r="H1938" s="158">
        <v>0.74450000000000005</v>
      </c>
      <c r="I1938" s="159">
        <v>7.07</v>
      </c>
      <c r="J1938" s="159">
        <v>5.26</v>
      </c>
    </row>
    <row r="1939" spans="1:10" x14ac:dyDescent="0.2">
      <c r="A1939" s="152" t="s">
        <v>934</v>
      </c>
      <c r="B1939" s="153" t="s">
        <v>148</v>
      </c>
      <c r="C1939" s="152" t="s">
        <v>23</v>
      </c>
      <c r="D1939" s="154" t="s">
        <v>1036</v>
      </c>
      <c r="E1939" s="155"/>
      <c r="F1939" s="156"/>
      <c r="G1939" s="157" t="s">
        <v>47</v>
      </c>
      <c r="H1939" s="158">
        <v>0.41249999999999998</v>
      </c>
      <c r="I1939" s="159">
        <v>25.42</v>
      </c>
      <c r="J1939" s="159">
        <v>10.48</v>
      </c>
    </row>
    <row r="1940" spans="1:10" x14ac:dyDescent="0.2">
      <c r="A1940" s="152" t="s">
        <v>934</v>
      </c>
      <c r="B1940" s="153" t="s">
        <v>155</v>
      </c>
      <c r="C1940" s="152" t="s">
        <v>23</v>
      </c>
      <c r="D1940" s="154" t="s">
        <v>156</v>
      </c>
      <c r="E1940" s="155"/>
      <c r="F1940" s="156"/>
      <c r="G1940" s="157" t="s">
        <v>59</v>
      </c>
      <c r="H1940" s="158">
        <v>0.111</v>
      </c>
      <c r="I1940" s="159">
        <v>20.32</v>
      </c>
      <c r="J1940" s="159">
        <v>2.25</v>
      </c>
    </row>
    <row r="1941" spans="1:10" x14ac:dyDescent="0.2">
      <c r="A1941" s="152" t="s">
        <v>934</v>
      </c>
      <c r="B1941" s="153" t="s">
        <v>159</v>
      </c>
      <c r="C1941" s="152" t="s">
        <v>23</v>
      </c>
      <c r="D1941" s="154" t="s">
        <v>160</v>
      </c>
      <c r="E1941" s="155"/>
      <c r="F1941" s="156"/>
      <c r="G1941" s="157" t="s">
        <v>39</v>
      </c>
      <c r="H1941" s="158">
        <v>2.5600000000000001E-2</v>
      </c>
      <c r="I1941" s="159">
        <v>43.16</v>
      </c>
      <c r="J1941" s="159">
        <v>1.1000000000000001</v>
      </c>
    </row>
    <row r="1942" spans="1:10" x14ac:dyDescent="0.2">
      <c r="A1942" s="152" t="s">
        <v>934</v>
      </c>
      <c r="B1942" s="153" t="s">
        <v>157</v>
      </c>
      <c r="C1942" s="152" t="s">
        <v>23</v>
      </c>
      <c r="D1942" s="154" t="s">
        <v>158</v>
      </c>
      <c r="E1942" s="155"/>
      <c r="F1942" s="156"/>
      <c r="G1942" s="157" t="s">
        <v>47</v>
      </c>
      <c r="H1942" s="158">
        <v>0.55000000000000004</v>
      </c>
      <c r="I1942" s="159">
        <v>12.49</v>
      </c>
      <c r="J1942" s="159">
        <v>6.86</v>
      </c>
    </row>
    <row r="1943" spans="1:10" x14ac:dyDescent="0.2">
      <c r="A1943" s="160"/>
      <c r="B1943" s="160"/>
      <c r="C1943" s="160"/>
      <c r="D1943" s="160"/>
      <c r="E1943" s="160" t="s">
        <v>86</v>
      </c>
      <c r="F1943" s="161">
        <v>11.944718657453109</v>
      </c>
      <c r="G1943" s="160" t="s">
        <v>87</v>
      </c>
      <c r="H1943" s="161">
        <v>13.47</v>
      </c>
      <c r="I1943" s="160" t="s">
        <v>88</v>
      </c>
      <c r="J1943" s="161">
        <v>25.41</v>
      </c>
    </row>
    <row r="1944" spans="1:10" x14ac:dyDescent="0.2">
      <c r="A1944" s="160"/>
      <c r="B1944" s="160"/>
      <c r="C1944" s="160"/>
      <c r="D1944" s="160"/>
      <c r="E1944" s="160" t="s">
        <v>89</v>
      </c>
      <c r="F1944" s="161">
        <v>16.350000000000001</v>
      </c>
      <c r="G1944" s="160"/>
      <c r="H1944" s="162" t="s">
        <v>90</v>
      </c>
      <c r="I1944" s="162"/>
      <c r="J1944" s="161">
        <v>81.760000000000005</v>
      </c>
    </row>
    <row r="1945" spans="1:10" ht="13.5" thickBot="1" x14ac:dyDescent="0.25">
      <c r="A1945" s="163"/>
      <c r="B1945" s="163"/>
      <c r="C1945" s="163"/>
      <c r="D1945" s="163"/>
      <c r="E1945" s="164"/>
      <c r="F1945" s="163"/>
      <c r="G1945" s="163" t="s">
        <v>91</v>
      </c>
      <c r="H1945" s="165">
        <v>135</v>
      </c>
      <c r="I1945" s="163" t="s">
        <v>92</v>
      </c>
      <c r="J1945" s="166">
        <v>11037.6</v>
      </c>
    </row>
    <row r="1946" spans="1:10" ht="13.5" thickTop="1" x14ac:dyDescent="0.2">
      <c r="A1946" s="167"/>
      <c r="B1946" s="167"/>
      <c r="C1946" s="167"/>
      <c r="D1946" s="167"/>
      <c r="E1946" s="167"/>
      <c r="F1946" s="167"/>
      <c r="G1946" s="167"/>
      <c r="H1946" s="167"/>
      <c r="I1946" s="167"/>
      <c r="J1946" s="167"/>
    </row>
    <row r="1947" spans="1:10" x14ac:dyDescent="0.2">
      <c r="A1947" s="136" t="s">
        <v>502</v>
      </c>
      <c r="B1947" s="136"/>
      <c r="C1947" s="136"/>
      <c r="D1947" s="147" t="s">
        <v>349</v>
      </c>
      <c r="E1947" s="169"/>
      <c r="F1947" s="149"/>
      <c r="G1947" s="137"/>
      <c r="H1947" s="138"/>
      <c r="I1947" s="136"/>
      <c r="J1947" s="139">
        <v>57734.48</v>
      </c>
    </row>
    <row r="1948" spans="1:10" ht="14.25" x14ac:dyDescent="0.2">
      <c r="A1948" s="141" t="s">
        <v>503</v>
      </c>
      <c r="B1948" s="142" t="s">
        <v>17</v>
      </c>
      <c r="C1948" s="141" t="s">
        <v>18</v>
      </c>
      <c r="D1948" s="143" t="s">
        <v>0</v>
      </c>
      <c r="E1948" s="168"/>
      <c r="F1948" s="145"/>
      <c r="G1948" s="146" t="s">
        <v>19</v>
      </c>
      <c r="H1948" s="142" t="s">
        <v>20</v>
      </c>
      <c r="I1948" s="142" t="s">
        <v>21</v>
      </c>
      <c r="J1948" s="142" t="s">
        <v>1</v>
      </c>
    </row>
    <row r="1949" spans="1:10" x14ac:dyDescent="0.2">
      <c r="A1949" s="136" t="s">
        <v>196</v>
      </c>
      <c r="B1949" s="138" t="s">
        <v>350</v>
      </c>
      <c r="C1949" s="136" t="s">
        <v>23</v>
      </c>
      <c r="D1949" s="147" t="s">
        <v>351</v>
      </c>
      <c r="E1949" s="148"/>
      <c r="F1949" s="149"/>
      <c r="G1949" s="150" t="s">
        <v>36</v>
      </c>
      <c r="H1949" s="151">
        <v>1</v>
      </c>
      <c r="I1949" s="139">
        <v>15.72</v>
      </c>
      <c r="J1949" s="139">
        <v>15.72</v>
      </c>
    </row>
    <row r="1950" spans="1:10" x14ac:dyDescent="0.2">
      <c r="A1950" s="152" t="s">
        <v>195</v>
      </c>
      <c r="B1950" s="153" t="s">
        <v>654</v>
      </c>
      <c r="C1950" s="152" t="s">
        <v>23</v>
      </c>
      <c r="D1950" s="154" t="s">
        <v>655</v>
      </c>
      <c r="E1950" s="155"/>
      <c r="F1950" s="156"/>
      <c r="G1950" s="157" t="s">
        <v>36</v>
      </c>
      <c r="H1950" s="158">
        <v>1.25</v>
      </c>
      <c r="I1950" s="159">
        <v>8.4600000000000009</v>
      </c>
      <c r="J1950" s="159">
        <v>10.57</v>
      </c>
    </row>
    <row r="1951" spans="1:10" x14ac:dyDescent="0.2">
      <c r="A1951" s="152" t="s">
        <v>195</v>
      </c>
      <c r="B1951" s="153" t="s">
        <v>108</v>
      </c>
      <c r="C1951" s="152" t="s">
        <v>23</v>
      </c>
      <c r="D1951" s="154" t="s">
        <v>109</v>
      </c>
      <c r="E1951" s="155"/>
      <c r="F1951" s="156"/>
      <c r="G1951" s="157" t="s">
        <v>24</v>
      </c>
      <c r="H1951" s="158">
        <v>3.1E-2</v>
      </c>
      <c r="I1951" s="159">
        <v>22.19</v>
      </c>
      <c r="J1951" s="159">
        <v>0.68</v>
      </c>
    </row>
    <row r="1952" spans="1:10" x14ac:dyDescent="0.2">
      <c r="A1952" s="152" t="s">
        <v>195</v>
      </c>
      <c r="B1952" s="153" t="s">
        <v>648</v>
      </c>
      <c r="C1952" s="152" t="s">
        <v>23</v>
      </c>
      <c r="D1952" s="154" t="s">
        <v>649</v>
      </c>
      <c r="E1952" s="155"/>
      <c r="F1952" s="156"/>
      <c r="G1952" s="157" t="s">
        <v>95</v>
      </c>
      <c r="H1952" s="158">
        <v>1.95E-2</v>
      </c>
      <c r="I1952" s="159">
        <v>78.88</v>
      </c>
      <c r="J1952" s="159">
        <v>1.53</v>
      </c>
    </row>
    <row r="1953" spans="1:10" x14ac:dyDescent="0.2">
      <c r="A1953" s="152" t="s">
        <v>195</v>
      </c>
      <c r="B1953" s="153" t="s">
        <v>650</v>
      </c>
      <c r="C1953" s="152" t="s">
        <v>23</v>
      </c>
      <c r="D1953" s="154" t="s">
        <v>651</v>
      </c>
      <c r="E1953" s="155"/>
      <c r="F1953" s="156"/>
      <c r="G1953" s="157" t="s">
        <v>31</v>
      </c>
      <c r="H1953" s="158">
        <v>1.15E-2</v>
      </c>
      <c r="I1953" s="159">
        <v>204.67</v>
      </c>
      <c r="J1953" s="159">
        <v>2.35</v>
      </c>
    </row>
    <row r="1954" spans="1:10" x14ac:dyDescent="0.2">
      <c r="A1954" s="152" t="s">
        <v>195</v>
      </c>
      <c r="B1954" s="153" t="s">
        <v>652</v>
      </c>
      <c r="C1954" s="152" t="s">
        <v>23</v>
      </c>
      <c r="D1954" s="154" t="s">
        <v>653</v>
      </c>
      <c r="E1954" s="155"/>
      <c r="F1954" s="156"/>
      <c r="G1954" s="157" t="s">
        <v>44</v>
      </c>
      <c r="H1954" s="158">
        <v>0.25</v>
      </c>
      <c r="I1954" s="159">
        <v>2.37</v>
      </c>
      <c r="J1954" s="159">
        <v>0.59</v>
      </c>
    </row>
    <row r="1955" spans="1:10" x14ac:dyDescent="0.2">
      <c r="A1955" s="160"/>
      <c r="B1955" s="160"/>
      <c r="C1955" s="160"/>
      <c r="D1955" s="160"/>
      <c r="E1955" s="160" t="s">
        <v>86</v>
      </c>
      <c r="F1955" s="161">
        <v>1.0623795421426221</v>
      </c>
      <c r="G1955" s="160" t="s">
        <v>87</v>
      </c>
      <c r="H1955" s="161">
        <v>1.2</v>
      </c>
      <c r="I1955" s="160" t="s">
        <v>88</v>
      </c>
      <c r="J1955" s="161">
        <v>2.2599999999999998</v>
      </c>
    </row>
    <row r="1956" spans="1:10" x14ac:dyDescent="0.2">
      <c r="A1956" s="160"/>
      <c r="B1956" s="160"/>
      <c r="C1956" s="160"/>
      <c r="D1956" s="160"/>
      <c r="E1956" s="160" t="s">
        <v>89</v>
      </c>
      <c r="F1956" s="161">
        <v>3.93</v>
      </c>
      <c r="G1956" s="160"/>
      <c r="H1956" s="162" t="s">
        <v>90</v>
      </c>
      <c r="I1956" s="162"/>
      <c r="J1956" s="161">
        <v>19.649999999999999</v>
      </c>
    </row>
    <row r="1957" spans="1:10" ht="13.5" thickBot="1" x14ac:dyDescent="0.25">
      <c r="A1957" s="163"/>
      <c r="B1957" s="163"/>
      <c r="C1957" s="163"/>
      <c r="D1957" s="163"/>
      <c r="E1957" s="164"/>
      <c r="F1957" s="163"/>
      <c r="G1957" s="163" t="s">
        <v>91</v>
      </c>
      <c r="H1957" s="165">
        <v>730.57500000000005</v>
      </c>
      <c r="I1957" s="163" t="s">
        <v>92</v>
      </c>
      <c r="J1957" s="166">
        <v>14355.79</v>
      </c>
    </row>
    <row r="1958" spans="1:10" ht="13.5" thickTop="1" x14ac:dyDescent="0.2">
      <c r="A1958" s="167"/>
      <c r="B1958" s="167"/>
      <c r="C1958" s="167"/>
      <c r="D1958" s="167"/>
      <c r="E1958" s="167"/>
      <c r="F1958" s="167"/>
      <c r="G1958" s="167"/>
      <c r="H1958" s="167"/>
      <c r="I1958" s="167"/>
      <c r="J1958" s="167"/>
    </row>
    <row r="1959" spans="1:10" ht="14.25" x14ac:dyDescent="0.2">
      <c r="A1959" s="141" t="s">
        <v>504</v>
      </c>
      <c r="B1959" s="142" t="s">
        <v>17</v>
      </c>
      <c r="C1959" s="141" t="s">
        <v>18</v>
      </c>
      <c r="D1959" s="143" t="s">
        <v>0</v>
      </c>
      <c r="E1959" s="168"/>
      <c r="F1959" s="145"/>
      <c r="G1959" s="146" t="s">
        <v>19</v>
      </c>
      <c r="H1959" s="142" t="s">
        <v>20</v>
      </c>
      <c r="I1959" s="142" t="s">
        <v>21</v>
      </c>
      <c r="J1959" s="142" t="s">
        <v>1</v>
      </c>
    </row>
    <row r="1960" spans="1:10" x14ac:dyDescent="0.2">
      <c r="A1960" s="170" t="s">
        <v>934</v>
      </c>
      <c r="B1960" s="171" t="s">
        <v>51</v>
      </c>
      <c r="C1960" s="170" t="s">
        <v>23</v>
      </c>
      <c r="D1960" s="172" t="s">
        <v>52</v>
      </c>
      <c r="E1960" s="173"/>
      <c r="F1960" s="174"/>
      <c r="G1960" s="175" t="s">
        <v>36</v>
      </c>
      <c r="H1960" s="176">
        <v>1</v>
      </c>
      <c r="I1960" s="177">
        <v>54.26</v>
      </c>
      <c r="J1960" s="177">
        <v>54.26</v>
      </c>
    </row>
    <row r="1961" spans="1:10" x14ac:dyDescent="0.2">
      <c r="A1961" s="160"/>
      <c r="B1961" s="160"/>
      <c r="C1961" s="160"/>
      <c r="D1961" s="160"/>
      <c r="E1961" s="160" t="s">
        <v>86</v>
      </c>
      <c r="F1961" s="161">
        <v>0</v>
      </c>
      <c r="G1961" s="160" t="s">
        <v>87</v>
      </c>
      <c r="H1961" s="161">
        <v>0</v>
      </c>
      <c r="I1961" s="160" t="s">
        <v>88</v>
      </c>
      <c r="J1961" s="161">
        <v>0</v>
      </c>
    </row>
    <row r="1962" spans="1:10" x14ac:dyDescent="0.2">
      <c r="A1962" s="160"/>
      <c r="B1962" s="160"/>
      <c r="C1962" s="160"/>
      <c r="D1962" s="160"/>
      <c r="E1962" s="160" t="s">
        <v>89</v>
      </c>
      <c r="F1962" s="161">
        <v>13.56</v>
      </c>
      <c r="G1962" s="160"/>
      <c r="H1962" s="162" t="s">
        <v>90</v>
      </c>
      <c r="I1962" s="162"/>
      <c r="J1962" s="161">
        <v>67.819999999999993</v>
      </c>
    </row>
    <row r="1963" spans="1:10" ht="13.5" thickBot="1" x14ac:dyDescent="0.25">
      <c r="A1963" s="163"/>
      <c r="B1963" s="163"/>
      <c r="C1963" s="163"/>
      <c r="D1963" s="163"/>
      <c r="E1963" s="164"/>
      <c r="F1963" s="163"/>
      <c r="G1963" s="163" t="s">
        <v>91</v>
      </c>
      <c r="H1963" s="165">
        <v>116.892</v>
      </c>
      <c r="I1963" s="163" t="s">
        <v>92</v>
      </c>
      <c r="J1963" s="166">
        <v>7927.61</v>
      </c>
    </row>
    <row r="1964" spans="1:10" ht="13.5" thickTop="1" x14ac:dyDescent="0.2">
      <c r="A1964" s="167"/>
      <c r="B1964" s="167"/>
      <c r="C1964" s="167"/>
      <c r="D1964" s="167"/>
      <c r="E1964" s="167"/>
      <c r="F1964" s="167"/>
      <c r="G1964" s="167"/>
      <c r="H1964" s="167"/>
      <c r="I1964" s="167"/>
      <c r="J1964" s="167"/>
    </row>
    <row r="1965" spans="1:10" ht="14.25" x14ac:dyDescent="0.2">
      <c r="A1965" s="141" t="s">
        <v>505</v>
      </c>
      <c r="B1965" s="142" t="s">
        <v>17</v>
      </c>
      <c r="C1965" s="141" t="s">
        <v>18</v>
      </c>
      <c r="D1965" s="143" t="s">
        <v>0</v>
      </c>
      <c r="E1965" s="168"/>
      <c r="F1965" s="145"/>
      <c r="G1965" s="146" t="s">
        <v>19</v>
      </c>
      <c r="H1965" s="142" t="s">
        <v>20</v>
      </c>
      <c r="I1965" s="142" t="s">
        <v>21</v>
      </c>
      <c r="J1965" s="142" t="s">
        <v>1</v>
      </c>
    </row>
    <row r="1966" spans="1:10" x14ac:dyDescent="0.2">
      <c r="A1966" s="136" t="s">
        <v>196</v>
      </c>
      <c r="B1966" s="138" t="s">
        <v>49</v>
      </c>
      <c r="C1966" s="136" t="s">
        <v>23</v>
      </c>
      <c r="D1966" s="147" t="s">
        <v>797</v>
      </c>
      <c r="E1966" s="148"/>
      <c r="F1966" s="149"/>
      <c r="G1966" s="150" t="s">
        <v>36</v>
      </c>
      <c r="H1966" s="151">
        <v>1</v>
      </c>
      <c r="I1966" s="139">
        <v>96.13</v>
      </c>
      <c r="J1966" s="139">
        <v>96.13</v>
      </c>
    </row>
    <row r="1967" spans="1:10" x14ac:dyDescent="0.2">
      <c r="A1967" s="152" t="s">
        <v>195</v>
      </c>
      <c r="B1967" s="153" t="s">
        <v>161</v>
      </c>
      <c r="C1967" s="152" t="s">
        <v>23</v>
      </c>
      <c r="D1967" s="154" t="s">
        <v>162</v>
      </c>
      <c r="E1967" s="155"/>
      <c r="F1967" s="156"/>
      <c r="G1967" s="157" t="s">
        <v>24</v>
      </c>
      <c r="H1967" s="158">
        <v>0.96599999999999997</v>
      </c>
      <c r="I1967" s="159">
        <v>27.72</v>
      </c>
      <c r="J1967" s="159">
        <v>26.77</v>
      </c>
    </row>
    <row r="1968" spans="1:10" x14ac:dyDescent="0.2">
      <c r="A1968" s="152" t="s">
        <v>195</v>
      </c>
      <c r="B1968" s="153" t="s">
        <v>108</v>
      </c>
      <c r="C1968" s="152" t="s">
        <v>23</v>
      </c>
      <c r="D1968" s="154" t="s">
        <v>109</v>
      </c>
      <c r="E1968" s="155"/>
      <c r="F1968" s="156"/>
      <c r="G1968" s="157" t="s">
        <v>24</v>
      </c>
      <c r="H1968" s="158">
        <v>3.1259999999999999</v>
      </c>
      <c r="I1968" s="159">
        <v>22.19</v>
      </c>
      <c r="J1968" s="159">
        <v>69.36</v>
      </c>
    </row>
    <row r="1969" spans="1:10" x14ac:dyDescent="0.2">
      <c r="A1969" s="160"/>
      <c r="B1969" s="160"/>
      <c r="C1969" s="160"/>
      <c r="D1969" s="160"/>
      <c r="E1969" s="160" t="s">
        <v>86</v>
      </c>
      <c r="F1969" s="161">
        <v>29.107319136934141</v>
      </c>
      <c r="G1969" s="160" t="s">
        <v>87</v>
      </c>
      <c r="H1969" s="161">
        <v>32.81</v>
      </c>
      <c r="I1969" s="160" t="s">
        <v>88</v>
      </c>
      <c r="J1969" s="161">
        <v>61.92</v>
      </c>
    </row>
    <row r="1970" spans="1:10" x14ac:dyDescent="0.2">
      <c r="A1970" s="160"/>
      <c r="B1970" s="160"/>
      <c r="C1970" s="160"/>
      <c r="D1970" s="160"/>
      <c r="E1970" s="160" t="s">
        <v>89</v>
      </c>
      <c r="F1970" s="161">
        <v>24.03</v>
      </c>
      <c r="G1970" s="160"/>
      <c r="H1970" s="162" t="s">
        <v>90</v>
      </c>
      <c r="I1970" s="162"/>
      <c r="J1970" s="161">
        <v>120.16</v>
      </c>
    </row>
    <row r="1971" spans="1:10" ht="13.5" thickBot="1" x14ac:dyDescent="0.25">
      <c r="A1971" s="163"/>
      <c r="B1971" s="163"/>
      <c r="C1971" s="163"/>
      <c r="D1971" s="163"/>
      <c r="E1971" s="164"/>
      <c r="F1971" s="163"/>
      <c r="G1971" s="163" t="s">
        <v>91</v>
      </c>
      <c r="H1971" s="165">
        <v>160.85249999999999</v>
      </c>
      <c r="I1971" s="163" t="s">
        <v>92</v>
      </c>
      <c r="J1971" s="166">
        <v>19328.03</v>
      </c>
    </row>
    <row r="1972" spans="1:10" ht="13.5" thickTop="1" x14ac:dyDescent="0.2">
      <c r="A1972" s="167"/>
      <c r="B1972" s="167"/>
      <c r="C1972" s="167"/>
      <c r="D1972" s="167"/>
      <c r="E1972" s="167"/>
      <c r="F1972" s="167"/>
      <c r="G1972" s="167"/>
      <c r="H1972" s="167"/>
      <c r="I1972" s="167"/>
      <c r="J1972" s="167"/>
    </row>
    <row r="1973" spans="1:10" ht="14.25" x14ac:dyDescent="0.2">
      <c r="A1973" s="141" t="s">
        <v>506</v>
      </c>
      <c r="B1973" s="142" t="s">
        <v>17</v>
      </c>
      <c r="C1973" s="141" t="s">
        <v>18</v>
      </c>
      <c r="D1973" s="143" t="s">
        <v>0</v>
      </c>
      <c r="E1973" s="168"/>
      <c r="F1973" s="145"/>
      <c r="G1973" s="146" t="s">
        <v>19</v>
      </c>
      <c r="H1973" s="142" t="s">
        <v>20</v>
      </c>
      <c r="I1973" s="142" t="s">
        <v>21</v>
      </c>
      <c r="J1973" s="142" t="s">
        <v>1</v>
      </c>
    </row>
    <row r="1974" spans="1:10" x14ac:dyDescent="0.2">
      <c r="A1974" s="136" t="s">
        <v>196</v>
      </c>
      <c r="B1974" s="138" t="s">
        <v>352</v>
      </c>
      <c r="C1974" s="136" t="s">
        <v>23</v>
      </c>
      <c r="D1974" s="147" t="s">
        <v>798</v>
      </c>
      <c r="E1974" s="148"/>
      <c r="F1974" s="149"/>
      <c r="G1974" s="150" t="s">
        <v>36</v>
      </c>
      <c r="H1974" s="151">
        <v>1</v>
      </c>
      <c r="I1974" s="139">
        <v>6.46</v>
      </c>
      <c r="J1974" s="139">
        <v>6.46</v>
      </c>
    </row>
    <row r="1975" spans="1:10" x14ac:dyDescent="0.2">
      <c r="A1975" s="152" t="s">
        <v>195</v>
      </c>
      <c r="B1975" s="153" t="s">
        <v>33</v>
      </c>
      <c r="C1975" s="152" t="s">
        <v>23</v>
      </c>
      <c r="D1975" s="154" t="s">
        <v>34</v>
      </c>
      <c r="E1975" s="155"/>
      <c r="F1975" s="156"/>
      <c r="G1975" s="157" t="s">
        <v>31</v>
      </c>
      <c r="H1975" s="158">
        <v>4.2570000000000004E-3</v>
      </c>
      <c r="I1975" s="159">
        <v>312.44</v>
      </c>
      <c r="J1975" s="159">
        <v>1.33</v>
      </c>
    </row>
    <row r="1976" spans="1:10" x14ac:dyDescent="0.2">
      <c r="A1976" s="152" t="s">
        <v>195</v>
      </c>
      <c r="B1976" s="153" t="s">
        <v>98</v>
      </c>
      <c r="C1976" s="152" t="s">
        <v>23</v>
      </c>
      <c r="D1976" s="154" t="s">
        <v>99</v>
      </c>
      <c r="E1976" s="155"/>
      <c r="F1976" s="156"/>
      <c r="G1976" s="157" t="s">
        <v>95</v>
      </c>
      <c r="H1976" s="158">
        <v>1.11688E-2</v>
      </c>
      <c r="I1976" s="159">
        <v>71.45</v>
      </c>
      <c r="J1976" s="159">
        <v>0.79</v>
      </c>
    </row>
    <row r="1977" spans="1:10" x14ac:dyDescent="0.2">
      <c r="A1977" s="152" t="s">
        <v>195</v>
      </c>
      <c r="B1977" s="153" t="s">
        <v>163</v>
      </c>
      <c r="C1977" s="152" t="s">
        <v>23</v>
      </c>
      <c r="D1977" s="154" t="s">
        <v>164</v>
      </c>
      <c r="E1977" s="155"/>
      <c r="F1977" s="156"/>
      <c r="G1977" s="157" t="s">
        <v>31</v>
      </c>
      <c r="H1977" s="158">
        <v>4.5111999999999999E-3</v>
      </c>
      <c r="I1977" s="159">
        <v>260.27</v>
      </c>
      <c r="J1977" s="159">
        <v>1.17</v>
      </c>
    </row>
    <row r="1978" spans="1:10" x14ac:dyDescent="0.2">
      <c r="A1978" s="152" t="s">
        <v>195</v>
      </c>
      <c r="B1978" s="153" t="s">
        <v>102</v>
      </c>
      <c r="C1978" s="152" t="s">
        <v>23</v>
      </c>
      <c r="D1978" s="154" t="s">
        <v>103</v>
      </c>
      <c r="E1978" s="155"/>
      <c r="F1978" s="156"/>
      <c r="G1978" s="157" t="s">
        <v>95</v>
      </c>
      <c r="H1978" s="158">
        <v>1.09146E-2</v>
      </c>
      <c r="I1978" s="159">
        <v>99.64</v>
      </c>
      <c r="J1978" s="159">
        <v>1.08</v>
      </c>
    </row>
    <row r="1979" spans="1:10" x14ac:dyDescent="0.2">
      <c r="A1979" s="152" t="s">
        <v>195</v>
      </c>
      <c r="B1979" s="153" t="s">
        <v>108</v>
      </c>
      <c r="C1979" s="152" t="s">
        <v>23</v>
      </c>
      <c r="D1979" s="154" t="s">
        <v>109</v>
      </c>
      <c r="E1979" s="155"/>
      <c r="F1979" s="156"/>
      <c r="G1979" s="157" t="s">
        <v>24</v>
      </c>
      <c r="H1979" s="158">
        <v>1.5425899999999999E-2</v>
      </c>
      <c r="I1979" s="159">
        <v>22.19</v>
      </c>
      <c r="J1979" s="159">
        <v>0.34</v>
      </c>
    </row>
    <row r="1980" spans="1:10" x14ac:dyDescent="0.2">
      <c r="A1980" s="152" t="s">
        <v>195</v>
      </c>
      <c r="B1980" s="153" t="s">
        <v>656</v>
      </c>
      <c r="C1980" s="152" t="s">
        <v>23</v>
      </c>
      <c r="D1980" s="154" t="s">
        <v>1037</v>
      </c>
      <c r="E1980" s="155"/>
      <c r="F1980" s="156"/>
      <c r="G1980" s="157" t="s">
        <v>31</v>
      </c>
      <c r="H1980" s="158">
        <v>3.1484E-3</v>
      </c>
      <c r="I1980" s="159">
        <v>215.02</v>
      </c>
      <c r="J1980" s="159">
        <v>0.67</v>
      </c>
    </row>
    <row r="1981" spans="1:10" x14ac:dyDescent="0.2">
      <c r="A1981" s="152" t="s">
        <v>195</v>
      </c>
      <c r="B1981" s="153" t="s">
        <v>657</v>
      </c>
      <c r="C1981" s="152" t="s">
        <v>23</v>
      </c>
      <c r="D1981" s="154" t="s">
        <v>1038</v>
      </c>
      <c r="E1981" s="155"/>
      <c r="F1981" s="156"/>
      <c r="G1981" s="157" t="s">
        <v>95</v>
      </c>
      <c r="H1981" s="158">
        <v>1.2277400000000001E-2</v>
      </c>
      <c r="I1981" s="159">
        <v>88.1</v>
      </c>
      <c r="J1981" s="159">
        <v>1.08</v>
      </c>
    </row>
    <row r="1982" spans="1:10" x14ac:dyDescent="0.2">
      <c r="A1982" s="160"/>
      <c r="B1982" s="160"/>
      <c r="C1982" s="160"/>
      <c r="D1982" s="160"/>
      <c r="E1982" s="160" t="s">
        <v>86</v>
      </c>
      <c r="F1982" s="161">
        <v>0.56879612654538614</v>
      </c>
      <c r="G1982" s="160" t="s">
        <v>87</v>
      </c>
      <c r="H1982" s="161">
        <v>0.64</v>
      </c>
      <c r="I1982" s="160" t="s">
        <v>88</v>
      </c>
      <c r="J1982" s="161">
        <v>1.21</v>
      </c>
    </row>
    <row r="1983" spans="1:10" x14ac:dyDescent="0.2">
      <c r="A1983" s="160"/>
      <c r="B1983" s="160"/>
      <c r="C1983" s="160"/>
      <c r="D1983" s="160"/>
      <c r="E1983" s="160" t="s">
        <v>89</v>
      </c>
      <c r="F1983" s="161">
        <v>1.61</v>
      </c>
      <c r="G1983" s="160"/>
      <c r="H1983" s="162" t="s">
        <v>90</v>
      </c>
      <c r="I1983" s="162"/>
      <c r="J1983" s="161">
        <v>8.07</v>
      </c>
    </row>
    <row r="1984" spans="1:10" ht="13.5" thickBot="1" x14ac:dyDescent="0.25">
      <c r="A1984" s="163"/>
      <c r="B1984" s="163"/>
      <c r="C1984" s="163"/>
      <c r="D1984" s="163"/>
      <c r="E1984" s="164"/>
      <c r="F1984" s="163"/>
      <c r="G1984" s="163" t="s">
        <v>91</v>
      </c>
      <c r="H1984" s="165">
        <v>277.74450000000002</v>
      </c>
      <c r="I1984" s="163" t="s">
        <v>92</v>
      </c>
      <c r="J1984" s="166">
        <v>2241.39</v>
      </c>
    </row>
    <row r="1985" spans="1:10" ht="13.5" thickTop="1" x14ac:dyDescent="0.2">
      <c r="A1985" s="167"/>
      <c r="B1985" s="167"/>
      <c r="C1985" s="167"/>
      <c r="D1985" s="167"/>
      <c r="E1985" s="167"/>
      <c r="F1985" s="167"/>
      <c r="G1985" s="167"/>
      <c r="H1985" s="167"/>
      <c r="I1985" s="167"/>
      <c r="J1985" s="167"/>
    </row>
    <row r="1986" spans="1:10" ht="14.25" x14ac:dyDescent="0.2">
      <c r="A1986" s="141" t="s">
        <v>507</v>
      </c>
      <c r="B1986" s="142" t="s">
        <v>17</v>
      </c>
      <c r="C1986" s="141" t="s">
        <v>18</v>
      </c>
      <c r="D1986" s="143" t="s">
        <v>0</v>
      </c>
      <c r="E1986" s="168"/>
      <c r="F1986" s="145"/>
      <c r="G1986" s="146" t="s">
        <v>19</v>
      </c>
      <c r="H1986" s="142" t="s">
        <v>20</v>
      </c>
      <c r="I1986" s="142" t="s">
        <v>21</v>
      </c>
      <c r="J1986" s="142" t="s">
        <v>1</v>
      </c>
    </row>
    <row r="1987" spans="1:10" x14ac:dyDescent="0.2">
      <c r="A1987" s="136" t="s">
        <v>196</v>
      </c>
      <c r="B1987" s="138" t="s">
        <v>346</v>
      </c>
      <c r="C1987" s="136" t="s">
        <v>23</v>
      </c>
      <c r="D1987" s="147" t="s">
        <v>793</v>
      </c>
      <c r="E1987" s="148"/>
      <c r="F1987" s="149"/>
      <c r="G1987" s="150" t="s">
        <v>36</v>
      </c>
      <c r="H1987" s="151">
        <v>1</v>
      </c>
      <c r="I1987" s="139">
        <v>9.19</v>
      </c>
      <c r="J1987" s="139">
        <v>9.19</v>
      </c>
    </row>
    <row r="1988" spans="1:10" x14ac:dyDescent="0.2">
      <c r="A1988" s="152" t="s">
        <v>195</v>
      </c>
      <c r="B1988" s="153" t="s">
        <v>149</v>
      </c>
      <c r="C1988" s="152" t="s">
        <v>23</v>
      </c>
      <c r="D1988" s="154" t="s">
        <v>150</v>
      </c>
      <c r="E1988" s="155"/>
      <c r="F1988" s="156"/>
      <c r="G1988" s="157" t="s">
        <v>31</v>
      </c>
      <c r="H1988" s="158">
        <v>8.3000000000000001E-3</v>
      </c>
      <c r="I1988" s="159">
        <v>209.34</v>
      </c>
      <c r="J1988" s="159">
        <v>1.73</v>
      </c>
    </row>
    <row r="1989" spans="1:10" x14ac:dyDescent="0.2">
      <c r="A1989" s="152" t="s">
        <v>195</v>
      </c>
      <c r="B1989" s="153" t="s">
        <v>153</v>
      </c>
      <c r="C1989" s="152" t="s">
        <v>23</v>
      </c>
      <c r="D1989" s="154" t="s">
        <v>154</v>
      </c>
      <c r="E1989" s="155"/>
      <c r="F1989" s="156"/>
      <c r="G1989" s="157" t="s">
        <v>95</v>
      </c>
      <c r="H1989" s="158">
        <v>1.5100000000000001E-2</v>
      </c>
      <c r="I1989" s="159">
        <v>85.92</v>
      </c>
      <c r="J1989" s="159">
        <v>1.29</v>
      </c>
    </row>
    <row r="1990" spans="1:10" x14ac:dyDescent="0.2">
      <c r="A1990" s="152" t="s">
        <v>195</v>
      </c>
      <c r="B1990" s="153" t="s">
        <v>640</v>
      </c>
      <c r="C1990" s="152" t="s">
        <v>23</v>
      </c>
      <c r="D1990" s="154" t="s">
        <v>641</v>
      </c>
      <c r="E1990" s="155"/>
      <c r="F1990" s="156"/>
      <c r="G1990" s="157" t="s">
        <v>31</v>
      </c>
      <c r="H1990" s="158">
        <v>2.6700000000000002E-2</v>
      </c>
      <c r="I1990" s="159">
        <v>183.31</v>
      </c>
      <c r="J1990" s="159">
        <v>4.8899999999999997</v>
      </c>
    </row>
    <row r="1991" spans="1:10" x14ac:dyDescent="0.2">
      <c r="A1991" s="152" t="s">
        <v>195</v>
      </c>
      <c r="B1991" s="153" t="s">
        <v>638</v>
      </c>
      <c r="C1991" s="152" t="s">
        <v>23</v>
      </c>
      <c r="D1991" s="154" t="s">
        <v>639</v>
      </c>
      <c r="E1991" s="155"/>
      <c r="F1991" s="156"/>
      <c r="G1991" s="157" t="s">
        <v>95</v>
      </c>
      <c r="H1991" s="158">
        <v>2.0299999999999999E-2</v>
      </c>
      <c r="I1991" s="159">
        <v>63.12</v>
      </c>
      <c r="J1991" s="159">
        <v>1.28</v>
      </c>
    </row>
    <row r="1992" spans="1:10" x14ac:dyDescent="0.2">
      <c r="A1992" s="160"/>
      <c r="B1992" s="160"/>
      <c r="C1992" s="160"/>
      <c r="D1992" s="160"/>
      <c r="E1992" s="160" t="s">
        <v>86</v>
      </c>
      <c r="F1992" s="161">
        <v>0.70511916513890849</v>
      </c>
      <c r="G1992" s="160" t="s">
        <v>87</v>
      </c>
      <c r="H1992" s="161">
        <v>0.79</v>
      </c>
      <c r="I1992" s="160" t="s">
        <v>88</v>
      </c>
      <c r="J1992" s="161">
        <v>1.5</v>
      </c>
    </row>
    <row r="1993" spans="1:10" x14ac:dyDescent="0.2">
      <c r="A1993" s="160"/>
      <c r="B1993" s="160"/>
      <c r="C1993" s="160"/>
      <c r="D1993" s="160"/>
      <c r="E1993" s="160" t="s">
        <v>89</v>
      </c>
      <c r="F1993" s="161">
        <v>2.29</v>
      </c>
      <c r="G1993" s="160"/>
      <c r="H1993" s="162" t="s">
        <v>90</v>
      </c>
      <c r="I1993" s="162"/>
      <c r="J1993" s="161">
        <v>11.48</v>
      </c>
    </row>
    <row r="1994" spans="1:10" ht="13.5" thickBot="1" x14ac:dyDescent="0.25">
      <c r="A1994" s="163"/>
      <c r="B1994" s="163"/>
      <c r="C1994" s="163"/>
      <c r="D1994" s="163"/>
      <c r="E1994" s="164"/>
      <c r="F1994" s="163"/>
      <c r="G1994" s="163" t="s">
        <v>91</v>
      </c>
      <c r="H1994" s="165">
        <v>277.74450000000002</v>
      </c>
      <c r="I1994" s="163" t="s">
        <v>92</v>
      </c>
      <c r="J1994" s="166">
        <v>3188.5</v>
      </c>
    </row>
    <row r="1995" spans="1:10" ht="13.5" thickTop="1" x14ac:dyDescent="0.2">
      <c r="A1995" s="167"/>
      <c r="B1995" s="167"/>
      <c r="C1995" s="167"/>
      <c r="D1995" s="167"/>
      <c r="E1995" s="167"/>
      <c r="F1995" s="167"/>
      <c r="G1995" s="167"/>
      <c r="H1995" s="167"/>
      <c r="I1995" s="167"/>
      <c r="J1995" s="167"/>
    </row>
    <row r="1996" spans="1:10" ht="14.25" x14ac:dyDescent="0.2">
      <c r="A1996" s="141" t="s">
        <v>508</v>
      </c>
      <c r="B1996" s="142" t="s">
        <v>17</v>
      </c>
      <c r="C1996" s="141" t="s">
        <v>18</v>
      </c>
      <c r="D1996" s="143" t="s">
        <v>0</v>
      </c>
      <c r="E1996" s="168"/>
      <c r="F1996" s="145"/>
      <c r="G1996" s="146" t="s">
        <v>19</v>
      </c>
      <c r="H1996" s="142" t="s">
        <v>20</v>
      </c>
      <c r="I1996" s="142" t="s">
        <v>21</v>
      </c>
      <c r="J1996" s="142" t="s">
        <v>1</v>
      </c>
    </row>
    <row r="1997" spans="1:10" x14ac:dyDescent="0.2">
      <c r="A1997" s="136" t="s">
        <v>196</v>
      </c>
      <c r="B1997" s="138" t="s">
        <v>347</v>
      </c>
      <c r="C1997" s="136" t="s">
        <v>23</v>
      </c>
      <c r="D1997" s="147" t="s">
        <v>348</v>
      </c>
      <c r="E1997" s="148"/>
      <c r="F1997" s="149"/>
      <c r="G1997" s="150" t="s">
        <v>44</v>
      </c>
      <c r="H1997" s="151">
        <v>1</v>
      </c>
      <c r="I1997" s="139">
        <v>3.08</v>
      </c>
      <c r="J1997" s="139">
        <v>3.08</v>
      </c>
    </row>
    <row r="1998" spans="1:10" x14ac:dyDescent="0.2">
      <c r="A1998" s="152" t="s">
        <v>195</v>
      </c>
      <c r="B1998" s="153" t="s">
        <v>151</v>
      </c>
      <c r="C1998" s="152" t="s">
        <v>23</v>
      </c>
      <c r="D1998" s="154" t="s">
        <v>152</v>
      </c>
      <c r="E1998" s="155"/>
      <c r="F1998" s="156"/>
      <c r="G1998" s="157" t="s">
        <v>31</v>
      </c>
      <c r="H1998" s="158">
        <v>1.0500000000000001E-2</v>
      </c>
      <c r="I1998" s="159">
        <v>263.10000000000002</v>
      </c>
      <c r="J1998" s="159">
        <v>2.76</v>
      </c>
    </row>
    <row r="1999" spans="1:10" x14ac:dyDescent="0.2">
      <c r="A1999" s="152" t="s">
        <v>195</v>
      </c>
      <c r="B1999" s="153" t="s">
        <v>96</v>
      </c>
      <c r="C1999" s="152" t="s">
        <v>23</v>
      </c>
      <c r="D1999" s="154" t="s">
        <v>97</v>
      </c>
      <c r="E1999" s="155"/>
      <c r="F1999" s="156"/>
      <c r="G1999" s="157" t="s">
        <v>95</v>
      </c>
      <c r="H1999" s="158">
        <v>4.4999999999999997E-3</v>
      </c>
      <c r="I1999" s="159">
        <v>72.09</v>
      </c>
      <c r="J1999" s="159">
        <v>0.32</v>
      </c>
    </row>
    <row r="2000" spans="1:10" x14ac:dyDescent="0.2">
      <c r="A2000" s="160"/>
      <c r="B2000" s="160"/>
      <c r="C2000" s="160"/>
      <c r="D2000" s="160"/>
      <c r="E2000" s="160" t="s">
        <v>86</v>
      </c>
      <c r="F2000" s="161">
        <v>0.15982701076481926</v>
      </c>
      <c r="G2000" s="160" t="s">
        <v>87</v>
      </c>
      <c r="H2000" s="161">
        <v>0.18</v>
      </c>
      <c r="I2000" s="160" t="s">
        <v>88</v>
      </c>
      <c r="J2000" s="161">
        <v>0.34</v>
      </c>
    </row>
    <row r="2001" spans="1:10" x14ac:dyDescent="0.2">
      <c r="A2001" s="160"/>
      <c r="B2001" s="160"/>
      <c r="C2001" s="160"/>
      <c r="D2001" s="160"/>
      <c r="E2001" s="160" t="s">
        <v>89</v>
      </c>
      <c r="F2001" s="161">
        <v>0.77</v>
      </c>
      <c r="G2001" s="160"/>
      <c r="H2001" s="162" t="s">
        <v>90</v>
      </c>
      <c r="I2001" s="162"/>
      <c r="J2001" s="161">
        <v>3.85</v>
      </c>
    </row>
    <row r="2002" spans="1:10" ht="13.5" thickBot="1" x14ac:dyDescent="0.25">
      <c r="A2002" s="163"/>
      <c r="B2002" s="163"/>
      <c r="C2002" s="163"/>
      <c r="D2002" s="163"/>
      <c r="E2002" s="164"/>
      <c r="F2002" s="163"/>
      <c r="G2002" s="163" t="s">
        <v>91</v>
      </c>
      <c r="H2002" s="165">
        <v>2777.4450000000002</v>
      </c>
      <c r="I2002" s="163" t="s">
        <v>92</v>
      </c>
      <c r="J2002" s="166">
        <v>10693.16</v>
      </c>
    </row>
    <row r="2003" spans="1:10" ht="13.5" thickTop="1" x14ac:dyDescent="0.2">
      <c r="A2003" s="167"/>
      <c r="B2003" s="167"/>
      <c r="C2003" s="167"/>
      <c r="D2003" s="167"/>
      <c r="E2003" s="167"/>
      <c r="F2003" s="167"/>
      <c r="G2003" s="167"/>
      <c r="H2003" s="167"/>
      <c r="I2003" s="167"/>
      <c r="J2003" s="167"/>
    </row>
    <row r="2004" spans="1:10" x14ac:dyDescent="0.2">
      <c r="A2004" s="136" t="s">
        <v>509</v>
      </c>
      <c r="B2004" s="136"/>
      <c r="C2004" s="136"/>
      <c r="D2004" s="147" t="s">
        <v>353</v>
      </c>
      <c r="E2004" s="169"/>
      <c r="F2004" s="149"/>
      <c r="G2004" s="137"/>
      <c r="H2004" s="138"/>
      <c r="I2004" s="136"/>
      <c r="J2004" s="139">
        <v>743042.46</v>
      </c>
    </row>
    <row r="2005" spans="1:10" ht="14.25" x14ac:dyDescent="0.2">
      <c r="A2005" s="141" t="s">
        <v>510</v>
      </c>
      <c r="B2005" s="142" t="s">
        <v>17</v>
      </c>
      <c r="C2005" s="141" t="s">
        <v>18</v>
      </c>
      <c r="D2005" s="143" t="s">
        <v>0</v>
      </c>
      <c r="E2005" s="168"/>
      <c r="F2005" s="145"/>
      <c r="G2005" s="146" t="s">
        <v>19</v>
      </c>
      <c r="H2005" s="142" t="s">
        <v>20</v>
      </c>
      <c r="I2005" s="142" t="s">
        <v>21</v>
      </c>
      <c r="J2005" s="142" t="s">
        <v>1</v>
      </c>
    </row>
    <row r="2006" spans="1:10" x14ac:dyDescent="0.2">
      <c r="A2006" s="136" t="s">
        <v>196</v>
      </c>
      <c r="B2006" s="138" t="s">
        <v>606</v>
      </c>
      <c r="C2006" s="136" t="s">
        <v>375</v>
      </c>
      <c r="D2006" s="147" t="s">
        <v>607</v>
      </c>
      <c r="E2006" s="148"/>
      <c r="F2006" s="149"/>
      <c r="G2006" s="150" t="s">
        <v>549</v>
      </c>
      <c r="H2006" s="151">
        <v>1</v>
      </c>
      <c r="I2006" s="139">
        <v>425.28</v>
      </c>
      <c r="J2006" s="139">
        <v>425.28</v>
      </c>
    </row>
    <row r="2007" spans="1:10" ht="14.25" x14ac:dyDescent="0.2">
      <c r="A2007" s="178" t="s">
        <v>283</v>
      </c>
      <c r="B2007" s="178" t="s">
        <v>17</v>
      </c>
      <c r="C2007" s="178" t="s">
        <v>18</v>
      </c>
      <c r="D2007" s="179" t="s">
        <v>1039</v>
      </c>
      <c r="E2007" s="168"/>
      <c r="F2007" s="145" t="s">
        <v>1040</v>
      </c>
      <c r="G2007" s="178"/>
      <c r="H2007" s="178" t="s">
        <v>1041</v>
      </c>
      <c r="I2007" s="178"/>
      <c r="J2007" s="178" t="s">
        <v>1042</v>
      </c>
    </row>
    <row r="2008" spans="1:10" ht="14.25" x14ac:dyDescent="0.2">
      <c r="A2008" s="178"/>
      <c r="B2008" s="178"/>
      <c r="C2008" s="178"/>
      <c r="D2008" s="179"/>
      <c r="E2008" s="168"/>
      <c r="F2008" s="180" t="s">
        <v>683</v>
      </c>
      <c r="G2008" s="142" t="s">
        <v>684</v>
      </c>
      <c r="H2008" s="142" t="s">
        <v>683</v>
      </c>
      <c r="I2008" s="142" t="s">
        <v>684</v>
      </c>
      <c r="J2008" s="178"/>
    </row>
    <row r="2009" spans="1:10" x14ac:dyDescent="0.2">
      <c r="A2009" s="152" t="s">
        <v>934</v>
      </c>
      <c r="B2009" s="153" t="s">
        <v>1043</v>
      </c>
      <c r="C2009" s="152" t="s">
        <v>375</v>
      </c>
      <c r="D2009" s="154" t="s">
        <v>1044</v>
      </c>
      <c r="E2009" s="181"/>
      <c r="F2009" s="182">
        <v>1</v>
      </c>
      <c r="G2009" s="159">
        <v>0</v>
      </c>
      <c r="H2009" s="183">
        <v>359.51609999999999</v>
      </c>
      <c r="I2009" s="183">
        <v>180.89400000000001</v>
      </c>
      <c r="J2009" s="183">
        <v>359.51609999999999</v>
      </c>
    </row>
    <row r="2010" spans="1:10" x14ac:dyDescent="0.2">
      <c r="A2010" s="184"/>
      <c r="B2010" s="184"/>
      <c r="C2010" s="184"/>
      <c r="D2010" s="184"/>
      <c r="E2010" s="184"/>
      <c r="F2010" s="184" t="s">
        <v>685</v>
      </c>
      <c r="G2010" s="184"/>
      <c r="H2010" s="184"/>
      <c r="I2010" s="184"/>
      <c r="J2010" s="185">
        <v>359.51609999999999</v>
      </c>
    </row>
    <row r="2011" spans="1:10" ht="14.25" x14ac:dyDescent="0.2">
      <c r="A2011" s="141" t="s">
        <v>307</v>
      </c>
      <c r="B2011" s="142" t="s">
        <v>17</v>
      </c>
      <c r="C2011" s="141" t="s">
        <v>18</v>
      </c>
      <c r="D2011" s="143" t="s">
        <v>1045</v>
      </c>
      <c r="E2011" s="186"/>
      <c r="F2011" s="145" t="s">
        <v>1046</v>
      </c>
      <c r="G2011" s="178"/>
      <c r="H2011" s="178"/>
      <c r="I2011" s="178"/>
      <c r="J2011" s="142" t="s">
        <v>1042</v>
      </c>
    </row>
    <row r="2012" spans="1:10" x14ac:dyDescent="0.2">
      <c r="A2012" s="152" t="s">
        <v>934</v>
      </c>
      <c r="B2012" s="153" t="s">
        <v>1047</v>
      </c>
      <c r="C2012" s="152" t="s">
        <v>375</v>
      </c>
      <c r="D2012" s="154" t="s">
        <v>1048</v>
      </c>
      <c r="E2012" s="181"/>
      <c r="F2012" s="187"/>
      <c r="G2012" s="152"/>
      <c r="H2012" s="152"/>
      <c r="I2012" s="183">
        <v>20.5275</v>
      </c>
      <c r="J2012" s="183">
        <v>41.055</v>
      </c>
    </row>
    <row r="2013" spans="1:10" x14ac:dyDescent="0.2">
      <c r="A2013" s="184"/>
      <c r="B2013" s="184"/>
      <c r="C2013" s="184"/>
      <c r="D2013" s="184"/>
      <c r="E2013" s="184"/>
      <c r="F2013" s="184" t="s">
        <v>686</v>
      </c>
      <c r="G2013" s="184"/>
      <c r="H2013" s="184"/>
      <c r="I2013" s="184"/>
      <c r="J2013" s="185">
        <v>41.055</v>
      </c>
    </row>
    <row r="2014" spans="1:10" x14ac:dyDescent="0.2">
      <c r="A2014" s="184"/>
      <c r="B2014" s="184"/>
      <c r="C2014" s="184"/>
      <c r="D2014" s="184"/>
      <c r="E2014" s="184"/>
      <c r="F2014" s="184" t="s">
        <v>687</v>
      </c>
      <c r="G2014" s="184"/>
      <c r="H2014" s="184"/>
      <c r="I2014" s="184"/>
      <c r="J2014" s="185">
        <v>0</v>
      </c>
    </row>
    <row r="2015" spans="1:10" x14ac:dyDescent="0.2">
      <c r="A2015" s="184"/>
      <c r="B2015" s="184"/>
      <c r="C2015" s="184"/>
      <c r="D2015" s="184"/>
      <c r="E2015" s="184"/>
      <c r="F2015" s="184" t="s">
        <v>688</v>
      </c>
      <c r="G2015" s="184"/>
      <c r="H2015" s="184"/>
      <c r="I2015" s="184"/>
      <c r="J2015" s="185">
        <v>400.5711</v>
      </c>
    </row>
    <row r="2016" spans="1:10" x14ac:dyDescent="0.2">
      <c r="A2016" s="184"/>
      <c r="B2016" s="184"/>
      <c r="C2016" s="184"/>
      <c r="D2016" s="184"/>
      <c r="E2016" s="184"/>
      <c r="F2016" s="184" t="s">
        <v>689</v>
      </c>
      <c r="G2016" s="184"/>
      <c r="H2016" s="184"/>
      <c r="I2016" s="184"/>
      <c r="J2016" s="185">
        <v>0.12889999999999999</v>
      </c>
    </row>
    <row r="2017" spans="1:10" x14ac:dyDescent="0.2">
      <c r="A2017" s="184"/>
      <c r="B2017" s="184"/>
      <c r="C2017" s="184"/>
      <c r="D2017" s="184"/>
      <c r="E2017" s="184"/>
      <c r="F2017" s="184" t="s">
        <v>690</v>
      </c>
      <c r="G2017" s="184"/>
      <c r="H2017" s="184"/>
      <c r="I2017" s="184"/>
      <c r="J2017" s="185">
        <v>6.2209000000000003</v>
      </c>
    </row>
    <row r="2018" spans="1:10" x14ac:dyDescent="0.2">
      <c r="A2018" s="184"/>
      <c r="B2018" s="184"/>
      <c r="C2018" s="184"/>
      <c r="D2018" s="184"/>
      <c r="E2018" s="184"/>
      <c r="F2018" s="184" t="s">
        <v>691</v>
      </c>
      <c r="G2018" s="184"/>
      <c r="H2018" s="184"/>
      <c r="I2018" s="184"/>
      <c r="J2018" s="185">
        <v>8.3000000000000007</v>
      </c>
    </row>
    <row r="2019" spans="1:10" x14ac:dyDescent="0.2">
      <c r="A2019" s="184"/>
      <c r="B2019" s="184"/>
      <c r="C2019" s="184"/>
      <c r="D2019" s="184"/>
      <c r="E2019" s="184"/>
      <c r="F2019" s="184" t="s">
        <v>692</v>
      </c>
      <c r="G2019" s="184"/>
      <c r="H2019" s="184"/>
      <c r="I2019" s="184"/>
      <c r="J2019" s="185">
        <v>48.261600000000001</v>
      </c>
    </row>
    <row r="2020" spans="1:10" ht="14.25" x14ac:dyDescent="0.2">
      <c r="A2020" s="141" t="s">
        <v>320</v>
      </c>
      <c r="B2020" s="142" t="s">
        <v>18</v>
      </c>
      <c r="C2020" s="141" t="s">
        <v>17</v>
      </c>
      <c r="D2020" s="143" t="s">
        <v>1049</v>
      </c>
      <c r="E2020" s="186"/>
      <c r="F2020" s="180" t="s">
        <v>1050</v>
      </c>
      <c r="G2020" s="178" t="s">
        <v>1051</v>
      </c>
      <c r="H2020" s="178"/>
      <c r="I2020" s="178"/>
      <c r="J2020" s="142" t="s">
        <v>1042</v>
      </c>
    </row>
    <row r="2021" spans="1:10" x14ac:dyDescent="0.2">
      <c r="A2021" s="152" t="s">
        <v>934</v>
      </c>
      <c r="B2021" s="153" t="s">
        <v>375</v>
      </c>
      <c r="C2021" s="152" t="s">
        <v>1052</v>
      </c>
      <c r="D2021" s="154" t="s">
        <v>1053</v>
      </c>
      <c r="E2021" s="181"/>
      <c r="F2021" s="188" t="s">
        <v>1054</v>
      </c>
      <c r="G2021" s="189">
        <v>5.4634</v>
      </c>
      <c r="H2021" s="189"/>
      <c r="I2021" s="190"/>
      <c r="J2021" s="183">
        <v>369.32580000000002</v>
      </c>
    </row>
    <row r="2022" spans="1:10" x14ac:dyDescent="0.2">
      <c r="A2022" s="184"/>
      <c r="B2022" s="184"/>
      <c r="C2022" s="184"/>
      <c r="D2022" s="184"/>
      <c r="E2022" s="184"/>
      <c r="F2022" s="184" t="s">
        <v>694</v>
      </c>
      <c r="G2022" s="184"/>
      <c r="H2022" s="184"/>
      <c r="I2022" s="184"/>
      <c r="J2022" s="185">
        <v>369.32580000000002</v>
      </c>
    </row>
    <row r="2023" spans="1:10" ht="14.25" x14ac:dyDescent="0.2">
      <c r="A2023" s="141" t="s">
        <v>1055</v>
      </c>
      <c r="B2023" s="142" t="s">
        <v>18</v>
      </c>
      <c r="C2023" s="141" t="s">
        <v>934</v>
      </c>
      <c r="D2023" s="143" t="s">
        <v>1056</v>
      </c>
      <c r="E2023" s="186"/>
      <c r="F2023" s="180" t="s">
        <v>1057</v>
      </c>
      <c r="G2023" s="146" t="s">
        <v>1050</v>
      </c>
      <c r="H2023" s="178" t="s">
        <v>1051</v>
      </c>
      <c r="I2023" s="178"/>
      <c r="J2023" s="142" t="s">
        <v>1042</v>
      </c>
    </row>
    <row r="2024" spans="1:10" x14ac:dyDescent="0.2">
      <c r="A2024" s="152" t="s">
        <v>1058</v>
      </c>
      <c r="B2024" s="153" t="s">
        <v>375</v>
      </c>
      <c r="C2024" s="152" t="s">
        <v>1052</v>
      </c>
      <c r="D2024" s="154" t="s">
        <v>1059</v>
      </c>
      <c r="E2024" s="191"/>
      <c r="F2024" s="192">
        <v>6.7599999999999993E-2</v>
      </c>
      <c r="G2024" s="157" t="s">
        <v>1060</v>
      </c>
      <c r="H2024" s="189">
        <v>21.7</v>
      </c>
      <c r="I2024" s="190"/>
      <c r="J2024" s="183">
        <v>1.4669000000000001</v>
      </c>
    </row>
    <row r="2025" spans="1:10" x14ac:dyDescent="0.2">
      <c r="A2025" s="184"/>
      <c r="B2025" s="184"/>
      <c r="C2025" s="184"/>
      <c r="D2025" s="184"/>
      <c r="E2025" s="184"/>
      <c r="F2025" s="184" t="s">
        <v>695</v>
      </c>
      <c r="G2025" s="184"/>
      <c r="H2025" s="184"/>
      <c r="I2025" s="184"/>
      <c r="J2025" s="185">
        <v>1.4669000000000001</v>
      </c>
    </row>
    <row r="2026" spans="1:10" ht="14.25" x14ac:dyDescent="0.2">
      <c r="A2026" s="141" t="s">
        <v>216</v>
      </c>
      <c r="B2026" s="142" t="s">
        <v>18</v>
      </c>
      <c r="C2026" s="141" t="s">
        <v>934</v>
      </c>
      <c r="D2026" s="143" t="s">
        <v>1061</v>
      </c>
      <c r="E2026" s="186"/>
      <c r="F2026" s="180" t="s">
        <v>1050</v>
      </c>
      <c r="G2026" s="178" t="s">
        <v>1062</v>
      </c>
      <c r="H2026" s="178"/>
      <c r="I2026" s="178"/>
      <c r="J2026" s="142" t="s">
        <v>1042</v>
      </c>
    </row>
    <row r="2027" spans="1:10" ht="14.25" x14ac:dyDescent="0.2">
      <c r="A2027" s="146"/>
      <c r="B2027" s="146"/>
      <c r="C2027" s="146"/>
      <c r="D2027" s="193"/>
      <c r="E2027" s="194"/>
      <c r="F2027" s="195"/>
      <c r="G2027" s="146" t="s">
        <v>696</v>
      </c>
      <c r="H2027" s="146" t="s">
        <v>697</v>
      </c>
      <c r="I2027" s="146" t="s">
        <v>698</v>
      </c>
      <c r="J2027" s="146"/>
    </row>
    <row r="2028" spans="1:10" x14ac:dyDescent="0.2">
      <c r="A2028" s="152" t="s">
        <v>1061</v>
      </c>
      <c r="B2028" s="153" t="s">
        <v>375</v>
      </c>
      <c r="C2028" s="152" t="s">
        <v>1052</v>
      </c>
      <c r="D2028" s="154" t="s">
        <v>1063</v>
      </c>
      <c r="E2028" s="181"/>
      <c r="F2028" s="188" t="s">
        <v>1064</v>
      </c>
      <c r="G2028" s="153" t="s">
        <v>1065</v>
      </c>
      <c r="H2028" s="153" t="s">
        <v>1066</v>
      </c>
      <c r="I2028" s="153" t="s">
        <v>1067</v>
      </c>
      <c r="J2028" s="183">
        <v>0</v>
      </c>
    </row>
    <row r="2029" spans="1:10" x14ac:dyDescent="0.2">
      <c r="A2029" s="184"/>
      <c r="B2029" s="184"/>
      <c r="C2029" s="184"/>
      <c r="D2029" s="184"/>
      <c r="E2029" s="184"/>
      <c r="F2029" s="184" t="s">
        <v>699</v>
      </c>
      <c r="G2029" s="184"/>
      <c r="H2029" s="184"/>
      <c r="I2029" s="184"/>
      <c r="J2029" s="185">
        <v>0</v>
      </c>
    </row>
    <row r="2030" spans="1:10" x14ac:dyDescent="0.2">
      <c r="A2030" s="160"/>
      <c r="B2030" s="160"/>
      <c r="C2030" s="160"/>
      <c r="D2030" s="160"/>
      <c r="E2030" s="160" t="s">
        <v>86</v>
      </c>
      <c r="F2030" s="161">
        <v>2.3879162751697809</v>
      </c>
      <c r="G2030" s="160" t="s">
        <v>87</v>
      </c>
      <c r="H2030" s="161">
        <v>2.69</v>
      </c>
      <c r="I2030" s="160" t="s">
        <v>88</v>
      </c>
      <c r="J2030" s="161">
        <v>5.0798142921686749</v>
      </c>
    </row>
    <row r="2031" spans="1:10" x14ac:dyDescent="0.2">
      <c r="A2031" s="160"/>
      <c r="B2031" s="160"/>
      <c r="C2031" s="160"/>
      <c r="D2031" s="160"/>
      <c r="E2031" s="160" t="s">
        <v>89</v>
      </c>
      <c r="F2031" s="161">
        <v>106.32</v>
      </c>
      <c r="G2031" s="160"/>
      <c r="H2031" s="162" t="s">
        <v>90</v>
      </c>
      <c r="I2031" s="162"/>
      <c r="J2031" s="161">
        <v>531.6</v>
      </c>
    </row>
    <row r="2032" spans="1:10" ht="13.5" thickBot="1" x14ac:dyDescent="0.25">
      <c r="A2032" s="163"/>
      <c r="B2032" s="163"/>
      <c r="C2032" s="163"/>
      <c r="D2032" s="163"/>
      <c r="E2032" s="164"/>
      <c r="F2032" s="163"/>
      <c r="G2032" s="163" t="s">
        <v>91</v>
      </c>
      <c r="H2032" s="165">
        <v>864</v>
      </c>
      <c r="I2032" s="163" t="s">
        <v>92</v>
      </c>
      <c r="J2032" s="166">
        <v>459302.40000000002</v>
      </c>
    </row>
    <row r="2033" spans="1:10" ht="13.5" thickTop="1" x14ac:dyDescent="0.2">
      <c r="A2033" s="167"/>
      <c r="B2033" s="167"/>
      <c r="C2033" s="167"/>
      <c r="D2033" s="167"/>
      <c r="E2033" s="167"/>
      <c r="F2033" s="167"/>
      <c r="G2033" s="167"/>
      <c r="H2033" s="167"/>
      <c r="I2033" s="167"/>
      <c r="J2033" s="167"/>
    </row>
    <row r="2034" spans="1:10" ht="14.25" x14ac:dyDescent="0.2">
      <c r="A2034" s="141" t="s">
        <v>511</v>
      </c>
      <c r="B2034" s="142" t="s">
        <v>17</v>
      </c>
      <c r="C2034" s="141" t="s">
        <v>18</v>
      </c>
      <c r="D2034" s="143" t="s">
        <v>0</v>
      </c>
      <c r="E2034" s="168"/>
      <c r="F2034" s="145"/>
      <c r="G2034" s="146" t="s">
        <v>19</v>
      </c>
      <c r="H2034" s="142" t="s">
        <v>20</v>
      </c>
      <c r="I2034" s="142" t="s">
        <v>21</v>
      </c>
      <c r="J2034" s="142" t="s">
        <v>1</v>
      </c>
    </row>
    <row r="2035" spans="1:10" x14ac:dyDescent="0.2">
      <c r="A2035" s="136" t="s">
        <v>196</v>
      </c>
      <c r="B2035" s="138" t="s">
        <v>56</v>
      </c>
      <c r="C2035" s="136" t="s">
        <v>23</v>
      </c>
      <c r="D2035" s="147" t="s">
        <v>800</v>
      </c>
      <c r="E2035" s="148"/>
      <c r="F2035" s="149"/>
      <c r="G2035" s="150" t="s">
        <v>29</v>
      </c>
      <c r="H2035" s="151">
        <v>1</v>
      </c>
      <c r="I2035" s="139">
        <v>45.71</v>
      </c>
      <c r="J2035" s="139">
        <v>45.71</v>
      </c>
    </row>
    <row r="2036" spans="1:10" x14ac:dyDescent="0.2">
      <c r="A2036" s="152" t="s">
        <v>195</v>
      </c>
      <c r="B2036" s="153" t="s">
        <v>161</v>
      </c>
      <c r="C2036" s="152" t="s">
        <v>23</v>
      </c>
      <c r="D2036" s="154" t="s">
        <v>162</v>
      </c>
      <c r="E2036" s="155"/>
      <c r="F2036" s="156"/>
      <c r="G2036" s="157" t="s">
        <v>24</v>
      </c>
      <c r="H2036" s="158">
        <v>0.33905000000000002</v>
      </c>
      <c r="I2036" s="159">
        <v>27.72</v>
      </c>
      <c r="J2036" s="159">
        <v>9.39</v>
      </c>
    </row>
    <row r="2037" spans="1:10" x14ac:dyDescent="0.2">
      <c r="A2037" s="152" t="s">
        <v>195</v>
      </c>
      <c r="B2037" s="153" t="s">
        <v>108</v>
      </c>
      <c r="C2037" s="152" t="s">
        <v>23</v>
      </c>
      <c r="D2037" s="154" t="s">
        <v>109</v>
      </c>
      <c r="E2037" s="155"/>
      <c r="F2037" s="156"/>
      <c r="G2037" s="157" t="s">
        <v>24</v>
      </c>
      <c r="H2037" s="158">
        <v>0.12265</v>
      </c>
      <c r="I2037" s="159">
        <v>22.19</v>
      </c>
      <c r="J2037" s="159">
        <v>2.72</v>
      </c>
    </row>
    <row r="2038" spans="1:10" x14ac:dyDescent="0.2">
      <c r="A2038" s="152" t="s">
        <v>195</v>
      </c>
      <c r="B2038" s="153" t="s">
        <v>165</v>
      </c>
      <c r="C2038" s="152" t="s">
        <v>23</v>
      </c>
      <c r="D2038" s="154" t="s">
        <v>166</v>
      </c>
      <c r="E2038" s="155"/>
      <c r="F2038" s="156"/>
      <c r="G2038" s="157" t="s">
        <v>36</v>
      </c>
      <c r="H2038" s="158">
        <v>6.9000000000000006E-2</v>
      </c>
      <c r="I2038" s="159">
        <v>486.96</v>
      </c>
      <c r="J2038" s="159">
        <v>33.6</v>
      </c>
    </row>
    <row r="2039" spans="1:10" x14ac:dyDescent="0.2">
      <c r="A2039" s="160"/>
      <c r="B2039" s="160"/>
      <c r="C2039" s="160"/>
      <c r="D2039" s="160"/>
      <c r="E2039" s="160" t="s">
        <v>86</v>
      </c>
      <c r="F2039" s="161">
        <v>5.462323132609411</v>
      </c>
      <c r="G2039" s="160" t="s">
        <v>87</v>
      </c>
      <c r="H2039" s="161">
        <v>6.16</v>
      </c>
      <c r="I2039" s="160" t="s">
        <v>88</v>
      </c>
      <c r="J2039" s="161">
        <v>11.62</v>
      </c>
    </row>
    <row r="2040" spans="1:10" x14ac:dyDescent="0.2">
      <c r="A2040" s="160"/>
      <c r="B2040" s="160"/>
      <c r="C2040" s="160"/>
      <c r="D2040" s="160"/>
      <c r="E2040" s="160" t="s">
        <v>89</v>
      </c>
      <c r="F2040" s="161">
        <v>11.42</v>
      </c>
      <c r="G2040" s="160"/>
      <c r="H2040" s="162" t="s">
        <v>90</v>
      </c>
      <c r="I2040" s="162"/>
      <c r="J2040" s="161">
        <v>57.13</v>
      </c>
    </row>
    <row r="2041" spans="1:10" ht="13.5" thickBot="1" x14ac:dyDescent="0.25">
      <c r="A2041" s="163"/>
      <c r="B2041" s="163"/>
      <c r="C2041" s="163"/>
      <c r="D2041" s="163"/>
      <c r="E2041" s="164"/>
      <c r="F2041" s="163"/>
      <c r="G2041" s="163" t="s">
        <v>91</v>
      </c>
      <c r="H2041" s="165">
        <v>202.5</v>
      </c>
      <c r="I2041" s="163" t="s">
        <v>92</v>
      </c>
      <c r="J2041" s="166">
        <v>11568.82</v>
      </c>
    </row>
    <row r="2042" spans="1:10" ht="13.5" thickTop="1" x14ac:dyDescent="0.2">
      <c r="A2042" s="167"/>
      <c r="B2042" s="167"/>
      <c r="C2042" s="167"/>
      <c r="D2042" s="167"/>
      <c r="E2042" s="167"/>
      <c r="F2042" s="167"/>
      <c r="G2042" s="167"/>
      <c r="H2042" s="167"/>
      <c r="I2042" s="167"/>
      <c r="J2042" s="167"/>
    </row>
    <row r="2043" spans="1:10" ht="14.25" x14ac:dyDescent="0.2">
      <c r="A2043" s="141" t="s">
        <v>512</v>
      </c>
      <c r="B2043" s="142" t="s">
        <v>17</v>
      </c>
      <c r="C2043" s="141" t="s">
        <v>18</v>
      </c>
      <c r="D2043" s="143" t="s">
        <v>0</v>
      </c>
      <c r="E2043" s="168"/>
      <c r="F2043" s="145"/>
      <c r="G2043" s="146" t="s">
        <v>19</v>
      </c>
      <c r="H2043" s="142" t="s">
        <v>20</v>
      </c>
      <c r="I2043" s="142" t="s">
        <v>21</v>
      </c>
      <c r="J2043" s="142" t="s">
        <v>1</v>
      </c>
    </row>
    <row r="2044" spans="1:10" x14ac:dyDescent="0.2">
      <c r="A2044" s="136" t="s">
        <v>196</v>
      </c>
      <c r="B2044" s="138" t="s">
        <v>58</v>
      </c>
      <c r="C2044" s="136" t="s">
        <v>23</v>
      </c>
      <c r="D2044" s="147" t="s">
        <v>801</v>
      </c>
      <c r="E2044" s="148"/>
      <c r="F2044" s="149"/>
      <c r="G2044" s="150" t="s">
        <v>59</v>
      </c>
      <c r="H2044" s="151">
        <v>1</v>
      </c>
      <c r="I2044" s="139">
        <v>17.25</v>
      </c>
      <c r="J2044" s="139">
        <v>17.25</v>
      </c>
    </row>
    <row r="2045" spans="1:10" x14ac:dyDescent="0.2">
      <c r="A2045" s="152" t="s">
        <v>195</v>
      </c>
      <c r="B2045" s="153" t="s">
        <v>167</v>
      </c>
      <c r="C2045" s="152" t="s">
        <v>23</v>
      </c>
      <c r="D2045" s="154" t="s">
        <v>168</v>
      </c>
      <c r="E2045" s="155"/>
      <c r="F2045" s="156"/>
      <c r="G2045" s="157" t="s">
        <v>24</v>
      </c>
      <c r="H2045" s="158">
        <v>7.4999999999999997E-2</v>
      </c>
      <c r="I2045" s="159">
        <v>22.9</v>
      </c>
      <c r="J2045" s="159">
        <v>1.71</v>
      </c>
    </row>
    <row r="2046" spans="1:10" x14ac:dyDescent="0.2">
      <c r="A2046" s="152" t="s">
        <v>195</v>
      </c>
      <c r="B2046" s="153" t="s">
        <v>169</v>
      </c>
      <c r="C2046" s="152" t="s">
        <v>23</v>
      </c>
      <c r="D2046" s="154" t="s">
        <v>170</v>
      </c>
      <c r="E2046" s="155"/>
      <c r="F2046" s="156"/>
      <c r="G2046" s="157" t="s">
        <v>24</v>
      </c>
      <c r="H2046" s="158">
        <v>0.19600000000000001</v>
      </c>
      <c r="I2046" s="159">
        <v>27.53</v>
      </c>
      <c r="J2046" s="159">
        <v>5.39</v>
      </c>
    </row>
    <row r="2047" spans="1:10" x14ac:dyDescent="0.2">
      <c r="A2047" s="152" t="s">
        <v>195</v>
      </c>
      <c r="B2047" s="153" t="s">
        <v>709</v>
      </c>
      <c r="C2047" s="152" t="s">
        <v>23</v>
      </c>
      <c r="D2047" s="154" t="s">
        <v>743</v>
      </c>
      <c r="E2047" s="155"/>
      <c r="F2047" s="156"/>
      <c r="G2047" s="157" t="s">
        <v>59</v>
      </c>
      <c r="H2047" s="158">
        <v>1</v>
      </c>
      <c r="I2047" s="159">
        <v>9.4499999999999993</v>
      </c>
      <c r="J2047" s="159">
        <v>9.4499999999999993</v>
      </c>
    </row>
    <row r="2048" spans="1:10" x14ac:dyDescent="0.2">
      <c r="A2048" s="152" t="s">
        <v>934</v>
      </c>
      <c r="B2048" s="153" t="s">
        <v>173</v>
      </c>
      <c r="C2048" s="152" t="s">
        <v>23</v>
      </c>
      <c r="D2048" s="154" t="s">
        <v>174</v>
      </c>
      <c r="E2048" s="155"/>
      <c r="F2048" s="156"/>
      <c r="G2048" s="157" t="s">
        <v>28</v>
      </c>
      <c r="H2048" s="158">
        <v>0.85599999999999998</v>
      </c>
      <c r="I2048" s="159">
        <v>0.22</v>
      </c>
      <c r="J2048" s="159">
        <v>0.18</v>
      </c>
    </row>
    <row r="2049" spans="1:10" x14ac:dyDescent="0.2">
      <c r="A2049" s="152" t="s">
        <v>934</v>
      </c>
      <c r="B2049" s="153" t="s">
        <v>171</v>
      </c>
      <c r="C2049" s="152" t="s">
        <v>23</v>
      </c>
      <c r="D2049" s="154" t="s">
        <v>172</v>
      </c>
      <c r="E2049" s="155"/>
      <c r="F2049" s="156"/>
      <c r="G2049" s="157" t="s">
        <v>59</v>
      </c>
      <c r="H2049" s="158">
        <v>2.5000000000000001E-2</v>
      </c>
      <c r="I2049" s="159">
        <v>21.15</v>
      </c>
      <c r="J2049" s="159">
        <v>0.52</v>
      </c>
    </row>
    <row r="2050" spans="1:10" x14ac:dyDescent="0.2">
      <c r="A2050" s="160"/>
      <c r="B2050" s="160"/>
      <c r="C2050" s="160"/>
      <c r="D2050" s="160"/>
      <c r="E2050" s="160" t="s">
        <v>86</v>
      </c>
      <c r="F2050" s="161">
        <v>2.5760353499741457</v>
      </c>
      <c r="G2050" s="160" t="s">
        <v>87</v>
      </c>
      <c r="H2050" s="161">
        <v>2.9</v>
      </c>
      <c r="I2050" s="160" t="s">
        <v>88</v>
      </c>
      <c r="J2050" s="161">
        <v>5.48</v>
      </c>
    </row>
    <row r="2051" spans="1:10" x14ac:dyDescent="0.2">
      <c r="A2051" s="160"/>
      <c r="B2051" s="160"/>
      <c r="C2051" s="160"/>
      <c r="D2051" s="160"/>
      <c r="E2051" s="160" t="s">
        <v>89</v>
      </c>
      <c r="F2051" s="161">
        <v>4.3099999999999996</v>
      </c>
      <c r="G2051" s="160"/>
      <c r="H2051" s="162" t="s">
        <v>90</v>
      </c>
      <c r="I2051" s="162"/>
      <c r="J2051" s="161">
        <v>21.56</v>
      </c>
    </row>
    <row r="2052" spans="1:10" ht="13.5" thickBot="1" x14ac:dyDescent="0.25">
      <c r="A2052" s="163"/>
      <c r="B2052" s="163"/>
      <c r="C2052" s="163"/>
      <c r="D2052" s="163"/>
      <c r="E2052" s="164"/>
      <c r="F2052" s="163"/>
      <c r="G2052" s="163" t="s">
        <v>91</v>
      </c>
      <c r="H2052" s="165">
        <v>58.5</v>
      </c>
      <c r="I2052" s="163" t="s">
        <v>92</v>
      </c>
      <c r="J2052" s="166">
        <v>1261.26</v>
      </c>
    </row>
    <row r="2053" spans="1:10" ht="13.5" thickTop="1" x14ac:dyDescent="0.2">
      <c r="A2053" s="167"/>
      <c r="B2053" s="167"/>
      <c r="C2053" s="167"/>
      <c r="D2053" s="167"/>
      <c r="E2053" s="167"/>
      <c r="F2053" s="167"/>
      <c r="G2053" s="167"/>
      <c r="H2053" s="167"/>
      <c r="I2053" s="167"/>
      <c r="J2053" s="167"/>
    </row>
    <row r="2054" spans="1:10" ht="14.25" x14ac:dyDescent="0.2">
      <c r="A2054" s="141" t="s">
        <v>513</v>
      </c>
      <c r="B2054" s="142" t="s">
        <v>17</v>
      </c>
      <c r="C2054" s="141" t="s">
        <v>18</v>
      </c>
      <c r="D2054" s="143" t="s">
        <v>0</v>
      </c>
      <c r="E2054" s="168"/>
      <c r="F2054" s="145"/>
      <c r="G2054" s="146" t="s">
        <v>19</v>
      </c>
      <c r="H2054" s="142" t="s">
        <v>20</v>
      </c>
      <c r="I2054" s="142" t="s">
        <v>21</v>
      </c>
      <c r="J2054" s="142" t="s">
        <v>1</v>
      </c>
    </row>
    <row r="2055" spans="1:10" x14ac:dyDescent="0.2">
      <c r="A2055" s="136" t="s">
        <v>196</v>
      </c>
      <c r="B2055" s="138" t="s">
        <v>802</v>
      </c>
      <c r="C2055" s="136" t="s">
        <v>23</v>
      </c>
      <c r="D2055" s="147" t="s">
        <v>803</v>
      </c>
      <c r="E2055" s="148"/>
      <c r="F2055" s="149"/>
      <c r="G2055" s="150" t="s">
        <v>59</v>
      </c>
      <c r="H2055" s="151">
        <v>1</v>
      </c>
      <c r="I2055" s="139">
        <v>10.28</v>
      </c>
      <c r="J2055" s="139">
        <v>10.28</v>
      </c>
    </row>
    <row r="2056" spans="1:10" x14ac:dyDescent="0.2">
      <c r="A2056" s="152" t="s">
        <v>195</v>
      </c>
      <c r="B2056" s="153" t="s">
        <v>167</v>
      </c>
      <c r="C2056" s="152" t="s">
        <v>23</v>
      </c>
      <c r="D2056" s="154" t="s">
        <v>168</v>
      </c>
      <c r="E2056" s="155"/>
      <c r="F2056" s="156"/>
      <c r="G2056" s="157" t="s">
        <v>24</v>
      </c>
      <c r="H2056" s="158">
        <v>2.5000000000000001E-2</v>
      </c>
      <c r="I2056" s="159">
        <v>22.9</v>
      </c>
      <c r="J2056" s="159">
        <v>0.56999999999999995</v>
      </c>
    </row>
    <row r="2057" spans="1:10" x14ac:dyDescent="0.2">
      <c r="A2057" s="152" t="s">
        <v>195</v>
      </c>
      <c r="B2057" s="153" t="s">
        <v>169</v>
      </c>
      <c r="C2057" s="152" t="s">
        <v>23</v>
      </c>
      <c r="D2057" s="154" t="s">
        <v>170</v>
      </c>
      <c r="E2057" s="155"/>
      <c r="F2057" s="156"/>
      <c r="G2057" s="157" t="s">
        <v>24</v>
      </c>
      <c r="H2057" s="158">
        <v>6.4000000000000001E-2</v>
      </c>
      <c r="I2057" s="159">
        <v>27.53</v>
      </c>
      <c r="J2057" s="159">
        <v>1.76</v>
      </c>
    </row>
    <row r="2058" spans="1:10" x14ac:dyDescent="0.2">
      <c r="A2058" s="152" t="s">
        <v>195</v>
      </c>
      <c r="B2058" s="153" t="s">
        <v>681</v>
      </c>
      <c r="C2058" s="152" t="s">
        <v>23</v>
      </c>
      <c r="D2058" s="154" t="s">
        <v>744</v>
      </c>
      <c r="E2058" s="155"/>
      <c r="F2058" s="156"/>
      <c r="G2058" s="157" t="s">
        <v>59</v>
      </c>
      <c r="H2058" s="158">
        <v>1</v>
      </c>
      <c r="I2058" s="159">
        <v>7.37</v>
      </c>
      <c r="J2058" s="159">
        <v>7.37</v>
      </c>
    </row>
    <row r="2059" spans="1:10" x14ac:dyDescent="0.2">
      <c r="A2059" s="152" t="s">
        <v>934</v>
      </c>
      <c r="B2059" s="153" t="s">
        <v>173</v>
      </c>
      <c r="C2059" s="152" t="s">
        <v>23</v>
      </c>
      <c r="D2059" s="154" t="s">
        <v>174</v>
      </c>
      <c r="E2059" s="155"/>
      <c r="F2059" s="156"/>
      <c r="G2059" s="157" t="s">
        <v>28</v>
      </c>
      <c r="H2059" s="158">
        <v>0.317</v>
      </c>
      <c r="I2059" s="159">
        <v>0.22</v>
      </c>
      <c r="J2059" s="159">
        <v>0.06</v>
      </c>
    </row>
    <row r="2060" spans="1:10" x14ac:dyDescent="0.2">
      <c r="A2060" s="152" t="s">
        <v>934</v>
      </c>
      <c r="B2060" s="153" t="s">
        <v>171</v>
      </c>
      <c r="C2060" s="152" t="s">
        <v>23</v>
      </c>
      <c r="D2060" s="154" t="s">
        <v>172</v>
      </c>
      <c r="E2060" s="155"/>
      <c r="F2060" s="156"/>
      <c r="G2060" s="157" t="s">
        <v>59</v>
      </c>
      <c r="H2060" s="158">
        <v>2.5000000000000001E-2</v>
      </c>
      <c r="I2060" s="159">
        <v>21.15</v>
      </c>
      <c r="J2060" s="159">
        <v>0.52</v>
      </c>
    </row>
    <row r="2061" spans="1:10" x14ac:dyDescent="0.2">
      <c r="A2061" s="160"/>
      <c r="B2061" s="160"/>
      <c r="C2061" s="160"/>
      <c r="D2061" s="160"/>
      <c r="E2061" s="160" t="s">
        <v>86</v>
      </c>
      <c r="F2061" s="161">
        <v>0.7897334649555775</v>
      </c>
      <c r="G2061" s="160" t="s">
        <v>87</v>
      </c>
      <c r="H2061" s="161">
        <v>0.89</v>
      </c>
      <c r="I2061" s="160" t="s">
        <v>88</v>
      </c>
      <c r="J2061" s="161">
        <v>1.68</v>
      </c>
    </row>
    <row r="2062" spans="1:10" x14ac:dyDescent="0.2">
      <c r="A2062" s="160"/>
      <c r="B2062" s="160"/>
      <c r="C2062" s="160"/>
      <c r="D2062" s="160"/>
      <c r="E2062" s="160" t="s">
        <v>89</v>
      </c>
      <c r="F2062" s="161">
        <v>2.57</v>
      </c>
      <c r="G2062" s="160"/>
      <c r="H2062" s="162" t="s">
        <v>90</v>
      </c>
      <c r="I2062" s="162"/>
      <c r="J2062" s="161">
        <v>12.85</v>
      </c>
    </row>
    <row r="2063" spans="1:10" ht="13.5" thickBot="1" x14ac:dyDescent="0.25">
      <c r="A2063" s="163"/>
      <c r="B2063" s="163"/>
      <c r="C2063" s="163"/>
      <c r="D2063" s="163"/>
      <c r="E2063" s="164"/>
      <c r="F2063" s="163"/>
      <c r="G2063" s="163" t="s">
        <v>91</v>
      </c>
      <c r="H2063" s="165">
        <v>5134.5</v>
      </c>
      <c r="I2063" s="163" t="s">
        <v>92</v>
      </c>
      <c r="J2063" s="166">
        <v>65978.320000000007</v>
      </c>
    </row>
    <row r="2064" spans="1:10" ht="13.5" thickTop="1" x14ac:dyDescent="0.2">
      <c r="A2064" s="167"/>
      <c r="B2064" s="167"/>
      <c r="C2064" s="167"/>
      <c r="D2064" s="167"/>
      <c r="E2064" s="167"/>
      <c r="F2064" s="167"/>
      <c r="G2064" s="167"/>
      <c r="H2064" s="167"/>
      <c r="I2064" s="167"/>
      <c r="J2064" s="167"/>
    </row>
    <row r="2065" spans="1:10" ht="14.25" x14ac:dyDescent="0.2">
      <c r="A2065" s="141" t="s">
        <v>514</v>
      </c>
      <c r="B2065" s="142" t="s">
        <v>17</v>
      </c>
      <c r="C2065" s="141" t="s">
        <v>18</v>
      </c>
      <c r="D2065" s="143" t="s">
        <v>0</v>
      </c>
      <c r="E2065" s="168"/>
      <c r="F2065" s="145"/>
      <c r="G2065" s="146" t="s">
        <v>19</v>
      </c>
      <c r="H2065" s="142" t="s">
        <v>20</v>
      </c>
      <c r="I2065" s="142" t="s">
        <v>21</v>
      </c>
      <c r="J2065" s="142" t="s">
        <v>1</v>
      </c>
    </row>
    <row r="2066" spans="1:10" x14ac:dyDescent="0.2">
      <c r="A2066" s="136" t="s">
        <v>196</v>
      </c>
      <c r="B2066" s="138" t="s">
        <v>804</v>
      </c>
      <c r="C2066" s="136" t="s">
        <v>23</v>
      </c>
      <c r="D2066" s="147" t="s">
        <v>805</v>
      </c>
      <c r="E2066" s="148"/>
      <c r="F2066" s="149"/>
      <c r="G2066" s="150" t="s">
        <v>59</v>
      </c>
      <c r="H2066" s="151">
        <v>1</v>
      </c>
      <c r="I2066" s="139">
        <v>9.6300000000000008</v>
      </c>
      <c r="J2066" s="139">
        <v>9.6300000000000008</v>
      </c>
    </row>
    <row r="2067" spans="1:10" x14ac:dyDescent="0.2">
      <c r="A2067" s="152" t="s">
        <v>195</v>
      </c>
      <c r="B2067" s="153" t="s">
        <v>167</v>
      </c>
      <c r="C2067" s="152" t="s">
        <v>23</v>
      </c>
      <c r="D2067" s="154" t="s">
        <v>168</v>
      </c>
      <c r="E2067" s="155"/>
      <c r="F2067" s="156"/>
      <c r="G2067" s="157" t="s">
        <v>24</v>
      </c>
      <c r="H2067" s="158">
        <v>1.9E-2</v>
      </c>
      <c r="I2067" s="159">
        <v>22.9</v>
      </c>
      <c r="J2067" s="159">
        <v>0.43</v>
      </c>
    </row>
    <row r="2068" spans="1:10" x14ac:dyDescent="0.2">
      <c r="A2068" s="152" t="s">
        <v>195</v>
      </c>
      <c r="B2068" s="153" t="s">
        <v>169</v>
      </c>
      <c r="C2068" s="152" t="s">
        <v>23</v>
      </c>
      <c r="D2068" s="154" t="s">
        <v>170</v>
      </c>
      <c r="E2068" s="155"/>
      <c r="F2068" s="156"/>
      <c r="G2068" s="157" t="s">
        <v>24</v>
      </c>
      <c r="H2068" s="158">
        <v>4.9000000000000002E-2</v>
      </c>
      <c r="I2068" s="159">
        <v>27.53</v>
      </c>
      <c r="J2068" s="159">
        <v>1.34</v>
      </c>
    </row>
    <row r="2069" spans="1:10" x14ac:dyDescent="0.2">
      <c r="A2069" s="152" t="s">
        <v>195</v>
      </c>
      <c r="B2069" s="153" t="s">
        <v>682</v>
      </c>
      <c r="C2069" s="152" t="s">
        <v>23</v>
      </c>
      <c r="D2069" s="154" t="s">
        <v>745</v>
      </c>
      <c r="E2069" s="155"/>
      <c r="F2069" s="156"/>
      <c r="G2069" s="157" t="s">
        <v>59</v>
      </c>
      <c r="H2069" s="158">
        <v>1</v>
      </c>
      <c r="I2069" s="159">
        <v>7.29</v>
      </c>
      <c r="J2069" s="159">
        <v>7.29</v>
      </c>
    </row>
    <row r="2070" spans="1:10" x14ac:dyDescent="0.2">
      <c r="A2070" s="152" t="s">
        <v>934</v>
      </c>
      <c r="B2070" s="153" t="s">
        <v>173</v>
      </c>
      <c r="C2070" s="152" t="s">
        <v>23</v>
      </c>
      <c r="D2070" s="154" t="s">
        <v>174</v>
      </c>
      <c r="E2070" s="155"/>
      <c r="F2070" s="156"/>
      <c r="G2070" s="157" t="s">
        <v>28</v>
      </c>
      <c r="H2070" s="158">
        <v>0.245</v>
      </c>
      <c r="I2070" s="159">
        <v>0.22</v>
      </c>
      <c r="J2070" s="159">
        <v>0.05</v>
      </c>
    </row>
    <row r="2071" spans="1:10" x14ac:dyDescent="0.2">
      <c r="A2071" s="152" t="s">
        <v>934</v>
      </c>
      <c r="B2071" s="153" t="s">
        <v>171</v>
      </c>
      <c r="C2071" s="152" t="s">
        <v>23</v>
      </c>
      <c r="D2071" s="154" t="s">
        <v>172</v>
      </c>
      <c r="E2071" s="155"/>
      <c r="F2071" s="156"/>
      <c r="G2071" s="157" t="s">
        <v>59</v>
      </c>
      <c r="H2071" s="158">
        <v>2.5000000000000001E-2</v>
      </c>
      <c r="I2071" s="159">
        <v>21.15</v>
      </c>
      <c r="J2071" s="159">
        <v>0.52</v>
      </c>
    </row>
    <row r="2072" spans="1:10" x14ac:dyDescent="0.2">
      <c r="A2072" s="160"/>
      <c r="B2072" s="160"/>
      <c r="C2072" s="160"/>
      <c r="D2072" s="160"/>
      <c r="E2072" s="160" t="s">
        <v>86</v>
      </c>
      <c r="F2072" s="161">
        <v>0.58289850984816438</v>
      </c>
      <c r="G2072" s="160" t="s">
        <v>87</v>
      </c>
      <c r="H2072" s="161">
        <v>0.66</v>
      </c>
      <c r="I2072" s="160" t="s">
        <v>88</v>
      </c>
      <c r="J2072" s="161">
        <v>1.24</v>
      </c>
    </row>
    <row r="2073" spans="1:10" x14ac:dyDescent="0.2">
      <c r="A2073" s="160"/>
      <c r="B2073" s="160"/>
      <c r="C2073" s="160"/>
      <c r="D2073" s="160"/>
      <c r="E2073" s="160" t="s">
        <v>89</v>
      </c>
      <c r="F2073" s="161">
        <v>2.4</v>
      </c>
      <c r="G2073" s="160"/>
      <c r="H2073" s="162" t="s">
        <v>90</v>
      </c>
      <c r="I2073" s="162"/>
      <c r="J2073" s="161">
        <v>12.03</v>
      </c>
    </row>
    <row r="2074" spans="1:10" ht="13.5" thickBot="1" x14ac:dyDescent="0.25">
      <c r="A2074" s="163"/>
      <c r="B2074" s="163"/>
      <c r="C2074" s="163"/>
      <c r="D2074" s="163"/>
      <c r="E2074" s="164"/>
      <c r="F2074" s="163"/>
      <c r="G2074" s="163" t="s">
        <v>91</v>
      </c>
      <c r="H2074" s="165">
        <v>724.5</v>
      </c>
      <c r="I2074" s="163" t="s">
        <v>92</v>
      </c>
      <c r="J2074" s="166">
        <v>8715.73</v>
      </c>
    </row>
    <row r="2075" spans="1:10" ht="13.5" thickTop="1" x14ac:dyDescent="0.2">
      <c r="A2075" s="167"/>
      <c r="B2075" s="167"/>
      <c r="C2075" s="167"/>
      <c r="D2075" s="167"/>
      <c r="E2075" s="167"/>
      <c r="F2075" s="167"/>
      <c r="G2075" s="167"/>
      <c r="H2075" s="167"/>
      <c r="I2075" s="167"/>
      <c r="J2075" s="167"/>
    </row>
    <row r="2076" spans="1:10" ht="14.25" x14ac:dyDescent="0.2">
      <c r="A2076" s="141" t="s">
        <v>515</v>
      </c>
      <c r="B2076" s="142" t="s">
        <v>17</v>
      </c>
      <c r="C2076" s="141" t="s">
        <v>18</v>
      </c>
      <c r="D2076" s="143" t="s">
        <v>0</v>
      </c>
      <c r="E2076" s="168"/>
      <c r="F2076" s="145"/>
      <c r="G2076" s="146" t="s">
        <v>19</v>
      </c>
      <c r="H2076" s="142" t="s">
        <v>20</v>
      </c>
      <c r="I2076" s="142" t="s">
        <v>21</v>
      </c>
      <c r="J2076" s="142" t="s">
        <v>1</v>
      </c>
    </row>
    <row r="2077" spans="1:10" x14ac:dyDescent="0.2">
      <c r="A2077" s="136" t="s">
        <v>196</v>
      </c>
      <c r="B2077" s="138" t="s">
        <v>354</v>
      </c>
      <c r="C2077" s="136" t="s">
        <v>23</v>
      </c>
      <c r="D2077" s="147" t="s">
        <v>806</v>
      </c>
      <c r="E2077" s="148"/>
      <c r="F2077" s="149"/>
      <c r="G2077" s="150" t="s">
        <v>29</v>
      </c>
      <c r="H2077" s="151">
        <v>1</v>
      </c>
      <c r="I2077" s="139">
        <v>138.55000000000001</v>
      </c>
      <c r="J2077" s="139">
        <v>138.55000000000001</v>
      </c>
    </row>
    <row r="2078" spans="1:10" x14ac:dyDescent="0.2">
      <c r="A2078" s="152" t="s">
        <v>195</v>
      </c>
      <c r="B2078" s="153" t="s">
        <v>146</v>
      </c>
      <c r="C2078" s="152" t="s">
        <v>23</v>
      </c>
      <c r="D2078" s="154" t="s">
        <v>147</v>
      </c>
      <c r="E2078" s="155"/>
      <c r="F2078" s="156"/>
      <c r="G2078" s="157" t="s">
        <v>24</v>
      </c>
      <c r="H2078" s="158">
        <v>1.081</v>
      </c>
      <c r="I2078" s="159">
        <v>22.73</v>
      </c>
      <c r="J2078" s="159">
        <v>24.57</v>
      </c>
    </row>
    <row r="2079" spans="1:10" x14ac:dyDescent="0.2">
      <c r="A2079" s="152" t="s">
        <v>195</v>
      </c>
      <c r="B2079" s="153" t="s">
        <v>106</v>
      </c>
      <c r="C2079" s="152" t="s">
        <v>23</v>
      </c>
      <c r="D2079" s="154" t="s">
        <v>107</v>
      </c>
      <c r="E2079" s="155"/>
      <c r="F2079" s="156"/>
      <c r="G2079" s="157" t="s">
        <v>24</v>
      </c>
      <c r="H2079" s="158">
        <v>2.3919999999999999</v>
      </c>
      <c r="I2079" s="159">
        <v>27.31</v>
      </c>
      <c r="J2079" s="159">
        <v>65.319999999999993</v>
      </c>
    </row>
    <row r="2080" spans="1:10" x14ac:dyDescent="0.2">
      <c r="A2080" s="152" t="s">
        <v>195</v>
      </c>
      <c r="B2080" s="153" t="s">
        <v>140</v>
      </c>
      <c r="C2080" s="152" t="s">
        <v>23</v>
      </c>
      <c r="D2080" s="154" t="s">
        <v>141</v>
      </c>
      <c r="E2080" s="155"/>
      <c r="F2080" s="156"/>
      <c r="G2080" s="157" t="s">
        <v>31</v>
      </c>
      <c r="H2080" s="158">
        <v>7.0000000000000007E-2</v>
      </c>
      <c r="I2080" s="159">
        <v>29.49</v>
      </c>
      <c r="J2080" s="159">
        <v>2.06</v>
      </c>
    </row>
    <row r="2081" spans="1:10" x14ac:dyDescent="0.2">
      <c r="A2081" s="152" t="s">
        <v>195</v>
      </c>
      <c r="B2081" s="153" t="s">
        <v>142</v>
      </c>
      <c r="C2081" s="152" t="s">
        <v>23</v>
      </c>
      <c r="D2081" s="154" t="s">
        <v>143</v>
      </c>
      <c r="E2081" s="155"/>
      <c r="F2081" s="156"/>
      <c r="G2081" s="157" t="s">
        <v>95</v>
      </c>
      <c r="H2081" s="158">
        <v>0.28199999999999997</v>
      </c>
      <c r="I2081" s="159">
        <v>28.09</v>
      </c>
      <c r="J2081" s="159">
        <v>7.92</v>
      </c>
    </row>
    <row r="2082" spans="1:10" x14ac:dyDescent="0.2">
      <c r="A2082" s="152" t="s">
        <v>934</v>
      </c>
      <c r="B2082" s="153" t="s">
        <v>175</v>
      </c>
      <c r="C2082" s="152" t="s">
        <v>23</v>
      </c>
      <c r="D2082" s="154" t="s">
        <v>176</v>
      </c>
      <c r="E2082" s="155"/>
      <c r="F2082" s="156"/>
      <c r="G2082" s="157" t="s">
        <v>39</v>
      </c>
      <c r="H2082" s="158">
        <v>1.67E-2</v>
      </c>
      <c r="I2082" s="159">
        <v>10.5</v>
      </c>
      <c r="J2082" s="159">
        <v>0.17</v>
      </c>
    </row>
    <row r="2083" spans="1:10" x14ac:dyDescent="0.2">
      <c r="A2083" s="152" t="s">
        <v>934</v>
      </c>
      <c r="B2083" s="153" t="s">
        <v>183</v>
      </c>
      <c r="C2083" s="152" t="s">
        <v>23</v>
      </c>
      <c r="D2083" s="154" t="s">
        <v>184</v>
      </c>
      <c r="E2083" s="155"/>
      <c r="F2083" s="156"/>
      <c r="G2083" s="157" t="s">
        <v>47</v>
      </c>
      <c r="H2083" s="158">
        <v>3.609</v>
      </c>
      <c r="I2083" s="159">
        <v>3.87</v>
      </c>
      <c r="J2083" s="159">
        <v>13.96</v>
      </c>
    </row>
    <row r="2084" spans="1:10" x14ac:dyDescent="0.2">
      <c r="A2084" s="152" t="s">
        <v>934</v>
      </c>
      <c r="B2084" s="153" t="s">
        <v>181</v>
      </c>
      <c r="C2084" s="152" t="s">
        <v>23</v>
      </c>
      <c r="D2084" s="154" t="s">
        <v>182</v>
      </c>
      <c r="E2084" s="155"/>
      <c r="F2084" s="156"/>
      <c r="G2084" s="157" t="s">
        <v>59</v>
      </c>
      <c r="H2084" s="158">
        <v>3.7999999999999999E-2</v>
      </c>
      <c r="I2084" s="159">
        <v>20.71</v>
      </c>
      <c r="J2084" s="159">
        <v>0.78</v>
      </c>
    </row>
    <row r="2085" spans="1:10" x14ac:dyDescent="0.2">
      <c r="A2085" s="152" t="s">
        <v>934</v>
      </c>
      <c r="B2085" s="153" t="s">
        <v>179</v>
      </c>
      <c r="C2085" s="152" t="s">
        <v>23</v>
      </c>
      <c r="D2085" s="154" t="s">
        <v>180</v>
      </c>
      <c r="E2085" s="155"/>
      <c r="F2085" s="156"/>
      <c r="G2085" s="157" t="s">
        <v>59</v>
      </c>
      <c r="H2085" s="158">
        <v>5.0000000000000001E-3</v>
      </c>
      <c r="I2085" s="159">
        <v>22.77</v>
      </c>
      <c r="J2085" s="159">
        <v>0.11</v>
      </c>
    </row>
    <row r="2086" spans="1:10" x14ac:dyDescent="0.2">
      <c r="A2086" s="152" t="s">
        <v>934</v>
      </c>
      <c r="B2086" s="153" t="s">
        <v>1068</v>
      </c>
      <c r="C2086" s="152" t="s">
        <v>23</v>
      </c>
      <c r="D2086" s="154" t="s">
        <v>1069</v>
      </c>
      <c r="E2086" s="155"/>
      <c r="F2086" s="156"/>
      <c r="G2086" s="157" t="s">
        <v>47</v>
      </c>
      <c r="H2086" s="158">
        <v>1.2270000000000001</v>
      </c>
      <c r="I2086" s="159">
        <v>18.329999999999998</v>
      </c>
      <c r="J2086" s="159">
        <v>22.49</v>
      </c>
    </row>
    <row r="2087" spans="1:10" x14ac:dyDescent="0.2">
      <c r="A2087" s="152" t="s">
        <v>934</v>
      </c>
      <c r="B2087" s="153" t="s">
        <v>177</v>
      </c>
      <c r="C2087" s="152" t="s">
        <v>23</v>
      </c>
      <c r="D2087" s="154" t="s">
        <v>178</v>
      </c>
      <c r="E2087" s="155"/>
      <c r="F2087" s="156"/>
      <c r="G2087" s="157" t="s">
        <v>59</v>
      </c>
      <c r="H2087" s="158">
        <v>4.7E-2</v>
      </c>
      <c r="I2087" s="159">
        <v>25.08</v>
      </c>
      <c r="J2087" s="159">
        <v>1.17</v>
      </c>
    </row>
    <row r="2088" spans="1:10" x14ac:dyDescent="0.2">
      <c r="A2088" s="160"/>
      <c r="B2088" s="160"/>
      <c r="C2088" s="160"/>
      <c r="D2088" s="160"/>
      <c r="E2088" s="160" t="s">
        <v>86</v>
      </c>
      <c r="F2088" s="161">
        <v>32.26625299675645</v>
      </c>
      <c r="G2088" s="160" t="s">
        <v>87</v>
      </c>
      <c r="H2088" s="161">
        <v>36.369999999999997</v>
      </c>
      <c r="I2088" s="160" t="s">
        <v>88</v>
      </c>
      <c r="J2088" s="161">
        <v>68.64</v>
      </c>
    </row>
    <row r="2089" spans="1:10" x14ac:dyDescent="0.2">
      <c r="A2089" s="160"/>
      <c r="B2089" s="160"/>
      <c r="C2089" s="160"/>
      <c r="D2089" s="160"/>
      <c r="E2089" s="160" t="s">
        <v>89</v>
      </c>
      <c r="F2089" s="161">
        <v>34.630000000000003</v>
      </c>
      <c r="G2089" s="160"/>
      <c r="H2089" s="162" t="s">
        <v>90</v>
      </c>
      <c r="I2089" s="162"/>
      <c r="J2089" s="161">
        <v>173.18</v>
      </c>
    </row>
    <row r="2090" spans="1:10" ht="13.5" thickBot="1" x14ac:dyDescent="0.25">
      <c r="A2090" s="163"/>
      <c r="B2090" s="163"/>
      <c r="C2090" s="163"/>
      <c r="D2090" s="163"/>
      <c r="E2090" s="164"/>
      <c r="F2090" s="163"/>
      <c r="G2090" s="163" t="s">
        <v>91</v>
      </c>
      <c r="H2090" s="165">
        <v>186.75</v>
      </c>
      <c r="I2090" s="163" t="s">
        <v>92</v>
      </c>
      <c r="J2090" s="166">
        <v>32341.360000000001</v>
      </c>
    </row>
    <row r="2091" spans="1:10" ht="13.5" thickTop="1" x14ac:dyDescent="0.2">
      <c r="A2091" s="167"/>
      <c r="B2091" s="167"/>
      <c r="C2091" s="167"/>
      <c r="D2091" s="167"/>
      <c r="E2091" s="167"/>
      <c r="F2091" s="167"/>
      <c r="G2091" s="167"/>
      <c r="H2091" s="167"/>
      <c r="I2091" s="167"/>
      <c r="J2091" s="167"/>
    </row>
    <row r="2092" spans="1:10" ht="14.25" x14ac:dyDescent="0.2">
      <c r="A2092" s="141" t="s">
        <v>846</v>
      </c>
      <c r="B2092" s="142" t="s">
        <v>17</v>
      </c>
      <c r="C2092" s="141" t="s">
        <v>18</v>
      </c>
      <c r="D2092" s="143" t="s">
        <v>0</v>
      </c>
      <c r="E2092" s="168"/>
      <c r="F2092" s="145"/>
      <c r="G2092" s="146" t="s">
        <v>19</v>
      </c>
      <c r="H2092" s="142" t="s">
        <v>20</v>
      </c>
      <c r="I2092" s="142" t="s">
        <v>21</v>
      </c>
      <c r="J2092" s="142" t="s">
        <v>1</v>
      </c>
    </row>
    <row r="2093" spans="1:10" x14ac:dyDescent="0.2">
      <c r="A2093" s="136" t="s">
        <v>196</v>
      </c>
      <c r="B2093" s="138" t="s">
        <v>355</v>
      </c>
      <c r="C2093" s="136" t="s">
        <v>342</v>
      </c>
      <c r="D2093" s="147" t="s">
        <v>833</v>
      </c>
      <c r="E2093" s="148"/>
      <c r="F2093" s="149"/>
      <c r="G2093" s="150" t="s">
        <v>28</v>
      </c>
      <c r="H2093" s="151">
        <v>1</v>
      </c>
      <c r="I2093" s="139">
        <v>29.02</v>
      </c>
      <c r="J2093" s="139">
        <v>29.02</v>
      </c>
    </row>
    <row r="2094" spans="1:10" x14ac:dyDescent="0.2">
      <c r="A2094" s="152" t="s">
        <v>934</v>
      </c>
      <c r="B2094" s="153" t="s">
        <v>659</v>
      </c>
      <c r="C2094" s="152" t="s">
        <v>342</v>
      </c>
      <c r="D2094" s="154" t="s">
        <v>1070</v>
      </c>
      <c r="E2094" s="155"/>
      <c r="F2094" s="156"/>
      <c r="G2094" s="157" t="s">
        <v>59</v>
      </c>
      <c r="H2094" s="158">
        <v>0.19500000000000001</v>
      </c>
      <c r="I2094" s="159">
        <v>74.94</v>
      </c>
      <c r="J2094" s="159">
        <v>14.61</v>
      </c>
    </row>
    <row r="2095" spans="1:10" x14ac:dyDescent="0.2">
      <c r="A2095" s="152" t="s">
        <v>934</v>
      </c>
      <c r="B2095" s="153" t="s">
        <v>658</v>
      </c>
      <c r="C2095" s="152" t="s">
        <v>342</v>
      </c>
      <c r="D2095" s="154" t="s">
        <v>1071</v>
      </c>
      <c r="E2095" s="155"/>
      <c r="F2095" s="156"/>
      <c r="G2095" s="157" t="s">
        <v>24</v>
      </c>
      <c r="H2095" s="158">
        <v>0.61</v>
      </c>
      <c r="I2095" s="159">
        <v>2.1800000000000002</v>
      </c>
      <c r="J2095" s="159">
        <v>1.32</v>
      </c>
    </row>
    <row r="2096" spans="1:10" x14ac:dyDescent="0.2">
      <c r="A2096" s="152" t="s">
        <v>934</v>
      </c>
      <c r="B2096" s="153" t="s">
        <v>1072</v>
      </c>
      <c r="C2096" s="152" t="s">
        <v>342</v>
      </c>
      <c r="D2096" s="154" t="s">
        <v>1073</v>
      </c>
      <c r="E2096" s="155"/>
      <c r="F2096" s="156"/>
      <c r="G2096" s="157" t="s">
        <v>24</v>
      </c>
      <c r="H2096" s="158">
        <v>0.371</v>
      </c>
      <c r="I2096" s="159">
        <v>19.66</v>
      </c>
      <c r="J2096" s="159">
        <v>7.29</v>
      </c>
    </row>
    <row r="2097" spans="1:10" x14ac:dyDescent="0.2">
      <c r="A2097" s="152" t="s">
        <v>934</v>
      </c>
      <c r="B2097" s="153" t="s">
        <v>1074</v>
      </c>
      <c r="C2097" s="152" t="s">
        <v>342</v>
      </c>
      <c r="D2097" s="154" t="s">
        <v>1075</v>
      </c>
      <c r="E2097" s="155"/>
      <c r="F2097" s="156"/>
      <c r="G2097" s="157" t="s">
        <v>24</v>
      </c>
      <c r="H2097" s="158">
        <v>0.371</v>
      </c>
      <c r="I2097" s="159">
        <v>15.66</v>
      </c>
      <c r="J2097" s="159">
        <v>5.8</v>
      </c>
    </row>
    <row r="2098" spans="1:10" x14ac:dyDescent="0.2">
      <c r="A2098" s="160"/>
      <c r="B2098" s="160"/>
      <c r="C2098" s="160"/>
      <c r="D2098" s="160"/>
      <c r="E2098" s="160" t="s">
        <v>86</v>
      </c>
      <c r="F2098" s="161">
        <v>6.1533398999999998</v>
      </c>
      <c r="G2098" s="160" t="s">
        <v>87</v>
      </c>
      <c r="H2098" s="161">
        <v>6.94</v>
      </c>
      <c r="I2098" s="160" t="s">
        <v>88</v>
      </c>
      <c r="J2098" s="161">
        <v>13.09</v>
      </c>
    </row>
    <row r="2099" spans="1:10" x14ac:dyDescent="0.2">
      <c r="A2099" s="160"/>
      <c r="B2099" s="160"/>
      <c r="C2099" s="160"/>
      <c r="D2099" s="160"/>
      <c r="E2099" s="160" t="s">
        <v>89</v>
      </c>
      <c r="F2099" s="161">
        <v>7.25</v>
      </c>
      <c r="G2099" s="160"/>
      <c r="H2099" s="162" t="s">
        <v>90</v>
      </c>
      <c r="I2099" s="162"/>
      <c r="J2099" s="161">
        <v>36.270000000000003</v>
      </c>
    </row>
    <row r="2100" spans="1:10" ht="13.5" thickBot="1" x14ac:dyDescent="0.25">
      <c r="A2100" s="163"/>
      <c r="B2100" s="163"/>
      <c r="C2100" s="163"/>
      <c r="D2100" s="163"/>
      <c r="E2100" s="164"/>
      <c r="F2100" s="163"/>
      <c r="G2100" s="163" t="s">
        <v>91</v>
      </c>
      <c r="H2100" s="165">
        <v>54</v>
      </c>
      <c r="I2100" s="163" t="s">
        <v>92</v>
      </c>
      <c r="J2100" s="166">
        <v>1958.58</v>
      </c>
    </row>
    <row r="2101" spans="1:10" ht="13.5" thickTop="1" x14ac:dyDescent="0.2">
      <c r="A2101" s="167"/>
      <c r="B2101" s="167"/>
      <c r="C2101" s="167"/>
      <c r="D2101" s="167"/>
      <c r="E2101" s="167"/>
      <c r="F2101" s="167"/>
      <c r="G2101" s="167"/>
      <c r="H2101" s="167"/>
      <c r="I2101" s="167"/>
      <c r="J2101" s="167"/>
    </row>
    <row r="2102" spans="1:10" ht="14.25" x14ac:dyDescent="0.2">
      <c r="A2102" s="141" t="s">
        <v>847</v>
      </c>
      <c r="B2102" s="142" t="s">
        <v>17</v>
      </c>
      <c r="C2102" s="141" t="s">
        <v>18</v>
      </c>
      <c r="D2102" s="143" t="s">
        <v>0</v>
      </c>
      <c r="E2102" s="168"/>
      <c r="F2102" s="145"/>
      <c r="G2102" s="146" t="s">
        <v>19</v>
      </c>
      <c r="H2102" s="142" t="s">
        <v>20</v>
      </c>
      <c r="I2102" s="142" t="s">
        <v>21</v>
      </c>
      <c r="J2102" s="142" t="s">
        <v>1</v>
      </c>
    </row>
    <row r="2103" spans="1:10" x14ac:dyDescent="0.2">
      <c r="A2103" s="136" t="s">
        <v>196</v>
      </c>
      <c r="B2103" s="138" t="s">
        <v>63</v>
      </c>
      <c r="C2103" s="136" t="s">
        <v>23</v>
      </c>
      <c r="D2103" s="147" t="s">
        <v>810</v>
      </c>
      <c r="E2103" s="148"/>
      <c r="F2103" s="149"/>
      <c r="G2103" s="150" t="s">
        <v>36</v>
      </c>
      <c r="H2103" s="151">
        <v>1</v>
      </c>
      <c r="I2103" s="139">
        <v>1028.0999999999999</v>
      </c>
      <c r="J2103" s="139">
        <v>1028.0999999999999</v>
      </c>
    </row>
    <row r="2104" spans="1:10" x14ac:dyDescent="0.2">
      <c r="A2104" s="152" t="s">
        <v>195</v>
      </c>
      <c r="B2104" s="153" t="s">
        <v>161</v>
      </c>
      <c r="C2104" s="152" t="s">
        <v>23</v>
      </c>
      <c r="D2104" s="154" t="s">
        <v>162</v>
      </c>
      <c r="E2104" s="155"/>
      <c r="F2104" s="156"/>
      <c r="G2104" s="157" t="s">
        <v>24</v>
      </c>
      <c r="H2104" s="158">
        <v>5.5979999999999999</v>
      </c>
      <c r="I2104" s="159">
        <v>27.72</v>
      </c>
      <c r="J2104" s="159">
        <v>155.16999999999999</v>
      </c>
    </row>
    <row r="2105" spans="1:10" x14ac:dyDescent="0.2">
      <c r="A2105" s="152" t="s">
        <v>195</v>
      </c>
      <c r="B2105" s="153" t="s">
        <v>108</v>
      </c>
      <c r="C2105" s="152" t="s">
        <v>23</v>
      </c>
      <c r="D2105" s="154" t="s">
        <v>109</v>
      </c>
      <c r="E2105" s="155"/>
      <c r="F2105" s="156"/>
      <c r="G2105" s="157" t="s">
        <v>24</v>
      </c>
      <c r="H2105" s="158">
        <v>5.0709999999999997</v>
      </c>
      <c r="I2105" s="159">
        <v>22.19</v>
      </c>
      <c r="J2105" s="159">
        <v>112.52</v>
      </c>
    </row>
    <row r="2106" spans="1:10" x14ac:dyDescent="0.2">
      <c r="A2106" s="152" t="s">
        <v>195</v>
      </c>
      <c r="B2106" s="153" t="s">
        <v>185</v>
      </c>
      <c r="C2106" s="152" t="s">
        <v>23</v>
      </c>
      <c r="D2106" s="154" t="s">
        <v>186</v>
      </c>
      <c r="E2106" s="155"/>
      <c r="F2106" s="156"/>
      <c r="G2106" s="157" t="s">
        <v>31</v>
      </c>
      <c r="H2106" s="158">
        <v>0.59799999999999998</v>
      </c>
      <c r="I2106" s="159">
        <v>1.39</v>
      </c>
      <c r="J2106" s="159">
        <v>0.83</v>
      </c>
    </row>
    <row r="2107" spans="1:10" x14ac:dyDescent="0.2">
      <c r="A2107" s="152" t="s">
        <v>195</v>
      </c>
      <c r="B2107" s="153" t="s">
        <v>187</v>
      </c>
      <c r="C2107" s="152" t="s">
        <v>23</v>
      </c>
      <c r="D2107" s="154" t="s">
        <v>188</v>
      </c>
      <c r="E2107" s="155"/>
      <c r="F2107" s="156"/>
      <c r="G2107" s="157" t="s">
        <v>95</v>
      </c>
      <c r="H2107" s="158">
        <v>1.9379999999999999</v>
      </c>
      <c r="I2107" s="159">
        <v>0.55000000000000004</v>
      </c>
      <c r="J2107" s="159">
        <v>1.06</v>
      </c>
    </row>
    <row r="2108" spans="1:10" x14ac:dyDescent="0.2">
      <c r="A2108" s="152" t="s">
        <v>195</v>
      </c>
      <c r="B2108" s="153" t="s">
        <v>189</v>
      </c>
      <c r="C2108" s="152" t="s">
        <v>23</v>
      </c>
      <c r="D2108" s="154" t="s">
        <v>190</v>
      </c>
      <c r="E2108" s="155"/>
      <c r="F2108" s="156"/>
      <c r="G2108" s="157" t="s">
        <v>36</v>
      </c>
      <c r="H2108" s="158">
        <v>1.19</v>
      </c>
      <c r="I2108" s="159">
        <v>637.41999999999996</v>
      </c>
      <c r="J2108" s="159">
        <v>758.52</v>
      </c>
    </row>
    <row r="2109" spans="1:10" x14ac:dyDescent="0.2">
      <c r="A2109" s="160"/>
      <c r="B2109" s="160"/>
      <c r="C2109" s="160"/>
      <c r="D2109" s="160"/>
      <c r="E2109" s="160" t="s">
        <v>86</v>
      </c>
      <c r="F2109" s="161">
        <v>109.4579984017299</v>
      </c>
      <c r="G2109" s="160" t="s">
        <v>87</v>
      </c>
      <c r="H2109" s="161">
        <v>123.39</v>
      </c>
      <c r="I2109" s="160" t="s">
        <v>88</v>
      </c>
      <c r="J2109" s="161">
        <v>232.85</v>
      </c>
    </row>
    <row r="2110" spans="1:10" x14ac:dyDescent="0.2">
      <c r="A2110" s="160"/>
      <c r="B2110" s="160"/>
      <c r="C2110" s="160"/>
      <c r="D2110" s="160"/>
      <c r="E2110" s="160" t="s">
        <v>89</v>
      </c>
      <c r="F2110" s="161">
        <v>257.02</v>
      </c>
      <c r="G2110" s="160"/>
      <c r="H2110" s="162" t="s">
        <v>90</v>
      </c>
      <c r="I2110" s="162"/>
      <c r="J2110" s="161">
        <v>1285.1199999999999</v>
      </c>
    </row>
    <row r="2111" spans="1:10" ht="13.5" thickBot="1" x14ac:dyDescent="0.25">
      <c r="A2111" s="163"/>
      <c r="B2111" s="163"/>
      <c r="C2111" s="163"/>
      <c r="D2111" s="163"/>
      <c r="E2111" s="164"/>
      <c r="F2111" s="163"/>
      <c r="G2111" s="163" t="s">
        <v>91</v>
      </c>
      <c r="H2111" s="165">
        <v>108.09</v>
      </c>
      <c r="I2111" s="163" t="s">
        <v>92</v>
      </c>
      <c r="J2111" s="166">
        <v>138908.62</v>
      </c>
    </row>
    <row r="2112" spans="1:10" ht="13.5" thickTop="1" x14ac:dyDescent="0.2">
      <c r="A2112" s="167"/>
      <c r="B2112" s="167"/>
      <c r="C2112" s="167"/>
      <c r="D2112" s="167"/>
      <c r="E2112" s="167"/>
      <c r="F2112" s="167"/>
      <c r="G2112" s="167"/>
      <c r="H2112" s="167"/>
      <c r="I2112" s="167"/>
      <c r="J2112" s="167"/>
    </row>
    <row r="2113" spans="1:10" ht="14.25" x14ac:dyDescent="0.2">
      <c r="A2113" s="141" t="s">
        <v>848</v>
      </c>
      <c r="B2113" s="142" t="s">
        <v>17</v>
      </c>
      <c r="C2113" s="141" t="s">
        <v>18</v>
      </c>
      <c r="D2113" s="143" t="s">
        <v>0</v>
      </c>
      <c r="E2113" s="168"/>
      <c r="F2113" s="145"/>
      <c r="G2113" s="146" t="s">
        <v>19</v>
      </c>
      <c r="H2113" s="142" t="s">
        <v>20</v>
      </c>
      <c r="I2113" s="142" t="s">
        <v>21</v>
      </c>
      <c r="J2113" s="142" t="s">
        <v>1</v>
      </c>
    </row>
    <row r="2114" spans="1:10" x14ac:dyDescent="0.2">
      <c r="A2114" s="136" t="s">
        <v>196</v>
      </c>
      <c r="B2114" s="138" t="s">
        <v>65</v>
      </c>
      <c r="C2114" s="136" t="s">
        <v>23</v>
      </c>
      <c r="D2114" s="147" t="s">
        <v>812</v>
      </c>
      <c r="E2114" s="148"/>
      <c r="F2114" s="149"/>
      <c r="G2114" s="150" t="s">
        <v>29</v>
      </c>
      <c r="H2114" s="151">
        <v>1</v>
      </c>
      <c r="I2114" s="139">
        <v>54.54</v>
      </c>
      <c r="J2114" s="139">
        <v>54.54</v>
      </c>
    </row>
    <row r="2115" spans="1:10" x14ac:dyDescent="0.2">
      <c r="A2115" s="152" t="s">
        <v>195</v>
      </c>
      <c r="B2115" s="153" t="s">
        <v>191</v>
      </c>
      <c r="C2115" s="152" t="s">
        <v>23</v>
      </c>
      <c r="D2115" s="154" t="s">
        <v>192</v>
      </c>
      <c r="E2115" s="155"/>
      <c r="F2115" s="156"/>
      <c r="G2115" s="157" t="s">
        <v>36</v>
      </c>
      <c r="H2115" s="158">
        <v>0.02</v>
      </c>
      <c r="I2115" s="159">
        <v>867.63</v>
      </c>
      <c r="J2115" s="159">
        <v>17.350000000000001</v>
      </c>
    </row>
    <row r="2116" spans="1:10" x14ac:dyDescent="0.2">
      <c r="A2116" s="152" t="s">
        <v>195</v>
      </c>
      <c r="B2116" s="153" t="s">
        <v>161</v>
      </c>
      <c r="C2116" s="152" t="s">
        <v>23</v>
      </c>
      <c r="D2116" s="154" t="s">
        <v>162</v>
      </c>
      <c r="E2116" s="155"/>
      <c r="F2116" s="156"/>
      <c r="G2116" s="157" t="s">
        <v>24</v>
      </c>
      <c r="H2116" s="158">
        <v>0.98970000000000002</v>
      </c>
      <c r="I2116" s="159">
        <v>27.72</v>
      </c>
      <c r="J2116" s="159">
        <v>27.43</v>
      </c>
    </row>
    <row r="2117" spans="1:10" x14ac:dyDescent="0.2">
      <c r="A2117" s="152" t="s">
        <v>195</v>
      </c>
      <c r="B2117" s="153" t="s">
        <v>108</v>
      </c>
      <c r="C2117" s="152" t="s">
        <v>23</v>
      </c>
      <c r="D2117" s="154" t="s">
        <v>109</v>
      </c>
      <c r="E2117" s="155"/>
      <c r="F2117" s="156"/>
      <c r="G2117" s="157" t="s">
        <v>24</v>
      </c>
      <c r="H2117" s="158">
        <v>0.22320000000000001</v>
      </c>
      <c r="I2117" s="159">
        <v>22.19</v>
      </c>
      <c r="J2117" s="159">
        <v>4.95</v>
      </c>
    </row>
    <row r="2118" spans="1:10" x14ac:dyDescent="0.2">
      <c r="A2118" s="152" t="s">
        <v>934</v>
      </c>
      <c r="B2118" s="153" t="s">
        <v>193</v>
      </c>
      <c r="C2118" s="152" t="s">
        <v>23</v>
      </c>
      <c r="D2118" s="154" t="s">
        <v>194</v>
      </c>
      <c r="E2118" s="155"/>
      <c r="F2118" s="156"/>
      <c r="G2118" s="157" t="s">
        <v>39</v>
      </c>
      <c r="H2118" s="158">
        <v>0.4405</v>
      </c>
      <c r="I2118" s="159">
        <v>10.93</v>
      </c>
      <c r="J2118" s="159">
        <v>4.8099999999999996</v>
      </c>
    </row>
    <row r="2119" spans="1:10" x14ac:dyDescent="0.2">
      <c r="A2119" s="160"/>
      <c r="B2119" s="160"/>
      <c r="C2119" s="160"/>
      <c r="D2119" s="160"/>
      <c r="E2119" s="160" t="s">
        <v>86</v>
      </c>
      <c r="F2119" s="161">
        <v>11.051567714943825</v>
      </c>
      <c r="G2119" s="160" t="s">
        <v>87</v>
      </c>
      <c r="H2119" s="161">
        <v>12.46</v>
      </c>
      <c r="I2119" s="160" t="s">
        <v>88</v>
      </c>
      <c r="J2119" s="161">
        <v>23.51</v>
      </c>
    </row>
    <row r="2120" spans="1:10" x14ac:dyDescent="0.2">
      <c r="A2120" s="160"/>
      <c r="B2120" s="160"/>
      <c r="C2120" s="160"/>
      <c r="D2120" s="160"/>
      <c r="E2120" s="160" t="s">
        <v>89</v>
      </c>
      <c r="F2120" s="161">
        <v>13.63</v>
      </c>
      <c r="G2120" s="160"/>
      <c r="H2120" s="162" t="s">
        <v>90</v>
      </c>
      <c r="I2120" s="162"/>
      <c r="J2120" s="161">
        <v>68.17</v>
      </c>
    </row>
    <row r="2121" spans="1:10" ht="13.5" thickBot="1" x14ac:dyDescent="0.25">
      <c r="A2121" s="163"/>
      <c r="B2121" s="163"/>
      <c r="C2121" s="163"/>
      <c r="D2121" s="163"/>
      <c r="E2121" s="164"/>
      <c r="F2121" s="163"/>
      <c r="G2121" s="163" t="s">
        <v>91</v>
      </c>
      <c r="H2121" s="165">
        <v>337.5</v>
      </c>
      <c r="I2121" s="163" t="s">
        <v>92</v>
      </c>
      <c r="J2121" s="166">
        <v>23007.37</v>
      </c>
    </row>
    <row r="2122" spans="1:10" ht="13.5" thickTop="1" x14ac:dyDescent="0.2">
      <c r="A2122" s="167"/>
      <c r="B2122" s="167"/>
      <c r="C2122" s="167"/>
      <c r="D2122" s="167"/>
      <c r="E2122" s="167"/>
      <c r="F2122" s="167"/>
      <c r="G2122" s="167"/>
      <c r="H2122" s="167"/>
      <c r="I2122" s="167"/>
      <c r="J2122" s="167"/>
    </row>
    <row r="2123" spans="1:10" x14ac:dyDescent="0.2">
      <c r="A2123" s="136" t="s">
        <v>516</v>
      </c>
      <c r="B2123" s="136"/>
      <c r="C2123" s="136"/>
      <c r="D2123" s="147" t="s">
        <v>356</v>
      </c>
      <c r="E2123" s="169"/>
      <c r="F2123" s="149"/>
      <c r="G2123" s="137"/>
      <c r="H2123" s="138"/>
      <c r="I2123" s="136"/>
      <c r="J2123" s="139">
        <v>363388.04</v>
      </c>
    </row>
    <row r="2124" spans="1:10" ht="14.25" x14ac:dyDescent="0.2">
      <c r="A2124" s="141" t="s">
        <v>517</v>
      </c>
      <c r="B2124" s="142" t="s">
        <v>17</v>
      </c>
      <c r="C2124" s="141" t="s">
        <v>18</v>
      </c>
      <c r="D2124" s="143" t="s">
        <v>0</v>
      </c>
      <c r="E2124" s="168"/>
      <c r="F2124" s="145"/>
      <c r="G2124" s="146" t="s">
        <v>19</v>
      </c>
      <c r="H2124" s="142" t="s">
        <v>20</v>
      </c>
      <c r="I2124" s="142" t="s">
        <v>21</v>
      </c>
      <c r="J2124" s="142" t="s">
        <v>1</v>
      </c>
    </row>
    <row r="2125" spans="1:10" x14ac:dyDescent="0.2">
      <c r="A2125" s="136" t="s">
        <v>196</v>
      </c>
      <c r="B2125" s="138" t="s">
        <v>813</v>
      </c>
      <c r="C2125" s="136" t="s">
        <v>26</v>
      </c>
      <c r="D2125" s="147" t="s">
        <v>357</v>
      </c>
      <c r="E2125" s="148"/>
      <c r="F2125" s="149"/>
      <c r="G2125" s="150" t="s">
        <v>814</v>
      </c>
      <c r="H2125" s="151">
        <v>1</v>
      </c>
      <c r="I2125" s="139">
        <v>88.93</v>
      </c>
      <c r="J2125" s="139">
        <v>88.93</v>
      </c>
    </row>
    <row r="2126" spans="1:10" x14ac:dyDescent="0.2">
      <c r="A2126" s="152" t="s">
        <v>195</v>
      </c>
      <c r="B2126" s="153" t="s">
        <v>711</v>
      </c>
      <c r="C2126" s="152" t="s">
        <v>23</v>
      </c>
      <c r="D2126" s="154" t="s">
        <v>1076</v>
      </c>
      <c r="E2126" s="155"/>
      <c r="F2126" s="156"/>
      <c r="G2126" s="157" t="s">
        <v>24</v>
      </c>
      <c r="H2126" s="158">
        <v>1</v>
      </c>
      <c r="I2126" s="159">
        <v>22.76</v>
      </c>
      <c r="J2126" s="159">
        <v>22.76</v>
      </c>
    </row>
    <row r="2127" spans="1:10" x14ac:dyDescent="0.2">
      <c r="A2127" s="152" t="s">
        <v>195</v>
      </c>
      <c r="B2127" s="153" t="s">
        <v>108</v>
      </c>
      <c r="C2127" s="152" t="s">
        <v>23</v>
      </c>
      <c r="D2127" s="154" t="s">
        <v>109</v>
      </c>
      <c r="E2127" s="155"/>
      <c r="F2127" s="156"/>
      <c r="G2127" s="157" t="s">
        <v>24</v>
      </c>
      <c r="H2127" s="158">
        <v>2</v>
      </c>
      <c r="I2127" s="159">
        <v>22.19</v>
      </c>
      <c r="J2127" s="159">
        <v>44.38</v>
      </c>
    </row>
    <row r="2128" spans="1:10" x14ac:dyDescent="0.2">
      <c r="A2128" s="152" t="s">
        <v>934</v>
      </c>
      <c r="B2128" s="153" t="s">
        <v>676</v>
      </c>
      <c r="C2128" s="152" t="s">
        <v>23</v>
      </c>
      <c r="D2128" s="154" t="s">
        <v>677</v>
      </c>
      <c r="E2128" s="155"/>
      <c r="F2128" s="156"/>
      <c r="G2128" s="157" t="s">
        <v>1077</v>
      </c>
      <c r="H2128" s="158">
        <v>1.228</v>
      </c>
      <c r="I2128" s="159">
        <v>17.75</v>
      </c>
      <c r="J2128" s="159">
        <v>21.79</v>
      </c>
    </row>
    <row r="2129" spans="1:10" x14ac:dyDescent="0.2">
      <c r="A2129" s="160"/>
      <c r="B2129" s="160"/>
      <c r="C2129" s="160"/>
      <c r="D2129" s="160"/>
      <c r="E2129" s="160" t="s">
        <v>86</v>
      </c>
      <c r="F2129" s="161">
        <v>20.316833500000001</v>
      </c>
      <c r="G2129" s="160" t="s">
        <v>87</v>
      </c>
      <c r="H2129" s="161">
        <v>22.9</v>
      </c>
      <c r="I2129" s="160" t="s">
        <v>88</v>
      </c>
      <c r="J2129" s="161">
        <v>43.22</v>
      </c>
    </row>
    <row r="2130" spans="1:10" x14ac:dyDescent="0.2">
      <c r="A2130" s="160"/>
      <c r="B2130" s="160"/>
      <c r="C2130" s="160"/>
      <c r="D2130" s="160"/>
      <c r="E2130" s="160" t="s">
        <v>89</v>
      </c>
      <c r="F2130" s="161">
        <v>22.23</v>
      </c>
      <c r="G2130" s="160"/>
      <c r="H2130" s="162" t="s">
        <v>90</v>
      </c>
      <c r="I2130" s="162"/>
      <c r="J2130" s="161">
        <v>111.16</v>
      </c>
    </row>
    <row r="2131" spans="1:10" ht="13.5" thickBot="1" x14ac:dyDescent="0.25">
      <c r="A2131" s="163"/>
      <c r="B2131" s="163"/>
      <c r="C2131" s="163"/>
      <c r="D2131" s="163"/>
      <c r="E2131" s="164"/>
      <c r="F2131" s="163"/>
      <c r="G2131" s="163" t="s">
        <v>91</v>
      </c>
      <c r="H2131" s="165">
        <v>67.5</v>
      </c>
      <c r="I2131" s="163" t="s">
        <v>92</v>
      </c>
      <c r="J2131" s="166">
        <v>7503.3</v>
      </c>
    </row>
    <row r="2132" spans="1:10" ht="13.5" thickTop="1" x14ac:dyDescent="0.2">
      <c r="A2132" s="167"/>
      <c r="B2132" s="167"/>
      <c r="C2132" s="167"/>
      <c r="D2132" s="167"/>
      <c r="E2132" s="167"/>
      <c r="F2132" s="167"/>
      <c r="G2132" s="167"/>
      <c r="H2132" s="167"/>
      <c r="I2132" s="167"/>
      <c r="J2132" s="167"/>
    </row>
    <row r="2133" spans="1:10" ht="14.25" x14ac:dyDescent="0.2">
      <c r="A2133" s="141" t="s">
        <v>518</v>
      </c>
      <c r="B2133" s="142" t="s">
        <v>17</v>
      </c>
      <c r="C2133" s="141" t="s">
        <v>18</v>
      </c>
      <c r="D2133" s="143" t="s">
        <v>0</v>
      </c>
      <c r="E2133" s="168"/>
      <c r="F2133" s="145"/>
      <c r="G2133" s="146" t="s">
        <v>19</v>
      </c>
      <c r="H2133" s="142" t="s">
        <v>20</v>
      </c>
      <c r="I2133" s="142" t="s">
        <v>21</v>
      </c>
      <c r="J2133" s="142" t="s">
        <v>1</v>
      </c>
    </row>
    <row r="2134" spans="1:10" x14ac:dyDescent="0.2">
      <c r="A2134" s="136" t="s">
        <v>196</v>
      </c>
      <c r="B2134" s="138" t="s">
        <v>358</v>
      </c>
      <c r="C2134" s="136" t="s">
        <v>23</v>
      </c>
      <c r="D2134" s="147" t="s">
        <v>359</v>
      </c>
      <c r="E2134" s="148"/>
      <c r="F2134" s="149"/>
      <c r="G2134" s="150" t="s">
        <v>29</v>
      </c>
      <c r="H2134" s="151">
        <v>1</v>
      </c>
      <c r="I2134" s="139">
        <v>172.53</v>
      </c>
      <c r="J2134" s="139">
        <v>172.53</v>
      </c>
    </row>
    <row r="2135" spans="1:10" x14ac:dyDescent="0.2">
      <c r="A2135" s="152" t="s">
        <v>195</v>
      </c>
      <c r="B2135" s="153" t="s">
        <v>146</v>
      </c>
      <c r="C2135" s="152" t="s">
        <v>23</v>
      </c>
      <c r="D2135" s="154" t="s">
        <v>147</v>
      </c>
      <c r="E2135" s="155"/>
      <c r="F2135" s="156"/>
      <c r="G2135" s="157" t="s">
        <v>24</v>
      </c>
      <c r="H2135" s="158">
        <v>0.48899999999999999</v>
      </c>
      <c r="I2135" s="159">
        <v>22.73</v>
      </c>
      <c r="J2135" s="159">
        <v>11.11</v>
      </c>
    </row>
    <row r="2136" spans="1:10" x14ac:dyDescent="0.2">
      <c r="A2136" s="152" t="s">
        <v>195</v>
      </c>
      <c r="B2136" s="153" t="s">
        <v>106</v>
      </c>
      <c r="C2136" s="152" t="s">
        <v>23</v>
      </c>
      <c r="D2136" s="154" t="s">
        <v>107</v>
      </c>
      <c r="E2136" s="155"/>
      <c r="F2136" s="156"/>
      <c r="G2136" s="157" t="s">
        <v>24</v>
      </c>
      <c r="H2136" s="158">
        <v>2.6680000000000001</v>
      </c>
      <c r="I2136" s="159">
        <v>27.31</v>
      </c>
      <c r="J2136" s="159">
        <v>72.86</v>
      </c>
    </row>
    <row r="2137" spans="1:10" x14ac:dyDescent="0.2">
      <c r="A2137" s="152" t="s">
        <v>195</v>
      </c>
      <c r="B2137" s="153" t="s">
        <v>660</v>
      </c>
      <c r="C2137" s="152" t="s">
        <v>23</v>
      </c>
      <c r="D2137" s="154" t="s">
        <v>661</v>
      </c>
      <c r="E2137" s="155"/>
      <c r="F2137" s="156"/>
      <c r="G2137" s="157" t="s">
        <v>29</v>
      </c>
      <c r="H2137" s="158">
        <v>0.53</v>
      </c>
      <c r="I2137" s="159">
        <v>165.51</v>
      </c>
      <c r="J2137" s="159">
        <v>87.72</v>
      </c>
    </row>
    <row r="2138" spans="1:10" x14ac:dyDescent="0.2">
      <c r="A2138" s="152" t="s">
        <v>934</v>
      </c>
      <c r="B2138" s="153" t="s">
        <v>175</v>
      </c>
      <c r="C2138" s="152" t="s">
        <v>23</v>
      </c>
      <c r="D2138" s="154" t="s">
        <v>176</v>
      </c>
      <c r="E2138" s="155"/>
      <c r="F2138" s="156"/>
      <c r="G2138" s="157" t="s">
        <v>39</v>
      </c>
      <c r="H2138" s="158">
        <v>1.7000000000000001E-2</v>
      </c>
      <c r="I2138" s="159">
        <v>10.5</v>
      </c>
      <c r="J2138" s="159">
        <v>0.17</v>
      </c>
    </row>
    <row r="2139" spans="1:10" x14ac:dyDescent="0.2">
      <c r="A2139" s="152" t="s">
        <v>934</v>
      </c>
      <c r="B2139" s="153" t="s">
        <v>177</v>
      </c>
      <c r="C2139" s="152" t="s">
        <v>23</v>
      </c>
      <c r="D2139" s="154" t="s">
        <v>178</v>
      </c>
      <c r="E2139" s="155"/>
      <c r="F2139" s="156"/>
      <c r="G2139" s="157" t="s">
        <v>59</v>
      </c>
      <c r="H2139" s="158">
        <v>2.7E-2</v>
      </c>
      <c r="I2139" s="159">
        <v>25.08</v>
      </c>
      <c r="J2139" s="159">
        <v>0.67</v>
      </c>
    </row>
    <row r="2140" spans="1:10" x14ac:dyDescent="0.2">
      <c r="A2140" s="160"/>
      <c r="B2140" s="160"/>
      <c r="C2140" s="160"/>
      <c r="D2140" s="160"/>
      <c r="E2140" s="160" t="s">
        <v>86</v>
      </c>
      <c r="F2140" s="161">
        <v>31.979504536266628</v>
      </c>
      <c r="G2140" s="160" t="s">
        <v>87</v>
      </c>
      <c r="H2140" s="161">
        <v>36.049999999999997</v>
      </c>
      <c r="I2140" s="160" t="s">
        <v>88</v>
      </c>
      <c r="J2140" s="161">
        <v>68.03</v>
      </c>
    </row>
    <row r="2141" spans="1:10" x14ac:dyDescent="0.2">
      <c r="A2141" s="160"/>
      <c r="B2141" s="160"/>
      <c r="C2141" s="160"/>
      <c r="D2141" s="160"/>
      <c r="E2141" s="160" t="s">
        <v>89</v>
      </c>
      <c r="F2141" s="161">
        <v>43.13</v>
      </c>
      <c r="G2141" s="160"/>
      <c r="H2141" s="162" t="s">
        <v>90</v>
      </c>
      <c r="I2141" s="162"/>
      <c r="J2141" s="161">
        <v>215.66</v>
      </c>
    </row>
    <row r="2142" spans="1:10" ht="13.5" thickBot="1" x14ac:dyDescent="0.25">
      <c r="A2142" s="163"/>
      <c r="B2142" s="163"/>
      <c r="C2142" s="163"/>
      <c r="D2142" s="163"/>
      <c r="E2142" s="164"/>
      <c r="F2142" s="163"/>
      <c r="G2142" s="163" t="s">
        <v>91</v>
      </c>
      <c r="H2142" s="165">
        <v>64.8</v>
      </c>
      <c r="I2142" s="163" t="s">
        <v>92</v>
      </c>
      <c r="J2142" s="166">
        <v>13974.76</v>
      </c>
    </row>
    <row r="2143" spans="1:10" ht="13.5" thickTop="1" x14ac:dyDescent="0.2">
      <c r="A2143" s="167"/>
      <c r="B2143" s="167"/>
      <c r="C2143" s="167"/>
      <c r="D2143" s="167"/>
      <c r="E2143" s="167"/>
      <c r="F2143" s="167"/>
      <c r="G2143" s="167"/>
      <c r="H2143" s="167"/>
      <c r="I2143" s="167"/>
      <c r="J2143" s="167"/>
    </row>
    <row r="2144" spans="1:10" ht="14.25" x14ac:dyDescent="0.2">
      <c r="A2144" s="141" t="s">
        <v>519</v>
      </c>
      <c r="B2144" s="142" t="s">
        <v>17</v>
      </c>
      <c r="C2144" s="141" t="s">
        <v>18</v>
      </c>
      <c r="D2144" s="143" t="s">
        <v>0</v>
      </c>
      <c r="E2144" s="168"/>
      <c r="F2144" s="145"/>
      <c r="G2144" s="146" t="s">
        <v>19</v>
      </c>
      <c r="H2144" s="142" t="s">
        <v>20</v>
      </c>
      <c r="I2144" s="142" t="s">
        <v>21</v>
      </c>
      <c r="J2144" s="142" t="s">
        <v>1</v>
      </c>
    </row>
    <row r="2145" spans="1:10" x14ac:dyDescent="0.2">
      <c r="A2145" s="136" t="s">
        <v>196</v>
      </c>
      <c r="B2145" s="138" t="s">
        <v>729</v>
      </c>
      <c r="C2145" s="136" t="s">
        <v>23</v>
      </c>
      <c r="D2145" s="147" t="s">
        <v>728</v>
      </c>
      <c r="E2145" s="148"/>
      <c r="F2145" s="149"/>
      <c r="G2145" s="150" t="s">
        <v>59</v>
      </c>
      <c r="H2145" s="151">
        <v>1</v>
      </c>
      <c r="I2145" s="139">
        <v>12.64</v>
      </c>
      <c r="J2145" s="139">
        <v>12.64</v>
      </c>
    </row>
    <row r="2146" spans="1:10" x14ac:dyDescent="0.2">
      <c r="A2146" s="152" t="s">
        <v>195</v>
      </c>
      <c r="B2146" s="153" t="s">
        <v>167</v>
      </c>
      <c r="C2146" s="152" t="s">
        <v>23</v>
      </c>
      <c r="D2146" s="154" t="s">
        <v>168</v>
      </c>
      <c r="E2146" s="155"/>
      <c r="F2146" s="156"/>
      <c r="G2146" s="157" t="s">
        <v>24</v>
      </c>
      <c r="H2146" s="158">
        <v>1.29E-2</v>
      </c>
      <c r="I2146" s="159">
        <v>22.9</v>
      </c>
      <c r="J2146" s="159">
        <v>0.28999999999999998</v>
      </c>
    </row>
    <row r="2147" spans="1:10" x14ac:dyDescent="0.2">
      <c r="A2147" s="152" t="s">
        <v>195</v>
      </c>
      <c r="B2147" s="153" t="s">
        <v>169</v>
      </c>
      <c r="C2147" s="152" t="s">
        <v>23</v>
      </c>
      <c r="D2147" s="154" t="s">
        <v>170</v>
      </c>
      <c r="E2147" s="155"/>
      <c r="F2147" s="156"/>
      <c r="G2147" s="157" t="s">
        <v>24</v>
      </c>
      <c r="H2147" s="158">
        <v>7.9000000000000001E-2</v>
      </c>
      <c r="I2147" s="159">
        <v>27.53</v>
      </c>
      <c r="J2147" s="159">
        <v>2.17</v>
      </c>
    </row>
    <row r="2148" spans="1:10" x14ac:dyDescent="0.2">
      <c r="A2148" s="152" t="s">
        <v>195</v>
      </c>
      <c r="B2148" s="153" t="s">
        <v>709</v>
      </c>
      <c r="C2148" s="152" t="s">
        <v>23</v>
      </c>
      <c r="D2148" s="154" t="s">
        <v>743</v>
      </c>
      <c r="E2148" s="155"/>
      <c r="F2148" s="156"/>
      <c r="G2148" s="157" t="s">
        <v>59</v>
      </c>
      <c r="H2148" s="158">
        <v>1</v>
      </c>
      <c r="I2148" s="159">
        <v>9.4499999999999993</v>
      </c>
      <c r="J2148" s="159">
        <v>9.4499999999999993</v>
      </c>
    </row>
    <row r="2149" spans="1:10" x14ac:dyDescent="0.2">
      <c r="A2149" s="152" t="s">
        <v>934</v>
      </c>
      <c r="B2149" s="153" t="s">
        <v>173</v>
      </c>
      <c r="C2149" s="152" t="s">
        <v>23</v>
      </c>
      <c r="D2149" s="154" t="s">
        <v>174</v>
      </c>
      <c r="E2149" s="155"/>
      <c r="F2149" s="156"/>
      <c r="G2149" s="157" t="s">
        <v>28</v>
      </c>
      <c r="H2149" s="158">
        <v>0.97</v>
      </c>
      <c r="I2149" s="159">
        <v>0.22</v>
      </c>
      <c r="J2149" s="159">
        <v>0.21</v>
      </c>
    </row>
    <row r="2150" spans="1:10" x14ac:dyDescent="0.2">
      <c r="A2150" s="152" t="s">
        <v>934</v>
      </c>
      <c r="B2150" s="153" t="s">
        <v>171</v>
      </c>
      <c r="C2150" s="152" t="s">
        <v>23</v>
      </c>
      <c r="D2150" s="154" t="s">
        <v>172</v>
      </c>
      <c r="E2150" s="155"/>
      <c r="F2150" s="156"/>
      <c r="G2150" s="157" t="s">
        <v>59</v>
      </c>
      <c r="H2150" s="158">
        <v>2.5000000000000001E-2</v>
      </c>
      <c r="I2150" s="159">
        <v>21.15</v>
      </c>
      <c r="J2150" s="159">
        <v>0.52</v>
      </c>
    </row>
    <row r="2151" spans="1:10" x14ac:dyDescent="0.2">
      <c r="A2151" s="160"/>
      <c r="B2151" s="160"/>
      <c r="C2151" s="160"/>
      <c r="D2151" s="160"/>
      <c r="E2151" s="160" t="s">
        <v>86</v>
      </c>
      <c r="F2151" s="161">
        <v>1.0999858976166972</v>
      </c>
      <c r="G2151" s="160" t="s">
        <v>87</v>
      </c>
      <c r="H2151" s="161">
        <v>1.24</v>
      </c>
      <c r="I2151" s="160" t="s">
        <v>88</v>
      </c>
      <c r="J2151" s="161">
        <v>2.34</v>
      </c>
    </row>
    <row r="2152" spans="1:10" x14ac:dyDescent="0.2">
      <c r="A2152" s="160"/>
      <c r="B2152" s="160"/>
      <c r="C2152" s="160"/>
      <c r="D2152" s="160"/>
      <c r="E2152" s="160" t="s">
        <v>89</v>
      </c>
      <c r="F2152" s="161">
        <v>3.16</v>
      </c>
      <c r="G2152" s="160"/>
      <c r="H2152" s="162" t="s">
        <v>90</v>
      </c>
      <c r="I2152" s="162"/>
      <c r="J2152" s="161">
        <v>15.8</v>
      </c>
    </row>
    <row r="2153" spans="1:10" ht="13.5" thickBot="1" x14ac:dyDescent="0.25">
      <c r="A2153" s="163"/>
      <c r="B2153" s="163"/>
      <c r="C2153" s="163"/>
      <c r="D2153" s="163"/>
      <c r="E2153" s="164"/>
      <c r="F2153" s="163"/>
      <c r="G2153" s="163" t="s">
        <v>91</v>
      </c>
      <c r="H2153" s="165">
        <v>1468.8</v>
      </c>
      <c r="I2153" s="163" t="s">
        <v>92</v>
      </c>
      <c r="J2153" s="166">
        <v>23207.040000000001</v>
      </c>
    </row>
    <row r="2154" spans="1:10" ht="13.5" thickTop="1" x14ac:dyDescent="0.2">
      <c r="A2154" s="167"/>
      <c r="B2154" s="167"/>
      <c r="C2154" s="167"/>
      <c r="D2154" s="167"/>
      <c r="E2154" s="167"/>
      <c r="F2154" s="167"/>
      <c r="G2154" s="167"/>
      <c r="H2154" s="167"/>
      <c r="I2154" s="167"/>
      <c r="J2154" s="167"/>
    </row>
    <row r="2155" spans="1:10" ht="14.25" x14ac:dyDescent="0.2">
      <c r="A2155" s="141" t="s">
        <v>520</v>
      </c>
      <c r="B2155" s="142" t="s">
        <v>17</v>
      </c>
      <c r="C2155" s="141" t="s">
        <v>18</v>
      </c>
      <c r="D2155" s="143" t="s">
        <v>0</v>
      </c>
      <c r="E2155" s="168"/>
      <c r="F2155" s="145"/>
      <c r="G2155" s="146" t="s">
        <v>19</v>
      </c>
      <c r="H2155" s="142" t="s">
        <v>20</v>
      </c>
      <c r="I2155" s="142" t="s">
        <v>21</v>
      </c>
      <c r="J2155" s="142" t="s">
        <v>1</v>
      </c>
    </row>
    <row r="2156" spans="1:10" x14ac:dyDescent="0.2">
      <c r="A2156" s="136" t="s">
        <v>196</v>
      </c>
      <c r="B2156" s="138" t="s">
        <v>730</v>
      </c>
      <c r="C2156" s="136" t="s">
        <v>23</v>
      </c>
      <c r="D2156" s="147" t="s">
        <v>731</v>
      </c>
      <c r="E2156" s="148"/>
      <c r="F2156" s="149"/>
      <c r="G2156" s="150" t="s">
        <v>59</v>
      </c>
      <c r="H2156" s="151">
        <v>1</v>
      </c>
      <c r="I2156" s="139">
        <v>8.4499999999999993</v>
      </c>
      <c r="J2156" s="139">
        <v>8.4499999999999993</v>
      </c>
    </row>
    <row r="2157" spans="1:10" x14ac:dyDescent="0.2">
      <c r="A2157" s="152" t="s">
        <v>195</v>
      </c>
      <c r="B2157" s="153" t="s">
        <v>167</v>
      </c>
      <c r="C2157" s="152" t="s">
        <v>23</v>
      </c>
      <c r="D2157" s="154" t="s">
        <v>168</v>
      </c>
      <c r="E2157" s="155"/>
      <c r="F2157" s="156"/>
      <c r="G2157" s="157" t="s">
        <v>24</v>
      </c>
      <c r="H2157" s="158">
        <v>3.2000000000000002E-3</v>
      </c>
      <c r="I2157" s="159">
        <v>22.9</v>
      </c>
      <c r="J2157" s="159">
        <v>7.0000000000000007E-2</v>
      </c>
    </row>
    <row r="2158" spans="1:10" x14ac:dyDescent="0.2">
      <c r="A2158" s="152" t="s">
        <v>195</v>
      </c>
      <c r="B2158" s="153" t="s">
        <v>169</v>
      </c>
      <c r="C2158" s="152" t="s">
        <v>23</v>
      </c>
      <c r="D2158" s="154" t="s">
        <v>170</v>
      </c>
      <c r="E2158" s="155"/>
      <c r="F2158" s="156"/>
      <c r="G2158" s="157" t="s">
        <v>24</v>
      </c>
      <c r="H2158" s="158">
        <v>1.9400000000000001E-2</v>
      </c>
      <c r="I2158" s="159">
        <v>27.53</v>
      </c>
      <c r="J2158" s="159">
        <v>0.53</v>
      </c>
    </row>
    <row r="2159" spans="1:10" x14ac:dyDescent="0.2">
      <c r="A2159" s="152" t="s">
        <v>195</v>
      </c>
      <c r="B2159" s="153" t="s">
        <v>682</v>
      </c>
      <c r="C2159" s="152" t="s">
        <v>23</v>
      </c>
      <c r="D2159" s="154" t="s">
        <v>745</v>
      </c>
      <c r="E2159" s="155"/>
      <c r="F2159" s="156"/>
      <c r="G2159" s="157" t="s">
        <v>59</v>
      </c>
      <c r="H2159" s="158">
        <v>1</v>
      </c>
      <c r="I2159" s="159">
        <v>7.29</v>
      </c>
      <c r="J2159" s="159">
        <v>7.29</v>
      </c>
    </row>
    <row r="2160" spans="1:10" x14ac:dyDescent="0.2">
      <c r="A2160" s="152" t="s">
        <v>934</v>
      </c>
      <c r="B2160" s="153" t="s">
        <v>173</v>
      </c>
      <c r="C2160" s="152" t="s">
        <v>23</v>
      </c>
      <c r="D2160" s="154" t="s">
        <v>174</v>
      </c>
      <c r="E2160" s="155"/>
      <c r="F2160" s="156"/>
      <c r="G2160" s="157" t="s">
        <v>28</v>
      </c>
      <c r="H2160" s="158">
        <v>0.21199999999999999</v>
      </c>
      <c r="I2160" s="159">
        <v>0.22</v>
      </c>
      <c r="J2160" s="159">
        <v>0.04</v>
      </c>
    </row>
    <row r="2161" spans="1:10" x14ac:dyDescent="0.2">
      <c r="A2161" s="152" t="s">
        <v>934</v>
      </c>
      <c r="B2161" s="153" t="s">
        <v>171</v>
      </c>
      <c r="C2161" s="152" t="s">
        <v>23</v>
      </c>
      <c r="D2161" s="154" t="s">
        <v>172</v>
      </c>
      <c r="E2161" s="155"/>
      <c r="F2161" s="156"/>
      <c r="G2161" s="157" t="s">
        <v>59</v>
      </c>
      <c r="H2161" s="158">
        <v>2.5000000000000001E-2</v>
      </c>
      <c r="I2161" s="159">
        <v>21.15</v>
      </c>
      <c r="J2161" s="159">
        <v>0.52</v>
      </c>
    </row>
    <row r="2162" spans="1:10" x14ac:dyDescent="0.2">
      <c r="A2162" s="160"/>
      <c r="B2162" s="160"/>
      <c r="C2162" s="160"/>
      <c r="D2162" s="160"/>
      <c r="E2162" s="160" t="s">
        <v>86</v>
      </c>
      <c r="F2162" s="161">
        <v>0.21153574954167254</v>
      </c>
      <c r="G2162" s="160" t="s">
        <v>87</v>
      </c>
      <c r="H2162" s="161">
        <v>0.24</v>
      </c>
      <c r="I2162" s="160" t="s">
        <v>88</v>
      </c>
      <c r="J2162" s="161">
        <v>0.45</v>
      </c>
    </row>
    <row r="2163" spans="1:10" x14ac:dyDescent="0.2">
      <c r="A2163" s="160"/>
      <c r="B2163" s="160"/>
      <c r="C2163" s="160"/>
      <c r="D2163" s="160"/>
      <c r="E2163" s="160" t="s">
        <v>89</v>
      </c>
      <c r="F2163" s="161">
        <v>2.11</v>
      </c>
      <c r="G2163" s="160"/>
      <c r="H2163" s="162" t="s">
        <v>90</v>
      </c>
      <c r="I2163" s="162"/>
      <c r="J2163" s="161">
        <v>10.56</v>
      </c>
    </row>
    <row r="2164" spans="1:10" ht="13.5" thickBot="1" x14ac:dyDescent="0.25">
      <c r="A2164" s="163"/>
      <c r="B2164" s="163"/>
      <c r="C2164" s="163"/>
      <c r="D2164" s="163"/>
      <c r="E2164" s="164"/>
      <c r="F2164" s="163"/>
      <c r="G2164" s="163" t="s">
        <v>91</v>
      </c>
      <c r="H2164" s="165">
        <v>531</v>
      </c>
      <c r="I2164" s="163" t="s">
        <v>92</v>
      </c>
      <c r="J2164" s="166">
        <v>5607.36</v>
      </c>
    </row>
    <row r="2165" spans="1:10" ht="13.5" thickTop="1" x14ac:dyDescent="0.2">
      <c r="A2165" s="167"/>
      <c r="B2165" s="167"/>
      <c r="C2165" s="167"/>
      <c r="D2165" s="167"/>
      <c r="E2165" s="167"/>
      <c r="F2165" s="167"/>
      <c r="G2165" s="167"/>
      <c r="H2165" s="167"/>
      <c r="I2165" s="167"/>
      <c r="J2165" s="167"/>
    </row>
    <row r="2166" spans="1:10" ht="14.25" x14ac:dyDescent="0.2">
      <c r="A2166" s="141" t="s">
        <v>521</v>
      </c>
      <c r="B2166" s="142" t="s">
        <v>17</v>
      </c>
      <c r="C2166" s="141" t="s">
        <v>18</v>
      </c>
      <c r="D2166" s="143" t="s">
        <v>0</v>
      </c>
      <c r="E2166" s="168"/>
      <c r="F2166" s="145"/>
      <c r="G2166" s="146" t="s">
        <v>19</v>
      </c>
      <c r="H2166" s="142" t="s">
        <v>20</v>
      </c>
      <c r="I2166" s="142" t="s">
        <v>21</v>
      </c>
      <c r="J2166" s="142" t="s">
        <v>1</v>
      </c>
    </row>
    <row r="2167" spans="1:10" x14ac:dyDescent="0.2">
      <c r="A2167" s="136" t="s">
        <v>196</v>
      </c>
      <c r="B2167" s="138" t="s">
        <v>360</v>
      </c>
      <c r="C2167" s="136" t="s">
        <v>23</v>
      </c>
      <c r="D2167" s="147" t="s">
        <v>815</v>
      </c>
      <c r="E2167" s="148"/>
      <c r="F2167" s="149"/>
      <c r="G2167" s="150" t="s">
        <v>59</v>
      </c>
      <c r="H2167" s="151">
        <v>1</v>
      </c>
      <c r="I2167" s="139">
        <v>14.36</v>
      </c>
      <c r="J2167" s="139">
        <v>14.36</v>
      </c>
    </row>
    <row r="2168" spans="1:10" x14ac:dyDescent="0.2">
      <c r="A2168" s="152" t="s">
        <v>195</v>
      </c>
      <c r="B2168" s="153" t="s">
        <v>169</v>
      </c>
      <c r="C2168" s="152" t="s">
        <v>23</v>
      </c>
      <c r="D2168" s="154" t="s">
        <v>170</v>
      </c>
      <c r="E2168" s="155"/>
      <c r="F2168" s="156"/>
      <c r="G2168" s="157" t="s">
        <v>24</v>
      </c>
      <c r="H2168" s="158">
        <v>0.15785469999999999</v>
      </c>
      <c r="I2168" s="159">
        <v>27.53</v>
      </c>
      <c r="J2168" s="159">
        <v>4.34</v>
      </c>
    </row>
    <row r="2169" spans="1:10" x14ac:dyDescent="0.2">
      <c r="A2169" s="152" t="s">
        <v>195</v>
      </c>
      <c r="B2169" s="153" t="s">
        <v>679</v>
      </c>
      <c r="C2169" s="152" t="s">
        <v>23</v>
      </c>
      <c r="D2169" s="154" t="s">
        <v>746</v>
      </c>
      <c r="E2169" s="155"/>
      <c r="F2169" s="156"/>
      <c r="G2169" s="157" t="s">
        <v>59</v>
      </c>
      <c r="H2169" s="158">
        <v>1</v>
      </c>
      <c r="I2169" s="159">
        <v>9.34</v>
      </c>
      <c r="J2169" s="159">
        <v>9.34</v>
      </c>
    </row>
    <row r="2170" spans="1:10" x14ac:dyDescent="0.2">
      <c r="A2170" s="152" t="s">
        <v>934</v>
      </c>
      <c r="B2170" s="153" t="s">
        <v>173</v>
      </c>
      <c r="C2170" s="152" t="s">
        <v>23</v>
      </c>
      <c r="D2170" s="154" t="s">
        <v>174</v>
      </c>
      <c r="E2170" s="155"/>
      <c r="F2170" s="156"/>
      <c r="G2170" s="157" t="s">
        <v>28</v>
      </c>
      <c r="H2170" s="158">
        <v>0.74299999999999999</v>
      </c>
      <c r="I2170" s="159">
        <v>0.22</v>
      </c>
      <c r="J2170" s="159">
        <v>0.16</v>
      </c>
    </row>
    <row r="2171" spans="1:10" x14ac:dyDescent="0.2">
      <c r="A2171" s="152" t="s">
        <v>934</v>
      </c>
      <c r="B2171" s="153" t="s">
        <v>171</v>
      </c>
      <c r="C2171" s="152" t="s">
        <v>23</v>
      </c>
      <c r="D2171" s="154" t="s">
        <v>172</v>
      </c>
      <c r="E2171" s="155"/>
      <c r="F2171" s="156"/>
      <c r="G2171" s="157" t="s">
        <v>59</v>
      </c>
      <c r="H2171" s="158">
        <v>2.5000000000000001E-2</v>
      </c>
      <c r="I2171" s="159">
        <v>21.15</v>
      </c>
      <c r="J2171" s="159">
        <v>0.52</v>
      </c>
    </row>
    <row r="2172" spans="1:10" x14ac:dyDescent="0.2">
      <c r="A2172" s="160"/>
      <c r="B2172" s="160"/>
      <c r="C2172" s="160"/>
      <c r="D2172" s="160"/>
      <c r="E2172" s="160" t="s">
        <v>86</v>
      </c>
      <c r="F2172" s="161">
        <v>1.5700653410426362</v>
      </c>
      <c r="G2172" s="160" t="s">
        <v>87</v>
      </c>
      <c r="H2172" s="161">
        <v>1.77</v>
      </c>
      <c r="I2172" s="160" t="s">
        <v>88</v>
      </c>
      <c r="J2172" s="161">
        <v>3.34</v>
      </c>
    </row>
    <row r="2173" spans="1:10" x14ac:dyDescent="0.2">
      <c r="A2173" s="160"/>
      <c r="B2173" s="160"/>
      <c r="C2173" s="160"/>
      <c r="D2173" s="160"/>
      <c r="E2173" s="160" t="s">
        <v>89</v>
      </c>
      <c r="F2173" s="161">
        <v>3.59</v>
      </c>
      <c r="G2173" s="160"/>
      <c r="H2173" s="162" t="s">
        <v>90</v>
      </c>
      <c r="I2173" s="162"/>
      <c r="J2173" s="161">
        <v>17.95</v>
      </c>
    </row>
    <row r="2174" spans="1:10" ht="13.5" thickBot="1" x14ac:dyDescent="0.25">
      <c r="A2174" s="163"/>
      <c r="B2174" s="163"/>
      <c r="C2174" s="163"/>
      <c r="D2174" s="163"/>
      <c r="E2174" s="164"/>
      <c r="F2174" s="163"/>
      <c r="G2174" s="163" t="s">
        <v>91</v>
      </c>
      <c r="H2174" s="165">
        <v>2142</v>
      </c>
      <c r="I2174" s="163" t="s">
        <v>92</v>
      </c>
      <c r="J2174" s="166">
        <v>38448.9</v>
      </c>
    </row>
    <row r="2175" spans="1:10" ht="13.5" thickTop="1" x14ac:dyDescent="0.2">
      <c r="A2175" s="167"/>
      <c r="B2175" s="167"/>
      <c r="C2175" s="167"/>
      <c r="D2175" s="167"/>
      <c r="E2175" s="167"/>
      <c r="F2175" s="167"/>
      <c r="G2175" s="167"/>
      <c r="H2175" s="167"/>
      <c r="I2175" s="167"/>
      <c r="J2175" s="167"/>
    </row>
    <row r="2176" spans="1:10" ht="14.25" x14ac:dyDescent="0.2">
      <c r="A2176" s="141" t="s">
        <v>522</v>
      </c>
      <c r="B2176" s="142" t="s">
        <v>17</v>
      </c>
      <c r="C2176" s="141" t="s">
        <v>18</v>
      </c>
      <c r="D2176" s="143" t="s">
        <v>0</v>
      </c>
      <c r="E2176" s="168"/>
      <c r="F2176" s="145"/>
      <c r="G2176" s="146" t="s">
        <v>19</v>
      </c>
      <c r="H2176" s="142" t="s">
        <v>20</v>
      </c>
      <c r="I2176" s="142" t="s">
        <v>21</v>
      </c>
      <c r="J2176" s="142" t="s">
        <v>1</v>
      </c>
    </row>
    <row r="2177" spans="1:10" x14ac:dyDescent="0.2">
      <c r="A2177" s="136" t="s">
        <v>196</v>
      </c>
      <c r="B2177" s="138" t="s">
        <v>361</v>
      </c>
      <c r="C2177" s="136" t="s">
        <v>23</v>
      </c>
      <c r="D2177" s="147" t="s">
        <v>816</v>
      </c>
      <c r="E2177" s="148"/>
      <c r="F2177" s="149"/>
      <c r="G2177" s="150" t="s">
        <v>59</v>
      </c>
      <c r="H2177" s="151">
        <v>1</v>
      </c>
      <c r="I2177" s="139">
        <v>11.8</v>
      </c>
      <c r="J2177" s="139">
        <v>11.8</v>
      </c>
    </row>
    <row r="2178" spans="1:10" x14ac:dyDescent="0.2">
      <c r="A2178" s="152" t="s">
        <v>195</v>
      </c>
      <c r="B2178" s="153" t="s">
        <v>169</v>
      </c>
      <c r="C2178" s="152" t="s">
        <v>23</v>
      </c>
      <c r="D2178" s="154" t="s">
        <v>170</v>
      </c>
      <c r="E2178" s="155"/>
      <c r="F2178" s="156"/>
      <c r="G2178" s="157" t="s">
        <v>24</v>
      </c>
      <c r="H2178" s="158">
        <v>9.2969499999999997E-2</v>
      </c>
      <c r="I2178" s="159">
        <v>27.53</v>
      </c>
      <c r="J2178" s="159">
        <v>2.5499999999999998</v>
      </c>
    </row>
    <row r="2179" spans="1:10" x14ac:dyDescent="0.2">
      <c r="A2179" s="152" t="s">
        <v>195</v>
      </c>
      <c r="B2179" s="153" t="s">
        <v>680</v>
      </c>
      <c r="C2179" s="152" t="s">
        <v>23</v>
      </c>
      <c r="D2179" s="154" t="s">
        <v>747</v>
      </c>
      <c r="E2179" s="155"/>
      <c r="F2179" s="156"/>
      <c r="G2179" s="157" t="s">
        <v>59</v>
      </c>
      <c r="H2179" s="158">
        <v>1</v>
      </c>
      <c r="I2179" s="159">
        <v>8.6199999999999992</v>
      </c>
      <c r="J2179" s="159">
        <v>8.6199999999999992</v>
      </c>
    </row>
    <row r="2180" spans="1:10" x14ac:dyDescent="0.2">
      <c r="A2180" s="152" t="s">
        <v>934</v>
      </c>
      <c r="B2180" s="153" t="s">
        <v>173</v>
      </c>
      <c r="C2180" s="152" t="s">
        <v>23</v>
      </c>
      <c r="D2180" s="154" t="s">
        <v>174</v>
      </c>
      <c r="E2180" s="155"/>
      <c r="F2180" s="156"/>
      <c r="G2180" s="157" t="s">
        <v>28</v>
      </c>
      <c r="H2180" s="158">
        <v>0.54300000000000004</v>
      </c>
      <c r="I2180" s="159">
        <v>0.22</v>
      </c>
      <c r="J2180" s="159">
        <v>0.11</v>
      </c>
    </row>
    <row r="2181" spans="1:10" x14ac:dyDescent="0.2">
      <c r="A2181" s="152" t="s">
        <v>934</v>
      </c>
      <c r="B2181" s="153" t="s">
        <v>171</v>
      </c>
      <c r="C2181" s="152" t="s">
        <v>23</v>
      </c>
      <c r="D2181" s="154" t="s">
        <v>172</v>
      </c>
      <c r="E2181" s="155"/>
      <c r="F2181" s="156"/>
      <c r="G2181" s="157" t="s">
        <v>59</v>
      </c>
      <c r="H2181" s="158">
        <v>2.5000000000000001E-2</v>
      </c>
      <c r="I2181" s="159">
        <v>21.15</v>
      </c>
      <c r="J2181" s="159">
        <v>0.52</v>
      </c>
    </row>
    <row r="2182" spans="1:10" x14ac:dyDescent="0.2">
      <c r="A2182" s="160"/>
      <c r="B2182" s="160"/>
      <c r="C2182" s="160"/>
      <c r="D2182" s="160"/>
      <c r="E2182" s="160" t="s">
        <v>86</v>
      </c>
      <c r="F2182" s="161">
        <v>0.91665491468058102</v>
      </c>
      <c r="G2182" s="160" t="s">
        <v>87</v>
      </c>
      <c r="H2182" s="161">
        <v>1.03</v>
      </c>
      <c r="I2182" s="160" t="s">
        <v>88</v>
      </c>
      <c r="J2182" s="161">
        <v>1.95</v>
      </c>
    </row>
    <row r="2183" spans="1:10" x14ac:dyDescent="0.2">
      <c r="A2183" s="160"/>
      <c r="B2183" s="160"/>
      <c r="C2183" s="160"/>
      <c r="D2183" s="160"/>
      <c r="E2183" s="160" t="s">
        <v>89</v>
      </c>
      <c r="F2183" s="161">
        <v>2.95</v>
      </c>
      <c r="G2183" s="160"/>
      <c r="H2183" s="162" t="s">
        <v>90</v>
      </c>
      <c r="I2183" s="162"/>
      <c r="J2183" s="161">
        <v>14.75</v>
      </c>
    </row>
    <row r="2184" spans="1:10" ht="13.5" thickBot="1" x14ac:dyDescent="0.25">
      <c r="A2184" s="163"/>
      <c r="B2184" s="163"/>
      <c r="C2184" s="163"/>
      <c r="D2184" s="163"/>
      <c r="E2184" s="164"/>
      <c r="F2184" s="163"/>
      <c r="G2184" s="163" t="s">
        <v>91</v>
      </c>
      <c r="H2184" s="165">
        <v>382.5</v>
      </c>
      <c r="I2184" s="163" t="s">
        <v>92</v>
      </c>
      <c r="J2184" s="166">
        <v>5641.87</v>
      </c>
    </row>
    <row r="2185" spans="1:10" ht="13.5" thickTop="1" x14ac:dyDescent="0.2">
      <c r="A2185" s="167"/>
      <c r="B2185" s="167"/>
      <c r="C2185" s="167"/>
      <c r="D2185" s="167"/>
      <c r="E2185" s="167"/>
      <c r="F2185" s="167"/>
      <c r="G2185" s="167"/>
      <c r="H2185" s="167"/>
      <c r="I2185" s="167"/>
      <c r="J2185" s="167"/>
    </row>
    <row r="2186" spans="1:10" ht="14.25" x14ac:dyDescent="0.2">
      <c r="A2186" s="141" t="s">
        <v>523</v>
      </c>
      <c r="B2186" s="142" t="s">
        <v>17</v>
      </c>
      <c r="C2186" s="141" t="s">
        <v>18</v>
      </c>
      <c r="D2186" s="143" t="s">
        <v>0</v>
      </c>
      <c r="E2186" s="168"/>
      <c r="F2186" s="145"/>
      <c r="G2186" s="146" t="s">
        <v>19</v>
      </c>
      <c r="H2186" s="142" t="s">
        <v>20</v>
      </c>
      <c r="I2186" s="142" t="s">
        <v>21</v>
      </c>
      <c r="J2186" s="142" t="s">
        <v>1</v>
      </c>
    </row>
    <row r="2187" spans="1:10" x14ac:dyDescent="0.2">
      <c r="A2187" s="136" t="s">
        <v>196</v>
      </c>
      <c r="B2187" s="138" t="s">
        <v>362</v>
      </c>
      <c r="C2187" s="136" t="s">
        <v>23</v>
      </c>
      <c r="D2187" s="147" t="s">
        <v>817</v>
      </c>
      <c r="E2187" s="148"/>
      <c r="F2187" s="149"/>
      <c r="G2187" s="150" t="s">
        <v>59</v>
      </c>
      <c r="H2187" s="151">
        <v>1</v>
      </c>
      <c r="I2187" s="139">
        <v>9.19</v>
      </c>
      <c r="J2187" s="139">
        <v>9.19</v>
      </c>
    </row>
    <row r="2188" spans="1:10" x14ac:dyDescent="0.2">
      <c r="A2188" s="152" t="s">
        <v>195</v>
      </c>
      <c r="B2188" s="153" t="s">
        <v>169</v>
      </c>
      <c r="C2188" s="152" t="s">
        <v>23</v>
      </c>
      <c r="D2188" s="154" t="s">
        <v>170</v>
      </c>
      <c r="E2188" s="155"/>
      <c r="F2188" s="156"/>
      <c r="G2188" s="157" t="s">
        <v>24</v>
      </c>
      <c r="H2188" s="158">
        <v>4.4509199999999999E-2</v>
      </c>
      <c r="I2188" s="159">
        <v>27.53</v>
      </c>
      <c r="J2188" s="159">
        <v>1.22</v>
      </c>
    </row>
    <row r="2189" spans="1:10" x14ac:dyDescent="0.2">
      <c r="A2189" s="152" t="s">
        <v>195</v>
      </c>
      <c r="B2189" s="153" t="s">
        <v>681</v>
      </c>
      <c r="C2189" s="152" t="s">
        <v>23</v>
      </c>
      <c r="D2189" s="154" t="s">
        <v>744</v>
      </c>
      <c r="E2189" s="155"/>
      <c r="F2189" s="156"/>
      <c r="G2189" s="157" t="s">
        <v>59</v>
      </c>
      <c r="H2189" s="158">
        <v>1</v>
      </c>
      <c r="I2189" s="159">
        <v>7.37</v>
      </c>
      <c r="J2189" s="159">
        <v>7.37</v>
      </c>
    </row>
    <row r="2190" spans="1:10" x14ac:dyDescent="0.2">
      <c r="A2190" s="152" t="s">
        <v>934</v>
      </c>
      <c r="B2190" s="153" t="s">
        <v>173</v>
      </c>
      <c r="C2190" s="152" t="s">
        <v>23</v>
      </c>
      <c r="D2190" s="154" t="s">
        <v>174</v>
      </c>
      <c r="E2190" s="155"/>
      <c r="F2190" s="156"/>
      <c r="G2190" s="157" t="s">
        <v>28</v>
      </c>
      <c r="H2190" s="158">
        <v>0.36699999999999999</v>
      </c>
      <c r="I2190" s="159">
        <v>0.22</v>
      </c>
      <c r="J2190" s="159">
        <v>0.08</v>
      </c>
    </row>
    <row r="2191" spans="1:10" x14ac:dyDescent="0.2">
      <c r="A2191" s="152" t="s">
        <v>934</v>
      </c>
      <c r="B2191" s="153" t="s">
        <v>171</v>
      </c>
      <c r="C2191" s="152" t="s">
        <v>23</v>
      </c>
      <c r="D2191" s="154" t="s">
        <v>172</v>
      </c>
      <c r="E2191" s="155"/>
      <c r="F2191" s="156"/>
      <c r="G2191" s="157" t="s">
        <v>59</v>
      </c>
      <c r="H2191" s="158">
        <v>2.5000000000000001E-2</v>
      </c>
      <c r="I2191" s="159">
        <v>21.15</v>
      </c>
      <c r="J2191" s="159">
        <v>0.52</v>
      </c>
    </row>
    <row r="2192" spans="1:10" x14ac:dyDescent="0.2">
      <c r="A2192" s="160"/>
      <c r="B2192" s="160"/>
      <c r="C2192" s="160"/>
      <c r="D2192" s="160"/>
      <c r="E2192" s="160" t="s">
        <v>86</v>
      </c>
      <c r="F2192" s="161">
        <v>0.44657547125464203</v>
      </c>
      <c r="G2192" s="160" t="s">
        <v>87</v>
      </c>
      <c r="H2192" s="161">
        <v>0.5</v>
      </c>
      <c r="I2192" s="160" t="s">
        <v>88</v>
      </c>
      <c r="J2192" s="161">
        <v>0.95</v>
      </c>
    </row>
    <row r="2193" spans="1:10" x14ac:dyDescent="0.2">
      <c r="A2193" s="160"/>
      <c r="B2193" s="160"/>
      <c r="C2193" s="160"/>
      <c r="D2193" s="160"/>
      <c r="E2193" s="160" t="s">
        <v>89</v>
      </c>
      <c r="F2193" s="161">
        <v>2.29</v>
      </c>
      <c r="G2193" s="160"/>
      <c r="H2193" s="162" t="s">
        <v>90</v>
      </c>
      <c r="I2193" s="162"/>
      <c r="J2193" s="161">
        <v>11.48</v>
      </c>
    </row>
    <row r="2194" spans="1:10" ht="13.5" thickBot="1" x14ac:dyDescent="0.25">
      <c r="A2194" s="163"/>
      <c r="B2194" s="163"/>
      <c r="C2194" s="163"/>
      <c r="D2194" s="163"/>
      <c r="E2194" s="164"/>
      <c r="F2194" s="163"/>
      <c r="G2194" s="163" t="s">
        <v>91</v>
      </c>
      <c r="H2194" s="165">
        <v>5188.5</v>
      </c>
      <c r="I2194" s="163" t="s">
        <v>92</v>
      </c>
      <c r="J2194" s="166">
        <v>59563.98</v>
      </c>
    </row>
    <row r="2195" spans="1:10" ht="13.5" thickTop="1" x14ac:dyDescent="0.2">
      <c r="A2195" s="167"/>
      <c r="B2195" s="167"/>
      <c r="C2195" s="167"/>
      <c r="D2195" s="167"/>
      <c r="E2195" s="167"/>
      <c r="F2195" s="167"/>
      <c r="G2195" s="167"/>
      <c r="H2195" s="167"/>
      <c r="I2195" s="167"/>
      <c r="J2195" s="167"/>
    </row>
    <row r="2196" spans="1:10" ht="14.25" x14ac:dyDescent="0.2">
      <c r="A2196" s="141" t="s">
        <v>524</v>
      </c>
      <c r="B2196" s="142" t="s">
        <v>17</v>
      </c>
      <c r="C2196" s="141" t="s">
        <v>18</v>
      </c>
      <c r="D2196" s="143" t="s">
        <v>0</v>
      </c>
      <c r="E2196" s="168"/>
      <c r="F2196" s="145"/>
      <c r="G2196" s="146" t="s">
        <v>19</v>
      </c>
      <c r="H2196" s="142" t="s">
        <v>20</v>
      </c>
      <c r="I2196" s="142" t="s">
        <v>21</v>
      </c>
      <c r="J2196" s="142" t="s">
        <v>1</v>
      </c>
    </row>
    <row r="2197" spans="1:10" x14ac:dyDescent="0.2">
      <c r="A2197" s="136" t="s">
        <v>196</v>
      </c>
      <c r="B2197" s="138" t="s">
        <v>363</v>
      </c>
      <c r="C2197" s="136" t="s">
        <v>23</v>
      </c>
      <c r="D2197" s="147" t="s">
        <v>818</v>
      </c>
      <c r="E2197" s="148"/>
      <c r="F2197" s="149"/>
      <c r="G2197" s="150" t="s">
        <v>59</v>
      </c>
      <c r="H2197" s="151">
        <v>1</v>
      </c>
      <c r="I2197" s="139">
        <v>8.77</v>
      </c>
      <c r="J2197" s="139">
        <v>8.77</v>
      </c>
    </row>
    <row r="2198" spans="1:10" x14ac:dyDescent="0.2">
      <c r="A2198" s="152" t="s">
        <v>195</v>
      </c>
      <c r="B2198" s="153" t="s">
        <v>169</v>
      </c>
      <c r="C2198" s="152" t="s">
        <v>23</v>
      </c>
      <c r="D2198" s="154" t="s">
        <v>170</v>
      </c>
      <c r="E2198" s="155"/>
      <c r="F2198" s="156"/>
      <c r="G2198" s="157" t="s">
        <v>24</v>
      </c>
      <c r="H2198" s="158">
        <v>3.3642400000000003E-2</v>
      </c>
      <c r="I2198" s="159">
        <v>27.53</v>
      </c>
      <c r="J2198" s="159">
        <v>0.92</v>
      </c>
    </row>
    <row r="2199" spans="1:10" x14ac:dyDescent="0.2">
      <c r="A2199" s="152" t="s">
        <v>195</v>
      </c>
      <c r="B2199" s="153" t="s">
        <v>682</v>
      </c>
      <c r="C2199" s="152" t="s">
        <v>23</v>
      </c>
      <c r="D2199" s="154" t="s">
        <v>745</v>
      </c>
      <c r="E2199" s="155"/>
      <c r="F2199" s="156"/>
      <c r="G2199" s="157" t="s">
        <v>59</v>
      </c>
      <c r="H2199" s="158">
        <v>1</v>
      </c>
      <c r="I2199" s="159">
        <v>7.29</v>
      </c>
      <c r="J2199" s="159">
        <v>7.29</v>
      </c>
    </row>
    <row r="2200" spans="1:10" x14ac:dyDescent="0.2">
      <c r="A2200" s="152" t="s">
        <v>934</v>
      </c>
      <c r="B2200" s="153" t="s">
        <v>173</v>
      </c>
      <c r="C2200" s="152" t="s">
        <v>23</v>
      </c>
      <c r="D2200" s="154" t="s">
        <v>174</v>
      </c>
      <c r="E2200" s="155"/>
      <c r="F2200" s="156"/>
      <c r="G2200" s="157" t="s">
        <v>28</v>
      </c>
      <c r="H2200" s="158">
        <v>0.21199999999999999</v>
      </c>
      <c r="I2200" s="159">
        <v>0.22</v>
      </c>
      <c r="J2200" s="159">
        <v>0.04</v>
      </c>
    </row>
    <row r="2201" spans="1:10" x14ac:dyDescent="0.2">
      <c r="A2201" s="152" t="s">
        <v>934</v>
      </c>
      <c r="B2201" s="153" t="s">
        <v>171</v>
      </c>
      <c r="C2201" s="152" t="s">
        <v>23</v>
      </c>
      <c r="D2201" s="154" t="s">
        <v>172</v>
      </c>
      <c r="E2201" s="155"/>
      <c r="F2201" s="156"/>
      <c r="G2201" s="157" t="s">
        <v>59</v>
      </c>
      <c r="H2201" s="158">
        <v>2.5000000000000001E-2</v>
      </c>
      <c r="I2201" s="159">
        <v>21.15</v>
      </c>
      <c r="J2201" s="159">
        <v>0.52</v>
      </c>
    </row>
    <row r="2202" spans="1:10" x14ac:dyDescent="0.2">
      <c r="A2202" s="160"/>
      <c r="B2202" s="160"/>
      <c r="C2202" s="160"/>
      <c r="D2202" s="160"/>
      <c r="E2202" s="160" t="s">
        <v>86</v>
      </c>
      <c r="F2202" s="161">
        <v>0.31965402152963851</v>
      </c>
      <c r="G2202" s="160" t="s">
        <v>87</v>
      </c>
      <c r="H2202" s="161">
        <v>0.36</v>
      </c>
      <c r="I2202" s="160" t="s">
        <v>88</v>
      </c>
      <c r="J2202" s="161">
        <v>0.68</v>
      </c>
    </row>
    <row r="2203" spans="1:10" x14ac:dyDescent="0.2">
      <c r="A2203" s="160"/>
      <c r="B2203" s="160"/>
      <c r="C2203" s="160"/>
      <c r="D2203" s="160"/>
      <c r="E2203" s="160" t="s">
        <v>89</v>
      </c>
      <c r="F2203" s="161">
        <v>2.19</v>
      </c>
      <c r="G2203" s="160"/>
      <c r="H2203" s="162" t="s">
        <v>90</v>
      </c>
      <c r="I2203" s="162"/>
      <c r="J2203" s="161">
        <v>10.96</v>
      </c>
    </row>
    <row r="2204" spans="1:10" ht="13.5" thickBot="1" x14ac:dyDescent="0.25">
      <c r="A2204" s="163"/>
      <c r="B2204" s="163"/>
      <c r="C2204" s="163"/>
      <c r="D2204" s="163"/>
      <c r="E2204" s="164"/>
      <c r="F2204" s="163"/>
      <c r="G2204" s="163" t="s">
        <v>91</v>
      </c>
      <c r="H2204" s="165">
        <v>1314</v>
      </c>
      <c r="I2204" s="163" t="s">
        <v>92</v>
      </c>
      <c r="J2204" s="166">
        <v>14401.44</v>
      </c>
    </row>
    <row r="2205" spans="1:10" ht="13.5" thickTop="1" x14ac:dyDescent="0.2">
      <c r="A2205" s="167"/>
      <c r="B2205" s="167"/>
      <c r="C2205" s="167"/>
      <c r="D2205" s="167"/>
      <c r="E2205" s="167"/>
      <c r="F2205" s="167"/>
      <c r="G2205" s="167"/>
      <c r="H2205" s="167"/>
      <c r="I2205" s="167"/>
      <c r="J2205" s="167"/>
    </row>
    <row r="2206" spans="1:10" ht="14.25" x14ac:dyDescent="0.2">
      <c r="A2206" s="141" t="s">
        <v>525</v>
      </c>
      <c r="B2206" s="142" t="s">
        <v>17</v>
      </c>
      <c r="C2206" s="141" t="s">
        <v>18</v>
      </c>
      <c r="D2206" s="143" t="s">
        <v>0</v>
      </c>
      <c r="E2206" s="168"/>
      <c r="F2206" s="145"/>
      <c r="G2206" s="146" t="s">
        <v>19</v>
      </c>
      <c r="H2206" s="142" t="s">
        <v>20</v>
      </c>
      <c r="I2206" s="142" t="s">
        <v>21</v>
      </c>
      <c r="J2206" s="142" t="s">
        <v>1</v>
      </c>
    </row>
    <row r="2207" spans="1:10" x14ac:dyDescent="0.2">
      <c r="A2207" s="136" t="s">
        <v>196</v>
      </c>
      <c r="B2207" s="138" t="s">
        <v>364</v>
      </c>
      <c r="C2207" s="136" t="s">
        <v>23</v>
      </c>
      <c r="D2207" s="147" t="s">
        <v>819</v>
      </c>
      <c r="E2207" s="148"/>
      <c r="F2207" s="149"/>
      <c r="G2207" s="150" t="s">
        <v>29</v>
      </c>
      <c r="H2207" s="151">
        <v>1</v>
      </c>
      <c r="I2207" s="139">
        <v>40.130000000000003</v>
      </c>
      <c r="J2207" s="139">
        <v>40.130000000000003</v>
      </c>
    </row>
    <row r="2208" spans="1:10" x14ac:dyDescent="0.2">
      <c r="A2208" s="152" t="s">
        <v>195</v>
      </c>
      <c r="B2208" s="153" t="s">
        <v>146</v>
      </c>
      <c r="C2208" s="152" t="s">
        <v>23</v>
      </c>
      <c r="D2208" s="154" t="s">
        <v>147</v>
      </c>
      <c r="E2208" s="155"/>
      <c r="F2208" s="156"/>
      <c r="G2208" s="157" t="s">
        <v>24</v>
      </c>
      <c r="H2208" s="158">
        <v>1.1335100000000001E-2</v>
      </c>
      <c r="I2208" s="159">
        <v>22.73</v>
      </c>
      <c r="J2208" s="159">
        <v>0.25</v>
      </c>
    </row>
    <row r="2209" spans="1:10" x14ac:dyDescent="0.2">
      <c r="A2209" s="152" t="s">
        <v>195</v>
      </c>
      <c r="B2209" s="153" t="s">
        <v>106</v>
      </c>
      <c r="C2209" s="152" t="s">
        <v>23</v>
      </c>
      <c r="D2209" s="154" t="s">
        <v>107</v>
      </c>
      <c r="E2209" s="155"/>
      <c r="F2209" s="156"/>
      <c r="G2209" s="157" t="s">
        <v>24</v>
      </c>
      <c r="H2209" s="158">
        <v>0.7140398</v>
      </c>
      <c r="I2209" s="159">
        <v>27.31</v>
      </c>
      <c r="J2209" s="159">
        <v>19.5</v>
      </c>
    </row>
    <row r="2210" spans="1:10" x14ac:dyDescent="0.2">
      <c r="A2210" s="152" t="s">
        <v>195</v>
      </c>
      <c r="B2210" s="153" t="s">
        <v>140</v>
      </c>
      <c r="C2210" s="152" t="s">
        <v>23</v>
      </c>
      <c r="D2210" s="154" t="s">
        <v>141</v>
      </c>
      <c r="E2210" s="155"/>
      <c r="F2210" s="156"/>
      <c r="G2210" s="157" t="s">
        <v>31</v>
      </c>
      <c r="H2210" s="158">
        <v>1.4434999999999999E-3</v>
      </c>
      <c r="I2210" s="159">
        <v>29.49</v>
      </c>
      <c r="J2210" s="159">
        <v>0.04</v>
      </c>
    </row>
    <row r="2211" spans="1:10" x14ac:dyDescent="0.2">
      <c r="A2211" s="152" t="s">
        <v>195</v>
      </c>
      <c r="B2211" s="153" t="s">
        <v>142</v>
      </c>
      <c r="C2211" s="152" t="s">
        <v>23</v>
      </c>
      <c r="D2211" s="154" t="s">
        <v>143</v>
      </c>
      <c r="E2211" s="155"/>
      <c r="F2211" s="156"/>
      <c r="G2211" s="157" t="s">
        <v>95</v>
      </c>
      <c r="H2211" s="158">
        <v>5.8012000000000003E-3</v>
      </c>
      <c r="I2211" s="159">
        <v>28.09</v>
      </c>
      <c r="J2211" s="159">
        <v>0.16</v>
      </c>
    </row>
    <row r="2212" spans="1:10" x14ac:dyDescent="0.2">
      <c r="A2212" s="152" t="s">
        <v>934</v>
      </c>
      <c r="B2212" s="153" t="s">
        <v>662</v>
      </c>
      <c r="C2212" s="152" t="s">
        <v>23</v>
      </c>
      <c r="D2212" s="154" t="s">
        <v>1078</v>
      </c>
      <c r="E2212" s="155"/>
      <c r="F2212" s="156"/>
      <c r="G2212" s="157" t="s">
        <v>29</v>
      </c>
      <c r="H2212" s="158">
        <v>0.11025</v>
      </c>
      <c r="I2212" s="159">
        <v>88.73</v>
      </c>
      <c r="J2212" s="159">
        <v>9.7799999999999994</v>
      </c>
    </row>
    <row r="2213" spans="1:10" x14ac:dyDescent="0.2">
      <c r="A2213" s="152" t="s">
        <v>934</v>
      </c>
      <c r="B2213" s="153" t="s">
        <v>175</v>
      </c>
      <c r="C2213" s="152" t="s">
        <v>23</v>
      </c>
      <c r="D2213" s="154" t="s">
        <v>176</v>
      </c>
      <c r="E2213" s="155"/>
      <c r="F2213" s="156"/>
      <c r="G2213" s="157" t="s">
        <v>39</v>
      </c>
      <c r="H2213" s="158">
        <v>3.5071999999999998E-3</v>
      </c>
      <c r="I2213" s="159">
        <v>10.5</v>
      </c>
      <c r="J2213" s="159">
        <v>0.03</v>
      </c>
    </row>
    <row r="2214" spans="1:10" x14ac:dyDescent="0.2">
      <c r="A2214" s="152" t="s">
        <v>934</v>
      </c>
      <c r="B2214" s="153" t="s">
        <v>111</v>
      </c>
      <c r="C2214" s="152" t="s">
        <v>23</v>
      </c>
      <c r="D2214" s="154" t="s">
        <v>112</v>
      </c>
      <c r="E2214" s="155"/>
      <c r="F2214" s="156"/>
      <c r="G2214" s="157" t="s">
        <v>47</v>
      </c>
      <c r="H2214" s="158">
        <v>0.42</v>
      </c>
      <c r="I2214" s="159">
        <v>11.05</v>
      </c>
      <c r="J2214" s="159">
        <v>4.6399999999999997</v>
      </c>
    </row>
    <row r="2215" spans="1:10" x14ac:dyDescent="0.2">
      <c r="A2215" s="152" t="s">
        <v>934</v>
      </c>
      <c r="B2215" s="153" t="s">
        <v>155</v>
      </c>
      <c r="C2215" s="152" t="s">
        <v>23</v>
      </c>
      <c r="D2215" s="154" t="s">
        <v>156</v>
      </c>
      <c r="E2215" s="155"/>
      <c r="F2215" s="156"/>
      <c r="G2215" s="157" t="s">
        <v>59</v>
      </c>
      <c r="H2215" s="158">
        <v>8.8727000000000007E-3</v>
      </c>
      <c r="I2215" s="159">
        <v>20.32</v>
      </c>
      <c r="J2215" s="159">
        <v>0.18</v>
      </c>
    </row>
    <row r="2216" spans="1:10" x14ac:dyDescent="0.2">
      <c r="A2216" s="152" t="s">
        <v>934</v>
      </c>
      <c r="B2216" s="153" t="s">
        <v>666</v>
      </c>
      <c r="C2216" s="152" t="s">
        <v>23</v>
      </c>
      <c r="D2216" s="154" t="s">
        <v>667</v>
      </c>
      <c r="E2216" s="155"/>
      <c r="F2216" s="156"/>
      <c r="G2216" s="157" t="s">
        <v>1077</v>
      </c>
      <c r="H2216" s="158">
        <v>0.1246753</v>
      </c>
      <c r="I2216" s="159">
        <v>15.31</v>
      </c>
      <c r="J2216" s="159">
        <v>1.9</v>
      </c>
    </row>
    <row r="2217" spans="1:10" x14ac:dyDescent="0.2">
      <c r="A2217" s="152" t="s">
        <v>934</v>
      </c>
      <c r="B2217" s="153" t="s">
        <v>663</v>
      </c>
      <c r="C2217" s="152" t="s">
        <v>23</v>
      </c>
      <c r="D2217" s="154" t="s">
        <v>664</v>
      </c>
      <c r="E2217" s="155"/>
      <c r="F2217" s="156"/>
      <c r="G2217" s="157" t="s">
        <v>1077</v>
      </c>
      <c r="H2217" s="158">
        <v>0.13714290000000001</v>
      </c>
      <c r="I2217" s="159">
        <v>16</v>
      </c>
      <c r="J2217" s="159">
        <v>2.19</v>
      </c>
    </row>
    <row r="2218" spans="1:10" x14ac:dyDescent="0.2">
      <c r="A2218" s="152" t="s">
        <v>934</v>
      </c>
      <c r="B2218" s="153" t="s">
        <v>668</v>
      </c>
      <c r="C2218" s="152" t="s">
        <v>23</v>
      </c>
      <c r="D2218" s="154" t="s">
        <v>669</v>
      </c>
      <c r="E2218" s="155"/>
      <c r="F2218" s="156"/>
      <c r="G2218" s="157" t="s">
        <v>665</v>
      </c>
      <c r="H2218" s="158">
        <v>0.24935060000000001</v>
      </c>
      <c r="I2218" s="159">
        <v>5.89</v>
      </c>
      <c r="J2218" s="159">
        <v>1.46</v>
      </c>
    </row>
    <row r="2219" spans="1:10" x14ac:dyDescent="0.2">
      <c r="A2219" s="160"/>
      <c r="B2219" s="160"/>
      <c r="C2219" s="160"/>
      <c r="D2219" s="160"/>
      <c r="E2219" s="160" t="s">
        <v>86</v>
      </c>
      <c r="F2219" s="161">
        <v>6.543505852489071</v>
      </c>
      <c r="G2219" s="160" t="s">
        <v>87</v>
      </c>
      <c r="H2219" s="161">
        <v>7.38</v>
      </c>
      <c r="I2219" s="160" t="s">
        <v>88</v>
      </c>
      <c r="J2219" s="161">
        <v>13.92</v>
      </c>
    </row>
    <row r="2220" spans="1:10" x14ac:dyDescent="0.2">
      <c r="A2220" s="160"/>
      <c r="B2220" s="160"/>
      <c r="C2220" s="160"/>
      <c r="D2220" s="160"/>
      <c r="E2220" s="160" t="s">
        <v>89</v>
      </c>
      <c r="F2220" s="161">
        <v>10.029999999999999</v>
      </c>
      <c r="G2220" s="160"/>
      <c r="H2220" s="162" t="s">
        <v>90</v>
      </c>
      <c r="I2220" s="162"/>
      <c r="J2220" s="161">
        <v>50.16</v>
      </c>
    </row>
    <row r="2221" spans="1:10" ht="13.5" thickBot="1" x14ac:dyDescent="0.25">
      <c r="A2221" s="163"/>
      <c r="B2221" s="163"/>
      <c r="C2221" s="163"/>
      <c r="D2221" s="163"/>
      <c r="E2221" s="164"/>
      <c r="F2221" s="163"/>
      <c r="G2221" s="163" t="s">
        <v>91</v>
      </c>
      <c r="H2221" s="165">
        <v>916.29</v>
      </c>
      <c r="I2221" s="163" t="s">
        <v>92</v>
      </c>
      <c r="J2221" s="166">
        <v>45961.1</v>
      </c>
    </row>
    <row r="2222" spans="1:10" ht="13.5" thickTop="1" x14ac:dyDescent="0.2">
      <c r="A2222" s="167"/>
      <c r="B2222" s="167"/>
      <c r="C2222" s="167"/>
      <c r="D2222" s="167"/>
      <c r="E2222" s="167"/>
      <c r="F2222" s="167"/>
      <c r="G2222" s="167"/>
      <c r="H2222" s="167"/>
      <c r="I2222" s="167"/>
      <c r="J2222" s="167"/>
    </row>
    <row r="2223" spans="1:10" ht="14.25" x14ac:dyDescent="0.2">
      <c r="A2223" s="141" t="s">
        <v>849</v>
      </c>
      <c r="B2223" s="142" t="s">
        <v>17</v>
      </c>
      <c r="C2223" s="141" t="s">
        <v>18</v>
      </c>
      <c r="D2223" s="143" t="s">
        <v>0</v>
      </c>
      <c r="E2223" s="168"/>
      <c r="F2223" s="145"/>
      <c r="G2223" s="146" t="s">
        <v>19</v>
      </c>
      <c r="H2223" s="142" t="s">
        <v>20</v>
      </c>
      <c r="I2223" s="142" t="s">
        <v>21</v>
      </c>
      <c r="J2223" s="142" t="s">
        <v>1</v>
      </c>
    </row>
    <row r="2224" spans="1:10" x14ac:dyDescent="0.2">
      <c r="A2224" s="136" t="s">
        <v>196</v>
      </c>
      <c r="B2224" s="138" t="s">
        <v>365</v>
      </c>
      <c r="C2224" s="136" t="s">
        <v>23</v>
      </c>
      <c r="D2224" s="147" t="s">
        <v>821</v>
      </c>
      <c r="E2224" s="148"/>
      <c r="F2224" s="149"/>
      <c r="G2224" s="150" t="s">
        <v>36</v>
      </c>
      <c r="H2224" s="151">
        <v>1</v>
      </c>
      <c r="I2224" s="139">
        <v>815.47</v>
      </c>
      <c r="J2224" s="139">
        <v>815.47</v>
      </c>
    </row>
    <row r="2225" spans="1:10" x14ac:dyDescent="0.2">
      <c r="A2225" s="152" t="s">
        <v>195</v>
      </c>
      <c r="B2225" s="153" t="s">
        <v>161</v>
      </c>
      <c r="C2225" s="152" t="s">
        <v>23</v>
      </c>
      <c r="D2225" s="154" t="s">
        <v>162</v>
      </c>
      <c r="E2225" s="155"/>
      <c r="F2225" s="156"/>
      <c r="G2225" s="157" t="s">
        <v>24</v>
      </c>
      <c r="H2225" s="158">
        <v>1.0622221999999999</v>
      </c>
      <c r="I2225" s="159">
        <v>27.72</v>
      </c>
      <c r="J2225" s="159">
        <v>29.44</v>
      </c>
    </row>
    <row r="2226" spans="1:10" x14ac:dyDescent="0.2">
      <c r="A2226" s="152" t="s">
        <v>195</v>
      </c>
      <c r="B2226" s="153" t="s">
        <v>185</v>
      </c>
      <c r="C2226" s="152" t="s">
        <v>23</v>
      </c>
      <c r="D2226" s="154" t="s">
        <v>186</v>
      </c>
      <c r="E2226" s="155"/>
      <c r="F2226" s="156"/>
      <c r="G2226" s="157" t="s">
        <v>31</v>
      </c>
      <c r="H2226" s="158">
        <v>0.1195</v>
      </c>
      <c r="I2226" s="159">
        <v>1.39</v>
      </c>
      <c r="J2226" s="159">
        <v>0.16</v>
      </c>
    </row>
    <row r="2227" spans="1:10" x14ac:dyDescent="0.2">
      <c r="A2227" s="152" t="s">
        <v>195</v>
      </c>
      <c r="B2227" s="153" t="s">
        <v>187</v>
      </c>
      <c r="C2227" s="152" t="s">
        <v>23</v>
      </c>
      <c r="D2227" s="154" t="s">
        <v>188</v>
      </c>
      <c r="E2227" s="155"/>
      <c r="F2227" s="156"/>
      <c r="G2227" s="157" t="s">
        <v>95</v>
      </c>
      <c r="H2227" s="158">
        <v>0.14605560000000001</v>
      </c>
      <c r="I2227" s="159">
        <v>0.55000000000000004</v>
      </c>
      <c r="J2227" s="159">
        <v>0.08</v>
      </c>
    </row>
    <row r="2228" spans="1:10" x14ac:dyDescent="0.2">
      <c r="A2228" s="152" t="s">
        <v>934</v>
      </c>
      <c r="B2228" s="153" t="s">
        <v>670</v>
      </c>
      <c r="C2228" s="152" t="s">
        <v>23</v>
      </c>
      <c r="D2228" s="154" t="s">
        <v>1079</v>
      </c>
      <c r="E2228" s="155"/>
      <c r="F2228" s="156"/>
      <c r="G2228" s="157" t="s">
        <v>36</v>
      </c>
      <c r="H2228" s="158">
        <v>1.103</v>
      </c>
      <c r="I2228" s="159">
        <v>712.42</v>
      </c>
      <c r="J2228" s="159">
        <v>785.79</v>
      </c>
    </row>
    <row r="2229" spans="1:10" x14ac:dyDescent="0.2">
      <c r="A2229" s="160"/>
      <c r="B2229" s="160"/>
      <c r="C2229" s="160"/>
      <c r="D2229" s="160"/>
      <c r="E2229" s="160" t="s">
        <v>86</v>
      </c>
      <c r="F2229" s="161">
        <v>9.6319277957974894</v>
      </c>
      <c r="G2229" s="160" t="s">
        <v>87</v>
      </c>
      <c r="H2229" s="161">
        <v>10.86</v>
      </c>
      <c r="I2229" s="160" t="s">
        <v>88</v>
      </c>
      <c r="J2229" s="161">
        <v>20.49</v>
      </c>
    </row>
    <row r="2230" spans="1:10" x14ac:dyDescent="0.2">
      <c r="A2230" s="160"/>
      <c r="B2230" s="160"/>
      <c r="C2230" s="160"/>
      <c r="D2230" s="160"/>
      <c r="E2230" s="160" t="s">
        <v>89</v>
      </c>
      <c r="F2230" s="161">
        <v>203.86</v>
      </c>
      <c r="G2230" s="160"/>
      <c r="H2230" s="162" t="s">
        <v>90</v>
      </c>
      <c r="I2230" s="162"/>
      <c r="J2230" s="161">
        <v>1019.33</v>
      </c>
    </row>
    <row r="2231" spans="1:10" ht="13.5" thickBot="1" x14ac:dyDescent="0.25">
      <c r="A2231" s="163"/>
      <c r="B2231" s="163"/>
      <c r="C2231" s="163"/>
      <c r="D2231" s="163"/>
      <c r="E2231" s="164"/>
      <c r="F2231" s="163"/>
      <c r="G2231" s="163" t="s">
        <v>91</v>
      </c>
      <c r="H2231" s="165">
        <v>137.43</v>
      </c>
      <c r="I2231" s="163" t="s">
        <v>92</v>
      </c>
      <c r="J2231" s="166">
        <v>140086.51999999999</v>
      </c>
    </row>
    <row r="2232" spans="1:10" ht="13.5" thickTop="1" x14ac:dyDescent="0.2">
      <c r="A2232" s="167"/>
      <c r="B2232" s="167"/>
      <c r="C2232" s="167"/>
      <c r="D2232" s="167"/>
      <c r="E2232" s="167"/>
      <c r="F2232" s="167"/>
      <c r="G2232" s="167"/>
      <c r="H2232" s="167"/>
      <c r="I2232" s="167"/>
      <c r="J2232" s="167"/>
    </row>
    <row r="2233" spans="1:10" ht="14.25" x14ac:dyDescent="0.2">
      <c r="A2233" s="141" t="s">
        <v>850</v>
      </c>
      <c r="B2233" s="142" t="s">
        <v>17</v>
      </c>
      <c r="C2233" s="141" t="s">
        <v>18</v>
      </c>
      <c r="D2233" s="143" t="s">
        <v>0</v>
      </c>
      <c r="E2233" s="168"/>
      <c r="F2233" s="145"/>
      <c r="G2233" s="146" t="s">
        <v>19</v>
      </c>
      <c r="H2233" s="142" t="s">
        <v>20</v>
      </c>
      <c r="I2233" s="142" t="s">
        <v>21</v>
      </c>
      <c r="J2233" s="142" t="s">
        <v>1</v>
      </c>
    </row>
    <row r="2234" spans="1:10" x14ac:dyDescent="0.2">
      <c r="A2234" s="136" t="s">
        <v>196</v>
      </c>
      <c r="B2234" s="138" t="s">
        <v>366</v>
      </c>
      <c r="C2234" s="136" t="s">
        <v>23</v>
      </c>
      <c r="D2234" s="147" t="s">
        <v>823</v>
      </c>
      <c r="E2234" s="148"/>
      <c r="F2234" s="149"/>
      <c r="G2234" s="150" t="s">
        <v>36</v>
      </c>
      <c r="H2234" s="151">
        <v>1</v>
      </c>
      <c r="I2234" s="139">
        <v>1110.0999999999999</v>
      </c>
      <c r="J2234" s="139">
        <v>1110.0999999999999</v>
      </c>
    </row>
    <row r="2235" spans="1:10" x14ac:dyDescent="0.2">
      <c r="A2235" s="152" t="s">
        <v>195</v>
      </c>
      <c r="B2235" s="153" t="s">
        <v>106</v>
      </c>
      <c r="C2235" s="152" t="s">
        <v>23</v>
      </c>
      <c r="D2235" s="154" t="s">
        <v>107</v>
      </c>
      <c r="E2235" s="155"/>
      <c r="F2235" s="156"/>
      <c r="G2235" s="157" t="s">
        <v>24</v>
      </c>
      <c r="H2235" s="158">
        <v>2.4590000000000001</v>
      </c>
      <c r="I2235" s="159">
        <v>27.31</v>
      </c>
      <c r="J2235" s="159">
        <v>67.150000000000006</v>
      </c>
    </row>
    <row r="2236" spans="1:10" x14ac:dyDescent="0.2">
      <c r="A2236" s="152" t="s">
        <v>195</v>
      </c>
      <c r="B2236" s="153" t="s">
        <v>161</v>
      </c>
      <c r="C2236" s="152" t="s">
        <v>23</v>
      </c>
      <c r="D2236" s="154" t="s">
        <v>162</v>
      </c>
      <c r="E2236" s="155"/>
      <c r="F2236" s="156"/>
      <c r="G2236" s="157" t="s">
        <v>24</v>
      </c>
      <c r="H2236" s="158">
        <v>2.4590000000000001</v>
      </c>
      <c r="I2236" s="159">
        <v>27.72</v>
      </c>
      <c r="J2236" s="159">
        <v>68.16</v>
      </c>
    </row>
    <row r="2237" spans="1:10" x14ac:dyDescent="0.2">
      <c r="A2237" s="152" t="s">
        <v>195</v>
      </c>
      <c r="B2237" s="153" t="s">
        <v>108</v>
      </c>
      <c r="C2237" s="152" t="s">
        <v>23</v>
      </c>
      <c r="D2237" s="154" t="s">
        <v>109</v>
      </c>
      <c r="E2237" s="155"/>
      <c r="F2237" s="156"/>
      <c r="G2237" s="157" t="s">
        <v>24</v>
      </c>
      <c r="H2237" s="158">
        <v>7.3769999999999998</v>
      </c>
      <c r="I2237" s="159">
        <v>22.19</v>
      </c>
      <c r="J2237" s="159">
        <v>163.69</v>
      </c>
    </row>
    <row r="2238" spans="1:10" x14ac:dyDescent="0.2">
      <c r="A2238" s="152" t="s">
        <v>195</v>
      </c>
      <c r="B2238" s="153" t="s">
        <v>185</v>
      </c>
      <c r="C2238" s="152" t="s">
        <v>23</v>
      </c>
      <c r="D2238" s="154" t="s">
        <v>186</v>
      </c>
      <c r="E2238" s="155"/>
      <c r="F2238" s="156"/>
      <c r="G2238" s="157" t="s">
        <v>31</v>
      </c>
      <c r="H2238" s="158">
        <v>1.042</v>
      </c>
      <c r="I2238" s="159">
        <v>1.39</v>
      </c>
      <c r="J2238" s="159">
        <v>1.44</v>
      </c>
    </row>
    <row r="2239" spans="1:10" x14ac:dyDescent="0.2">
      <c r="A2239" s="152" t="s">
        <v>195</v>
      </c>
      <c r="B2239" s="153" t="s">
        <v>187</v>
      </c>
      <c r="C2239" s="152" t="s">
        <v>23</v>
      </c>
      <c r="D2239" s="154" t="s">
        <v>188</v>
      </c>
      <c r="E2239" s="155"/>
      <c r="F2239" s="156"/>
      <c r="G2239" s="157" t="s">
        <v>95</v>
      </c>
      <c r="H2239" s="158">
        <v>1.417</v>
      </c>
      <c r="I2239" s="159">
        <v>0.55000000000000004</v>
      </c>
      <c r="J2239" s="159">
        <v>0.77</v>
      </c>
    </row>
    <row r="2240" spans="1:10" x14ac:dyDescent="0.2">
      <c r="A2240" s="152" t="s">
        <v>934</v>
      </c>
      <c r="B2240" s="153" t="s">
        <v>671</v>
      </c>
      <c r="C2240" s="152" t="s">
        <v>23</v>
      </c>
      <c r="D2240" s="154" t="s">
        <v>672</v>
      </c>
      <c r="E2240" s="155"/>
      <c r="F2240" s="156"/>
      <c r="G2240" s="157" t="s">
        <v>36</v>
      </c>
      <c r="H2240" s="158">
        <v>1.103</v>
      </c>
      <c r="I2240" s="159">
        <v>733.36</v>
      </c>
      <c r="J2240" s="159">
        <v>808.89</v>
      </c>
    </row>
    <row r="2241" spans="1:10" x14ac:dyDescent="0.2">
      <c r="A2241" s="160"/>
      <c r="B2241" s="160"/>
      <c r="C2241" s="160"/>
      <c r="D2241" s="160"/>
      <c r="E2241" s="160" t="s">
        <v>86</v>
      </c>
      <c r="F2241" s="161">
        <v>92.398815399802572</v>
      </c>
      <c r="G2241" s="160" t="s">
        <v>87</v>
      </c>
      <c r="H2241" s="161">
        <v>104.16</v>
      </c>
      <c r="I2241" s="160" t="s">
        <v>88</v>
      </c>
      <c r="J2241" s="161">
        <v>196.56</v>
      </c>
    </row>
    <row r="2242" spans="1:10" x14ac:dyDescent="0.2">
      <c r="A2242" s="160"/>
      <c r="B2242" s="160"/>
      <c r="C2242" s="160"/>
      <c r="D2242" s="160"/>
      <c r="E2242" s="160" t="s">
        <v>89</v>
      </c>
      <c r="F2242" s="161">
        <v>277.52</v>
      </c>
      <c r="G2242" s="160"/>
      <c r="H2242" s="162" t="s">
        <v>90</v>
      </c>
      <c r="I2242" s="162"/>
      <c r="J2242" s="161">
        <v>1387.62</v>
      </c>
    </row>
    <row r="2243" spans="1:10" ht="13.5" thickBot="1" x14ac:dyDescent="0.25">
      <c r="A2243" s="163"/>
      <c r="B2243" s="163"/>
      <c r="C2243" s="163"/>
      <c r="D2243" s="163"/>
      <c r="E2243" s="164"/>
      <c r="F2243" s="163"/>
      <c r="G2243" s="163" t="s">
        <v>91</v>
      </c>
      <c r="H2243" s="165">
        <v>6.48</v>
      </c>
      <c r="I2243" s="163" t="s">
        <v>92</v>
      </c>
      <c r="J2243" s="166">
        <v>8991.77</v>
      </c>
    </row>
    <row r="2244" spans="1:10" ht="13.5" thickTop="1" x14ac:dyDescent="0.2">
      <c r="A2244" s="167"/>
      <c r="B2244" s="167"/>
      <c r="C2244" s="167"/>
      <c r="D2244" s="167"/>
      <c r="E2244" s="167"/>
      <c r="F2244" s="167"/>
      <c r="G2244" s="167"/>
      <c r="H2244" s="167"/>
      <c r="I2244" s="167"/>
      <c r="J2244" s="167"/>
    </row>
    <row r="2245" spans="1:10" x14ac:dyDescent="0.2">
      <c r="A2245" s="136" t="s">
        <v>526</v>
      </c>
      <c r="B2245" s="136"/>
      <c r="C2245" s="136"/>
      <c r="D2245" s="147" t="s">
        <v>367</v>
      </c>
      <c r="E2245" s="169"/>
      <c r="F2245" s="149"/>
      <c r="G2245" s="137"/>
      <c r="H2245" s="138"/>
      <c r="I2245" s="136"/>
      <c r="J2245" s="139">
        <v>815505.48</v>
      </c>
    </row>
    <row r="2246" spans="1:10" ht="14.25" x14ac:dyDescent="0.2">
      <c r="A2246" s="141" t="s">
        <v>527</v>
      </c>
      <c r="B2246" s="142" t="s">
        <v>17</v>
      </c>
      <c r="C2246" s="141" t="s">
        <v>18</v>
      </c>
      <c r="D2246" s="143" t="s">
        <v>0</v>
      </c>
      <c r="E2246" s="168"/>
      <c r="F2246" s="145"/>
      <c r="G2246" s="146" t="s">
        <v>19</v>
      </c>
      <c r="H2246" s="142" t="s">
        <v>20</v>
      </c>
      <c r="I2246" s="142" t="s">
        <v>21</v>
      </c>
      <c r="J2246" s="142" t="s">
        <v>1</v>
      </c>
    </row>
    <row r="2247" spans="1:10" x14ac:dyDescent="0.2">
      <c r="A2247" s="136" t="s">
        <v>196</v>
      </c>
      <c r="B2247" s="138" t="s">
        <v>813</v>
      </c>
      <c r="C2247" s="136" t="s">
        <v>26</v>
      </c>
      <c r="D2247" s="147" t="s">
        <v>357</v>
      </c>
      <c r="E2247" s="148"/>
      <c r="F2247" s="149"/>
      <c r="G2247" s="150" t="s">
        <v>814</v>
      </c>
      <c r="H2247" s="151">
        <v>1</v>
      </c>
      <c r="I2247" s="139">
        <v>88.93</v>
      </c>
      <c r="J2247" s="139">
        <v>88.93</v>
      </c>
    </row>
    <row r="2248" spans="1:10" x14ac:dyDescent="0.2">
      <c r="A2248" s="152" t="s">
        <v>195</v>
      </c>
      <c r="B2248" s="153" t="s">
        <v>711</v>
      </c>
      <c r="C2248" s="152" t="s">
        <v>23</v>
      </c>
      <c r="D2248" s="154" t="s">
        <v>1076</v>
      </c>
      <c r="E2248" s="155"/>
      <c r="F2248" s="156"/>
      <c r="G2248" s="157" t="s">
        <v>24</v>
      </c>
      <c r="H2248" s="158">
        <v>1</v>
      </c>
      <c r="I2248" s="159">
        <v>22.76</v>
      </c>
      <c r="J2248" s="159">
        <v>22.76</v>
      </c>
    </row>
    <row r="2249" spans="1:10" x14ac:dyDescent="0.2">
      <c r="A2249" s="152" t="s">
        <v>195</v>
      </c>
      <c r="B2249" s="153" t="s">
        <v>108</v>
      </c>
      <c r="C2249" s="152" t="s">
        <v>23</v>
      </c>
      <c r="D2249" s="154" t="s">
        <v>109</v>
      </c>
      <c r="E2249" s="155"/>
      <c r="F2249" s="156"/>
      <c r="G2249" s="157" t="s">
        <v>24</v>
      </c>
      <c r="H2249" s="158">
        <v>2</v>
      </c>
      <c r="I2249" s="159">
        <v>22.19</v>
      </c>
      <c r="J2249" s="159">
        <v>44.38</v>
      </c>
    </row>
    <row r="2250" spans="1:10" x14ac:dyDescent="0.2">
      <c r="A2250" s="152" t="s">
        <v>934</v>
      </c>
      <c r="B2250" s="153" t="s">
        <v>676</v>
      </c>
      <c r="C2250" s="152" t="s">
        <v>23</v>
      </c>
      <c r="D2250" s="154" t="s">
        <v>677</v>
      </c>
      <c r="E2250" s="155"/>
      <c r="F2250" s="156"/>
      <c r="G2250" s="157" t="s">
        <v>1077</v>
      </c>
      <c r="H2250" s="158">
        <v>1.228</v>
      </c>
      <c r="I2250" s="159">
        <v>17.75</v>
      </c>
      <c r="J2250" s="159">
        <v>21.79</v>
      </c>
    </row>
    <row r="2251" spans="1:10" x14ac:dyDescent="0.2">
      <c r="A2251" s="160"/>
      <c r="B2251" s="160"/>
      <c r="C2251" s="160"/>
      <c r="D2251" s="160"/>
      <c r="E2251" s="160" t="s">
        <v>86</v>
      </c>
      <c r="F2251" s="161">
        <v>20.316833500000001</v>
      </c>
      <c r="G2251" s="160" t="s">
        <v>87</v>
      </c>
      <c r="H2251" s="161">
        <v>22.9</v>
      </c>
      <c r="I2251" s="160" t="s">
        <v>88</v>
      </c>
      <c r="J2251" s="161">
        <v>43.22</v>
      </c>
    </row>
    <row r="2252" spans="1:10" x14ac:dyDescent="0.2">
      <c r="A2252" s="160"/>
      <c r="B2252" s="160"/>
      <c r="C2252" s="160"/>
      <c r="D2252" s="160"/>
      <c r="E2252" s="160" t="s">
        <v>89</v>
      </c>
      <c r="F2252" s="161">
        <v>22.23</v>
      </c>
      <c r="G2252" s="160"/>
      <c r="H2252" s="162" t="s">
        <v>90</v>
      </c>
      <c r="I2252" s="162"/>
      <c r="J2252" s="161">
        <v>111.16</v>
      </c>
    </row>
    <row r="2253" spans="1:10" ht="13.5" thickBot="1" x14ac:dyDescent="0.25">
      <c r="A2253" s="163"/>
      <c r="B2253" s="163"/>
      <c r="C2253" s="163"/>
      <c r="D2253" s="163"/>
      <c r="E2253" s="164"/>
      <c r="F2253" s="163"/>
      <c r="G2253" s="163" t="s">
        <v>91</v>
      </c>
      <c r="H2253" s="165">
        <v>3.375</v>
      </c>
      <c r="I2253" s="163" t="s">
        <v>92</v>
      </c>
      <c r="J2253" s="166">
        <v>375.16</v>
      </c>
    </row>
    <row r="2254" spans="1:10" ht="13.5" thickTop="1" x14ac:dyDescent="0.2">
      <c r="A2254" s="167"/>
      <c r="B2254" s="167"/>
      <c r="C2254" s="167"/>
      <c r="D2254" s="167"/>
      <c r="E2254" s="167"/>
      <c r="F2254" s="167"/>
      <c r="G2254" s="167"/>
      <c r="H2254" s="167"/>
      <c r="I2254" s="167"/>
      <c r="J2254" s="167"/>
    </row>
    <row r="2255" spans="1:10" ht="14.25" x14ac:dyDescent="0.2">
      <c r="A2255" s="141" t="s">
        <v>528</v>
      </c>
      <c r="B2255" s="142" t="s">
        <v>17</v>
      </c>
      <c r="C2255" s="141" t="s">
        <v>18</v>
      </c>
      <c r="D2255" s="143" t="s">
        <v>0</v>
      </c>
      <c r="E2255" s="168"/>
      <c r="F2255" s="145"/>
      <c r="G2255" s="146" t="s">
        <v>19</v>
      </c>
      <c r="H2255" s="142" t="s">
        <v>20</v>
      </c>
      <c r="I2255" s="142" t="s">
        <v>21</v>
      </c>
      <c r="J2255" s="142" t="s">
        <v>1</v>
      </c>
    </row>
    <row r="2256" spans="1:10" x14ac:dyDescent="0.2">
      <c r="A2256" s="136" t="s">
        <v>196</v>
      </c>
      <c r="B2256" s="138" t="s">
        <v>368</v>
      </c>
      <c r="C2256" s="136" t="s">
        <v>23</v>
      </c>
      <c r="D2256" s="147" t="s">
        <v>369</v>
      </c>
      <c r="E2256" s="148"/>
      <c r="F2256" s="149"/>
      <c r="G2256" s="150" t="s">
        <v>29</v>
      </c>
      <c r="H2256" s="151">
        <v>1</v>
      </c>
      <c r="I2256" s="139">
        <v>122.7</v>
      </c>
      <c r="J2256" s="139">
        <v>122.7</v>
      </c>
    </row>
    <row r="2257" spans="1:10" x14ac:dyDescent="0.2">
      <c r="A2257" s="152" t="s">
        <v>195</v>
      </c>
      <c r="B2257" s="153" t="s">
        <v>146</v>
      </c>
      <c r="C2257" s="152" t="s">
        <v>23</v>
      </c>
      <c r="D2257" s="154" t="s">
        <v>147</v>
      </c>
      <c r="E2257" s="155"/>
      <c r="F2257" s="156"/>
      <c r="G2257" s="157" t="s">
        <v>24</v>
      </c>
      <c r="H2257" s="158">
        <v>0.27700000000000002</v>
      </c>
      <c r="I2257" s="159">
        <v>22.73</v>
      </c>
      <c r="J2257" s="159">
        <v>6.29</v>
      </c>
    </row>
    <row r="2258" spans="1:10" x14ac:dyDescent="0.2">
      <c r="A2258" s="152" t="s">
        <v>195</v>
      </c>
      <c r="B2258" s="153" t="s">
        <v>106</v>
      </c>
      <c r="C2258" s="152" t="s">
        <v>23</v>
      </c>
      <c r="D2258" s="154" t="s">
        <v>107</v>
      </c>
      <c r="E2258" s="155"/>
      <c r="F2258" s="156"/>
      <c r="G2258" s="157" t="s">
        <v>24</v>
      </c>
      <c r="H2258" s="158">
        <v>1.5109999999999999</v>
      </c>
      <c r="I2258" s="159">
        <v>27.31</v>
      </c>
      <c r="J2258" s="159">
        <v>41.26</v>
      </c>
    </row>
    <row r="2259" spans="1:10" x14ac:dyDescent="0.2">
      <c r="A2259" s="152" t="s">
        <v>195</v>
      </c>
      <c r="B2259" s="153" t="s">
        <v>673</v>
      </c>
      <c r="C2259" s="152" t="s">
        <v>23</v>
      </c>
      <c r="D2259" s="154" t="s">
        <v>674</v>
      </c>
      <c r="E2259" s="155"/>
      <c r="F2259" s="156"/>
      <c r="G2259" s="157" t="s">
        <v>29</v>
      </c>
      <c r="H2259" s="158">
        <v>0.29699999999999999</v>
      </c>
      <c r="I2259" s="159">
        <v>129.57</v>
      </c>
      <c r="J2259" s="159">
        <v>38.479999999999997</v>
      </c>
    </row>
    <row r="2260" spans="1:10" x14ac:dyDescent="0.2">
      <c r="A2260" s="152" t="s">
        <v>934</v>
      </c>
      <c r="B2260" s="153" t="s">
        <v>175</v>
      </c>
      <c r="C2260" s="152" t="s">
        <v>23</v>
      </c>
      <c r="D2260" s="154" t="s">
        <v>176</v>
      </c>
      <c r="E2260" s="155"/>
      <c r="F2260" s="156"/>
      <c r="G2260" s="157" t="s">
        <v>39</v>
      </c>
      <c r="H2260" s="158">
        <v>0.01</v>
      </c>
      <c r="I2260" s="159">
        <v>10.5</v>
      </c>
      <c r="J2260" s="159">
        <v>0.1</v>
      </c>
    </row>
    <row r="2261" spans="1:10" x14ac:dyDescent="0.2">
      <c r="A2261" s="152" t="s">
        <v>934</v>
      </c>
      <c r="B2261" s="153" t="s">
        <v>111</v>
      </c>
      <c r="C2261" s="152" t="s">
        <v>23</v>
      </c>
      <c r="D2261" s="154" t="s">
        <v>112</v>
      </c>
      <c r="E2261" s="155"/>
      <c r="F2261" s="156"/>
      <c r="G2261" s="157" t="s">
        <v>47</v>
      </c>
      <c r="H2261" s="158">
        <v>0.372</v>
      </c>
      <c r="I2261" s="159">
        <v>11.05</v>
      </c>
      <c r="J2261" s="159">
        <v>4.1100000000000003</v>
      </c>
    </row>
    <row r="2262" spans="1:10" x14ac:dyDescent="0.2">
      <c r="A2262" s="152" t="s">
        <v>934</v>
      </c>
      <c r="B2262" s="153" t="s">
        <v>676</v>
      </c>
      <c r="C2262" s="152" t="s">
        <v>23</v>
      </c>
      <c r="D2262" s="154" t="s">
        <v>677</v>
      </c>
      <c r="E2262" s="155"/>
      <c r="F2262" s="156"/>
      <c r="G2262" s="157" t="s">
        <v>1077</v>
      </c>
      <c r="H2262" s="158">
        <v>1.1859999999999999</v>
      </c>
      <c r="I2262" s="159">
        <v>17.75</v>
      </c>
      <c r="J2262" s="159">
        <v>21.05</v>
      </c>
    </row>
    <row r="2263" spans="1:10" x14ac:dyDescent="0.2">
      <c r="A2263" s="152" t="s">
        <v>934</v>
      </c>
      <c r="B2263" s="153" t="s">
        <v>663</v>
      </c>
      <c r="C2263" s="152" t="s">
        <v>23</v>
      </c>
      <c r="D2263" s="154" t="s">
        <v>664</v>
      </c>
      <c r="E2263" s="155"/>
      <c r="F2263" s="156"/>
      <c r="G2263" s="157" t="s">
        <v>1077</v>
      </c>
      <c r="H2263" s="158">
        <v>9.0499999999999997E-2</v>
      </c>
      <c r="I2263" s="159">
        <v>16</v>
      </c>
      <c r="J2263" s="159">
        <v>1.44</v>
      </c>
    </row>
    <row r="2264" spans="1:10" x14ac:dyDescent="0.2">
      <c r="A2264" s="152" t="s">
        <v>934</v>
      </c>
      <c r="B2264" s="153" t="s">
        <v>668</v>
      </c>
      <c r="C2264" s="152" t="s">
        <v>23</v>
      </c>
      <c r="D2264" s="154" t="s">
        <v>669</v>
      </c>
      <c r="E2264" s="155"/>
      <c r="F2264" s="156"/>
      <c r="G2264" s="157" t="s">
        <v>665</v>
      </c>
      <c r="H2264" s="158">
        <v>0.47399999999999998</v>
      </c>
      <c r="I2264" s="159">
        <v>5.89</v>
      </c>
      <c r="J2264" s="159">
        <v>2.79</v>
      </c>
    </row>
    <row r="2265" spans="1:10" x14ac:dyDescent="0.2">
      <c r="A2265" s="152" t="s">
        <v>934</v>
      </c>
      <c r="B2265" s="153" t="s">
        <v>177</v>
      </c>
      <c r="C2265" s="152" t="s">
        <v>23</v>
      </c>
      <c r="D2265" s="154" t="s">
        <v>178</v>
      </c>
      <c r="E2265" s="155"/>
      <c r="F2265" s="156"/>
      <c r="G2265" s="157" t="s">
        <v>59</v>
      </c>
      <c r="H2265" s="158">
        <v>3.3000000000000002E-2</v>
      </c>
      <c r="I2265" s="159">
        <v>25.08</v>
      </c>
      <c r="J2265" s="159">
        <v>0.82</v>
      </c>
    </row>
    <row r="2266" spans="1:10" x14ac:dyDescent="0.2">
      <c r="A2266" s="152" t="s">
        <v>934</v>
      </c>
      <c r="B2266" s="153" t="s">
        <v>675</v>
      </c>
      <c r="C2266" s="152" t="s">
        <v>23</v>
      </c>
      <c r="D2266" s="154" t="s">
        <v>1080</v>
      </c>
      <c r="E2266" s="155"/>
      <c r="F2266" s="156"/>
      <c r="G2266" s="157" t="s">
        <v>1077</v>
      </c>
      <c r="H2266" s="158">
        <v>1.1859999999999999</v>
      </c>
      <c r="I2266" s="159">
        <v>5.37</v>
      </c>
      <c r="J2266" s="159">
        <v>6.36</v>
      </c>
    </row>
    <row r="2267" spans="1:10" x14ac:dyDescent="0.2">
      <c r="A2267" s="160"/>
      <c r="B2267" s="160"/>
      <c r="C2267" s="160"/>
      <c r="D2267" s="160"/>
      <c r="E2267" s="160" t="s">
        <v>86</v>
      </c>
      <c r="F2267" s="161">
        <v>19.118130964132938</v>
      </c>
      <c r="G2267" s="160" t="s">
        <v>87</v>
      </c>
      <c r="H2267" s="161">
        <v>21.55</v>
      </c>
      <c r="I2267" s="160" t="s">
        <v>88</v>
      </c>
      <c r="J2267" s="161">
        <v>40.67</v>
      </c>
    </row>
    <row r="2268" spans="1:10" x14ac:dyDescent="0.2">
      <c r="A2268" s="160"/>
      <c r="B2268" s="160"/>
      <c r="C2268" s="160"/>
      <c r="D2268" s="160"/>
      <c r="E2268" s="160" t="s">
        <v>89</v>
      </c>
      <c r="F2268" s="161">
        <v>30.67</v>
      </c>
      <c r="G2268" s="160"/>
      <c r="H2268" s="162" t="s">
        <v>90</v>
      </c>
      <c r="I2268" s="162"/>
      <c r="J2268" s="161">
        <v>153.37</v>
      </c>
    </row>
    <row r="2269" spans="1:10" ht="13.5" thickBot="1" x14ac:dyDescent="0.25">
      <c r="A2269" s="163"/>
      <c r="B2269" s="163"/>
      <c r="C2269" s="163"/>
      <c r="D2269" s="163"/>
      <c r="E2269" s="164"/>
      <c r="F2269" s="163"/>
      <c r="G2269" s="163" t="s">
        <v>91</v>
      </c>
      <c r="H2269" s="165">
        <v>308.745</v>
      </c>
      <c r="I2269" s="163" t="s">
        <v>92</v>
      </c>
      <c r="J2269" s="166">
        <v>47352.22</v>
      </c>
    </row>
    <row r="2270" spans="1:10" ht="13.5" thickTop="1" x14ac:dyDescent="0.2">
      <c r="A2270" s="167"/>
      <c r="B2270" s="167"/>
      <c r="C2270" s="167"/>
      <c r="D2270" s="167"/>
      <c r="E2270" s="167"/>
      <c r="F2270" s="167"/>
      <c r="G2270" s="167"/>
      <c r="H2270" s="167"/>
      <c r="I2270" s="167"/>
      <c r="J2270" s="167"/>
    </row>
    <row r="2271" spans="1:10" ht="14.25" x14ac:dyDescent="0.2">
      <c r="A2271" s="141" t="s">
        <v>529</v>
      </c>
      <c r="B2271" s="142" t="s">
        <v>17</v>
      </c>
      <c r="C2271" s="141" t="s">
        <v>18</v>
      </c>
      <c r="D2271" s="143" t="s">
        <v>0</v>
      </c>
      <c r="E2271" s="168"/>
      <c r="F2271" s="145"/>
      <c r="G2271" s="146" t="s">
        <v>19</v>
      </c>
      <c r="H2271" s="142" t="s">
        <v>20</v>
      </c>
      <c r="I2271" s="142" t="s">
        <v>21</v>
      </c>
      <c r="J2271" s="142" t="s">
        <v>1</v>
      </c>
    </row>
    <row r="2272" spans="1:10" x14ac:dyDescent="0.2">
      <c r="A2272" s="136" t="s">
        <v>196</v>
      </c>
      <c r="B2272" s="138" t="s">
        <v>732</v>
      </c>
      <c r="C2272" s="136" t="s">
        <v>23</v>
      </c>
      <c r="D2272" s="147" t="s">
        <v>733</v>
      </c>
      <c r="E2272" s="148"/>
      <c r="F2272" s="149"/>
      <c r="G2272" s="150" t="s">
        <v>59</v>
      </c>
      <c r="H2272" s="151">
        <v>1</v>
      </c>
      <c r="I2272" s="139">
        <v>13.53</v>
      </c>
      <c r="J2272" s="139">
        <v>13.53</v>
      </c>
    </row>
    <row r="2273" spans="1:10" x14ac:dyDescent="0.2">
      <c r="A2273" s="152" t="s">
        <v>195</v>
      </c>
      <c r="B2273" s="153" t="s">
        <v>167</v>
      </c>
      <c r="C2273" s="152" t="s">
        <v>23</v>
      </c>
      <c r="D2273" s="154" t="s">
        <v>168</v>
      </c>
      <c r="E2273" s="155"/>
      <c r="F2273" s="156"/>
      <c r="G2273" s="157" t="s">
        <v>24</v>
      </c>
      <c r="H2273" s="158">
        <v>1.7500000000000002E-2</v>
      </c>
      <c r="I2273" s="159">
        <v>22.9</v>
      </c>
      <c r="J2273" s="159">
        <v>0.4</v>
      </c>
    </row>
    <row r="2274" spans="1:10" x14ac:dyDescent="0.2">
      <c r="A2274" s="152" t="s">
        <v>195</v>
      </c>
      <c r="B2274" s="153" t="s">
        <v>169</v>
      </c>
      <c r="C2274" s="152" t="s">
        <v>23</v>
      </c>
      <c r="D2274" s="154" t="s">
        <v>170</v>
      </c>
      <c r="E2274" s="155"/>
      <c r="F2274" s="156"/>
      <c r="G2274" s="157" t="s">
        <v>24</v>
      </c>
      <c r="H2274" s="158">
        <v>0.1069</v>
      </c>
      <c r="I2274" s="159">
        <v>27.53</v>
      </c>
      <c r="J2274" s="159">
        <v>2.94</v>
      </c>
    </row>
    <row r="2275" spans="1:10" x14ac:dyDescent="0.2">
      <c r="A2275" s="152" t="s">
        <v>195</v>
      </c>
      <c r="B2275" s="153" t="s">
        <v>748</v>
      </c>
      <c r="C2275" s="152" t="s">
        <v>23</v>
      </c>
      <c r="D2275" s="154" t="s">
        <v>749</v>
      </c>
      <c r="E2275" s="155"/>
      <c r="F2275" s="156"/>
      <c r="G2275" s="157" t="s">
        <v>59</v>
      </c>
      <c r="H2275" s="158">
        <v>1</v>
      </c>
      <c r="I2275" s="159">
        <v>9.41</v>
      </c>
      <c r="J2275" s="159">
        <v>9.41</v>
      </c>
    </row>
    <row r="2276" spans="1:10" x14ac:dyDescent="0.2">
      <c r="A2276" s="152" t="s">
        <v>934</v>
      </c>
      <c r="B2276" s="153" t="s">
        <v>173</v>
      </c>
      <c r="C2276" s="152" t="s">
        <v>23</v>
      </c>
      <c r="D2276" s="154" t="s">
        <v>174</v>
      </c>
      <c r="E2276" s="155"/>
      <c r="F2276" s="156"/>
      <c r="G2276" s="157" t="s">
        <v>28</v>
      </c>
      <c r="H2276" s="158">
        <v>1.19</v>
      </c>
      <c r="I2276" s="159">
        <v>0.22</v>
      </c>
      <c r="J2276" s="159">
        <v>0.26</v>
      </c>
    </row>
    <row r="2277" spans="1:10" x14ac:dyDescent="0.2">
      <c r="A2277" s="152" t="s">
        <v>934</v>
      </c>
      <c r="B2277" s="153" t="s">
        <v>171</v>
      </c>
      <c r="C2277" s="152" t="s">
        <v>23</v>
      </c>
      <c r="D2277" s="154" t="s">
        <v>172</v>
      </c>
      <c r="E2277" s="155"/>
      <c r="F2277" s="156"/>
      <c r="G2277" s="157" t="s">
        <v>59</v>
      </c>
      <c r="H2277" s="158">
        <v>2.5000000000000001E-2</v>
      </c>
      <c r="I2277" s="159">
        <v>21.15</v>
      </c>
      <c r="J2277" s="159">
        <v>0.52</v>
      </c>
    </row>
    <row r="2278" spans="1:10" x14ac:dyDescent="0.2">
      <c r="A2278" s="160"/>
      <c r="B2278" s="160"/>
      <c r="C2278" s="160"/>
      <c r="D2278" s="160"/>
      <c r="E2278" s="160" t="s">
        <v>86</v>
      </c>
      <c r="F2278" s="161">
        <v>1.6546796408593052</v>
      </c>
      <c r="G2278" s="160" t="s">
        <v>87</v>
      </c>
      <c r="H2278" s="161">
        <v>1.87</v>
      </c>
      <c r="I2278" s="160" t="s">
        <v>88</v>
      </c>
      <c r="J2278" s="161">
        <v>3.52</v>
      </c>
    </row>
    <row r="2279" spans="1:10" x14ac:dyDescent="0.2">
      <c r="A2279" s="160"/>
      <c r="B2279" s="160"/>
      <c r="C2279" s="160"/>
      <c r="D2279" s="160"/>
      <c r="E2279" s="160" t="s">
        <v>89</v>
      </c>
      <c r="F2279" s="161">
        <v>3.38</v>
      </c>
      <c r="G2279" s="160"/>
      <c r="H2279" s="162" t="s">
        <v>90</v>
      </c>
      <c r="I2279" s="162"/>
      <c r="J2279" s="161">
        <v>16.91</v>
      </c>
    </row>
    <row r="2280" spans="1:10" ht="13.5" thickBot="1" x14ac:dyDescent="0.25">
      <c r="A2280" s="163"/>
      <c r="B2280" s="163"/>
      <c r="C2280" s="163"/>
      <c r="D2280" s="163"/>
      <c r="E2280" s="164"/>
      <c r="F2280" s="163"/>
      <c r="G2280" s="163" t="s">
        <v>91</v>
      </c>
      <c r="H2280" s="165">
        <v>625.5</v>
      </c>
      <c r="I2280" s="163" t="s">
        <v>92</v>
      </c>
      <c r="J2280" s="166">
        <v>10577.2</v>
      </c>
    </row>
    <row r="2281" spans="1:10" ht="13.5" thickTop="1" x14ac:dyDescent="0.2">
      <c r="A2281" s="167"/>
      <c r="B2281" s="167"/>
      <c r="C2281" s="167"/>
      <c r="D2281" s="167"/>
      <c r="E2281" s="167"/>
      <c r="F2281" s="167"/>
      <c r="G2281" s="167"/>
      <c r="H2281" s="167"/>
      <c r="I2281" s="167"/>
      <c r="J2281" s="167"/>
    </row>
    <row r="2282" spans="1:10" ht="14.25" x14ac:dyDescent="0.2">
      <c r="A2282" s="141" t="s">
        <v>530</v>
      </c>
      <c r="B2282" s="142" t="s">
        <v>17</v>
      </c>
      <c r="C2282" s="141" t="s">
        <v>18</v>
      </c>
      <c r="D2282" s="143" t="s">
        <v>0</v>
      </c>
      <c r="E2282" s="168"/>
      <c r="F2282" s="145"/>
      <c r="G2282" s="146" t="s">
        <v>19</v>
      </c>
      <c r="H2282" s="142" t="s">
        <v>20</v>
      </c>
      <c r="I2282" s="142" t="s">
        <v>21</v>
      </c>
      <c r="J2282" s="142" t="s">
        <v>1</v>
      </c>
    </row>
    <row r="2283" spans="1:10" x14ac:dyDescent="0.2">
      <c r="A2283" s="136" t="s">
        <v>196</v>
      </c>
      <c r="B2283" s="138" t="s">
        <v>734</v>
      </c>
      <c r="C2283" s="136" t="s">
        <v>23</v>
      </c>
      <c r="D2283" s="147" t="s">
        <v>735</v>
      </c>
      <c r="E2283" s="148"/>
      <c r="F2283" s="149"/>
      <c r="G2283" s="150" t="s">
        <v>59</v>
      </c>
      <c r="H2283" s="151">
        <v>1</v>
      </c>
      <c r="I2283" s="139">
        <v>9.5</v>
      </c>
      <c r="J2283" s="139">
        <v>9.5</v>
      </c>
    </row>
    <row r="2284" spans="1:10" x14ac:dyDescent="0.2">
      <c r="A2284" s="152" t="s">
        <v>195</v>
      </c>
      <c r="B2284" s="153" t="s">
        <v>167</v>
      </c>
      <c r="C2284" s="152" t="s">
        <v>23</v>
      </c>
      <c r="D2284" s="154" t="s">
        <v>168</v>
      </c>
      <c r="E2284" s="155"/>
      <c r="F2284" s="156"/>
      <c r="G2284" s="157" t="s">
        <v>24</v>
      </c>
      <c r="H2284" s="158">
        <v>2E-3</v>
      </c>
      <c r="I2284" s="159">
        <v>22.9</v>
      </c>
      <c r="J2284" s="159">
        <v>0.04</v>
      </c>
    </row>
    <row r="2285" spans="1:10" x14ac:dyDescent="0.2">
      <c r="A2285" s="152" t="s">
        <v>195</v>
      </c>
      <c r="B2285" s="153" t="s">
        <v>169</v>
      </c>
      <c r="C2285" s="152" t="s">
        <v>23</v>
      </c>
      <c r="D2285" s="154" t="s">
        <v>170</v>
      </c>
      <c r="E2285" s="155"/>
      <c r="F2285" s="156"/>
      <c r="G2285" s="157" t="s">
        <v>24</v>
      </c>
      <c r="H2285" s="158">
        <v>1.2E-2</v>
      </c>
      <c r="I2285" s="159">
        <v>27.53</v>
      </c>
      <c r="J2285" s="159">
        <v>0.33</v>
      </c>
    </row>
    <row r="2286" spans="1:10" x14ac:dyDescent="0.2">
      <c r="A2286" s="152" t="s">
        <v>195</v>
      </c>
      <c r="B2286" s="153" t="s">
        <v>678</v>
      </c>
      <c r="C2286" s="152" t="s">
        <v>23</v>
      </c>
      <c r="D2286" s="154" t="s">
        <v>750</v>
      </c>
      <c r="E2286" s="155"/>
      <c r="F2286" s="156"/>
      <c r="G2286" s="157" t="s">
        <v>59</v>
      </c>
      <c r="H2286" s="158">
        <v>1</v>
      </c>
      <c r="I2286" s="159">
        <v>8.6</v>
      </c>
      <c r="J2286" s="159">
        <v>8.6</v>
      </c>
    </row>
    <row r="2287" spans="1:10" x14ac:dyDescent="0.2">
      <c r="A2287" s="152" t="s">
        <v>934</v>
      </c>
      <c r="B2287" s="153" t="s">
        <v>173</v>
      </c>
      <c r="C2287" s="152" t="s">
        <v>23</v>
      </c>
      <c r="D2287" s="154" t="s">
        <v>174</v>
      </c>
      <c r="E2287" s="155"/>
      <c r="F2287" s="156"/>
      <c r="G2287" s="157" t="s">
        <v>28</v>
      </c>
      <c r="H2287" s="158">
        <v>5.1999999999999998E-2</v>
      </c>
      <c r="I2287" s="159">
        <v>0.22</v>
      </c>
      <c r="J2287" s="159">
        <v>0.01</v>
      </c>
    </row>
    <row r="2288" spans="1:10" x14ac:dyDescent="0.2">
      <c r="A2288" s="152" t="s">
        <v>934</v>
      </c>
      <c r="B2288" s="153" t="s">
        <v>171</v>
      </c>
      <c r="C2288" s="152" t="s">
        <v>23</v>
      </c>
      <c r="D2288" s="154" t="s">
        <v>172</v>
      </c>
      <c r="E2288" s="155"/>
      <c r="F2288" s="156"/>
      <c r="G2288" s="157" t="s">
        <v>59</v>
      </c>
      <c r="H2288" s="158">
        <v>2.5000000000000001E-2</v>
      </c>
      <c r="I2288" s="159">
        <v>21.15</v>
      </c>
      <c r="J2288" s="159">
        <v>0.52</v>
      </c>
    </row>
    <row r="2289" spans="1:10" x14ac:dyDescent="0.2">
      <c r="A2289" s="160"/>
      <c r="B2289" s="160"/>
      <c r="C2289" s="160"/>
      <c r="D2289" s="160"/>
      <c r="E2289" s="160" t="s">
        <v>86</v>
      </c>
      <c r="F2289" s="161">
        <v>0.12222065529074413</v>
      </c>
      <c r="G2289" s="160" t="s">
        <v>87</v>
      </c>
      <c r="H2289" s="161">
        <v>0.14000000000000001</v>
      </c>
      <c r="I2289" s="160" t="s">
        <v>88</v>
      </c>
      <c r="J2289" s="161">
        <v>0.26</v>
      </c>
    </row>
    <row r="2290" spans="1:10" x14ac:dyDescent="0.2">
      <c r="A2290" s="160"/>
      <c r="B2290" s="160"/>
      <c r="C2290" s="160"/>
      <c r="D2290" s="160"/>
      <c r="E2290" s="160" t="s">
        <v>89</v>
      </c>
      <c r="F2290" s="161">
        <v>2.37</v>
      </c>
      <c r="G2290" s="160"/>
      <c r="H2290" s="162" t="s">
        <v>90</v>
      </c>
      <c r="I2290" s="162"/>
      <c r="J2290" s="161">
        <v>11.87</v>
      </c>
    </row>
    <row r="2291" spans="1:10" ht="13.5" thickBot="1" x14ac:dyDescent="0.25">
      <c r="A2291" s="163"/>
      <c r="B2291" s="163"/>
      <c r="C2291" s="163"/>
      <c r="D2291" s="163"/>
      <c r="E2291" s="164"/>
      <c r="F2291" s="163"/>
      <c r="G2291" s="163" t="s">
        <v>91</v>
      </c>
      <c r="H2291" s="165">
        <v>3627</v>
      </c>
      <c r="I2291" s="163" t="s">
        <v>92</v>
      </c>
      <c r="J2291" s="166">
        <v>43052.49</v>
      </c>
    </row>
    <row r="2292" spans="1:10" ht="13.5" thickTop="1" x14ac:dyDescent="0.2">
      <c r="A2292" s="167"/>
      <c r="B2292" s="167"/>
      <c r="C2292" s="167"/>
      <c r="D2292" s="167"/>
      <c r="E2292" s="167"/>
      <c r="F2292" s="167"/>
      <c r="G2292" s="167"/>
      <c r="H2292" s="167"/>
      <c r="I2292" s="167"/>
      <c r="J2292" s="167"/>
    </row>
    <row r="2293" spans="1:10" ht="14.25" x14ac:dyDescent="0.2">
      <c r="A2293" s="141" t="s">
        <v>531</v>
      </c>
      <c r="B2293" s="142" t="s">
        <v>17</v>
      </c>
      <c r="C2293" s="141" t="s">
        <v>18</v>
      </c>
      <c r="D2293" s="143" t="s">
        <v>0</v>
      </c>
      <c r="E2293" s="168"/>
      <c r="F2293" s="145"/>
      <c r="G2293" s="146" t="s">
        <v>19</v>
      </c>
      <c r="H2293" s="142" t="s">
        <v>20</v>
      </c>
      <c r="I2293" s="142" t="s">
        <v>21</v>
      </c>
      <c r="J2293" s="142" t="s">
        <v>1</v>
      </c>
    </row>
    <row r="2294" spans="1:10" x14ac:dyDescent="0.2">
      <c r="A2294" s="136" t="s">
        <v>196</v>
      </c>
      <c r="B2294" s="138" t="s">
        <v>736</v>
      </c>
      <c r="C2294" s="136" t="s">
        <v>23</v>
      </c>
      <c r="D2294" s="147" t="s">
        <v>737</v>
      </c>
      <c r="E2294" s="148"/>
      <c r="F2294" s="149"/>
      <c r="G2294" s="150" t="s">
        <v>59</v>
      </c>
      <c r="H2294" s="151">
        <v>1</v>
      </c>
      <c r="I2294" s="139">
        <v>11.77</v>
      </c>
      <c r="J2294" s="139">
        <v>11.77</v>
      </c>
    </row>
    <row r="2295" spans="1:10" x14ac:dyDescent="0.2">
      <c r="A2295" s="152" t="s">
        <v>195</v>
      </c>
      <c r="B2295" s="153" t="s">
        <v>167</v>
      </c>
      <c r="C2295" s="152" t="s">
        <v>23</v>
      </c>
      <c r="D2295" s="154" t="s">
        <v>168</v>
      </c>
      <c r="E2295" s="155"/>
      <c r="F2295" s="156"/>
      <c r="G2295" s="157" t="s">
        <v>24</v>
      </c>
      <c r="H2295" s="158">
        <v>9.1999999999999998E-3</v>
      </c>
      <c r="I2295" s="159">
        <v>22.9</v>
      </c>
      <c r="J2295" s="159">
        <v>0.21</v>
      </c>
    </row>
    <row r="2296" spans="1:10" x14ac:dyDescent="0.2">
      <c r="A2296" s="152" t="s">
        <v>195</v>
      </c>
      <c r="B2296" s="153" t="s">
        <v>169</v>
      </c>
      <c r="C2296" s="152" t="s">
        <v>23</v>
      </c>
      <c r="D2296" s="154" t="s">
        <v>170</v>
      </c>
      <c r="E2296" s="155"/>
      <c r="F2296" s="156"/>
      <c r="G2296" s="157" t="s">
        <v>24</v>
      </c>
      <c r="H2296" s="158">
        <v>5.6099999999999997E-2</v>
      </c>
      <c r="I2296" s="159">
        <v>27.53</v>
      </c>
      <c r="J2296" s="159">
        <v>1.54</v>
      </c>
    </row>
    <row r="2297" spans="1:10" x14ac:dyDescent="0.2">
      <c r="A2297" s="152" t="s">
        <v>195</v>
      </c>
      <c r="B2297" s="153" t="s">
        <v>679</v>
      </c>
      <c r="C2297" s="152" t="s">
        <v>23</v>
      </c>
      <c r="D2297" s="154" t="s">
        <v>746</v>
      </c>
      <c r="E2297" s="155"/>
      <c r="F2297" s="156"/>
      <c r="G2297" s="157" t="s">
        <v>59</v>
      </c>
      <c r="H2297" s="158">
        <v>1</v>
      </c>
      <c r="I2297" s="159">
        <v>9.34</v>
      </c>
      <c r="J2297" s="159">
        <v>9.34</v>
      </c>
    </row>
    <row r="2298" spans="1:10" x14ac:dyDescent="0.2">
      <c r="A2298" s="152" t="s">
        <v>934</v>
      </c>
      <c r="B2298" s="153" t="s">
        <v>173</v>
      </c>
      <c r="C2298" s="152" t="s">
        <v>23</v>
      </c>
      <c r="D2298" s="154" t="s">
        <v>174</v>
      </c>
      <c r="E2298" s="155"/>
      <c r="F2298" s="156"/>
      <c r="G2298" s="157" t="s">
        <v>28</v>
      </c>
      <c r="H2298" s="158">
        <v>0.74299999999999999</v>
      </c>
      <c r="I2298" s="159">
        <v>0.22</v>
      </c>
      <c r="J2298" s="159">
        <v>0.16</v>
      </c>
    </row>
    <row r="2299" spans="1:10" x14ac:dyDescent="0.2">
      <c r="A2299" s="152" t="s">
        <v>934</v>
      </c>
      <c r="B2299" s="153" t="s">
        <v>171</v>
      </c>
      <c r="C2299" s="152" t="s">
        <v>23</v>
      </c>
      <c r="D2299" s="154" t="s">
        <v>172</v>
      </c>
      <c r="E2299" s="155"/>
      <c r="F2299" s="156"/>
      <c r="G2299" s="157" t="s">
        <v>59</v>
      </c>
      <c r="H2299" s="158">
        <v>2.5000000000000001E-2</v>
      </c>
      <c r="I2299" s="159">
        <v>21.15</v>
      </c>
      <c r="J2299" s="159">
        <v>0.52</v>
      </c>
    </row>
    <row r="2300" spans="1:10" x14ac:dyDescent="0.2">
      <c r="A2300" s="160"/>
      <c r="B2300" s="160"/>
      <c r="C2300" s="160"/>
      <c r="D2300" s="160"/>
      <c r="E2300" s="160" t="s">
        <v>86</v>
      </c>
      <c r="F2300" s="161">
        <v>0.71922154844168662</v>
      </c>
      <c r="G2300" s="160" t="s">
        <v>87</v>
      </c>
      <c r="H2300" s="161">
        <v>0.81</v>
      </c>
      <c r="I2300" s="160" t="s">
        <v>88</v>
      </c>
      <c r="J2300" s="161">
        <v>1.53</v>
      </c>
    </row>
    <row r="2301" spans="1:10" x14ac:dyDescent="0.2">
      <c r="A2301" s="160"/>
      <c r="B2301" s="160"/>
      <c r="C2301" s="160"/>
      <c r="D2301" s="160"/>
      <c r="E2301" s="160" t="s">
        <v>89</v>
      </c>
      <c r="F2301" s="161">
        <v>2.94</v>
      </c>
      <c r="G2301" s="160"/>
      <c r="H2301" s="162" t="s">
        <v>90</v>
      </c>
      <c r="I2301" s="162"/>
      <c r="J2301" s="161">
        <v>14.71</v>
      </c>
    </row>
    <row r="2302" spans="1:10" ht="13.5" thickBot="1" x14ac:dyDescent="0.25">
      <c r="A2302" s="163"/>
      <c r="B2302" s="163"/>
      <c r="C2302" s="163"/>
      <c r="D2302" s="163"/>
      <c r="E2302" s="164"/>
      <c r="F2302" s="163"/>
      <c r="G2302" s="163" t="s">
        <v>91</v>
      </c>
      <c r="H2302" s="165">
        <v>4032</v>
      </c>
      <c r="I2302" s="163" t="s">
        <v>92</v>
      </c>
      <c r="J2302" s="166">
        <v>59310.720000000001</v>
      </c>
    </row>
    <row r="2303" spans="1:10" ht="13.5" thickTop="1" x14ac:dyDescent="0.2">
      <c r="A2303" s="167"/>
      <c r="B2303" s="167"/>
      <c r="C2303" s="167"/>
      <c r="D2303" s="167"/>
      <c r="E2303" s="167"/>
      <c r="F2303" s="167"/>
      <c r="G2303" s="167"/>
      <c r="H2303" s="167"/>
      <c r="I2303" s="167"/>
      <c r="J2303" s="167"/>
    </row>
    <row r="2304" spans="1:10" ht="14.25" x14ac:dyDescent="0.2">
      <c r="A2304" s="141" t="s">
        <v>532</v>
      </c>
      <c r="B2304" s="142" t="s">
        <v>17</v>
      </c>
      <c r="C2304" s="141" t="s">
        <v>18</v>
      </c>
      <c r="D2304" s="143" t="s">
        <v>0</v>
      </c>
      <c r="E2304" s="168"/>
      <c r="F2304" s="145"/>
      <c r="G2304" s="146" t="s">
        <v>19</v>
      </c>
      <c r="H2304" s="142" t="s">
        <v>20</v>
      </c>
      <c r="I2304" s="142" t="s">
        <v>21</v>
      </c>
      <c r="J2304" s="142" t="s">
        <v>1</v>
      </c>
    </row>
    <row r="2305" spans="1:10" x14ac:dyDescent="0.2">
      <c r="A2305" s="136" t="s">
        <v>196</v>
      </c>
      <c r="B2305" s="138" t="s">
        <v>738</v>
      </c>
      <c r="C2305" s="136" t="s">
        <v>23</v>
      </c>
      <c r="D2305" s="147" t="s">
        <v>739</v>
      </c>
      <c r="E2305" s="148"/>
      <c r="F2305" s="149"/>
      <c r="G2305" s="150" t="s">
        <v>59</v>
      </c>
      <c r="H2305" s="151">
        <v>1</v>
      </c>
      <c r="I2305" s="139">
        <v>10.46</v>
      </c>
      <c r="J2305" s="139">
        <v>10.46</v>
      </c>
    </row>
    <row r="2306" spans="1:10" x14ac:dyDescent="0.2">
      <c r="A2306" s="152" t="s">
        <v>195</v>
      </c>
      <c r="B2306" s="153" t="s">
        <v>167</v>
      </c>
      <c r="C2306" s="152" t="s">
        <v>23</v>
      </c>
      <c r="D2306" s="154" t="s">
        <v>168</v>
      </c>
      <c r="E2306" s="155"/>
      <c r="F2306" s="156"/>
      <c r="G2306" s="157" t="s">
        <v>24</v>
      </c>
      <c r="H2306" s="158">
        <v>6.4000000000000003E-3</v>
      </c>
      <c r="I2306" s="159">
        <v>22.9</v>
      </c>
      <c r="J2306" s="159">
        <v>0.14000000000000001</v>
      </c>
    </row>
    <row r="2307" spans="1:10" x14ac:dyDescent="0.2">
      <c r="A2307" s="152" t="s">
        <v>195</v>
      </c>
      <c r="B2307" s="153" t="s">
        <v>169</v>
      </c>
      <c r="C2307" s="152" t="s">
        <v>23</v>
      </c>
      <c r="D2307" s="154" t="s">
        <v>170</v>
      </c>
      <c r="E2307" s="155"/>
      <c r="F2307" s="156"/>
      <c r="G2307" s="157" t="s">
        <v>24</v>
      </c>
      <c r="H2307" s="158">
        <v>3.9199999999999999E-2</v>
      </c>
      <c r="I2307" s="159">
        <v>27.53</v>
      </c>
      <c r="J2307" s="159">
        <v>1.07</v>
      </c>
    </row>
    <row r="2308" spans="1:10" x14ac:dyDescent="0.2">
      <c r="A2308" s="152" t="s">
        <v>195</v>
      </c>
      <c r="B2308" s="153" t="s">
        <v>680</v>
      </c>
      <c r="C2308" s="152" t="s">
        <v>23</v>
      </c>
      <c r="D2308" s="154" t="s">
        <v>747</v>
      </c>
      <c r="E2308" s="155"/>
      <c r="F2308" s="156"/>
      <c r="G2308" s="157" t="s">
        <v>59</v>
      </c>
      <c r="H2308" s="158">
        <v>1</v>
      </c>
      <c r="I2308" s="159">
        <v>8.6199999999999992</v>
      </c>
      <c r="J2308" s="159">
        <v>8.6199999999999992</v>
      </c>
    </row>
    <row r="2309" spans="1:10" x14ac:dyDescent="0.2">
      <c r="A2309" s="152" t="s">
        <v>934</v>
      </c>
      <c r="B2309" s="153" t="s">
        <v>173</v>
      </c>
      <c r="C2309" s="152" t="s">
        <v>23</v>
      </c>
      <c r="D2309" s="154" t="s">
        <v>174</v>
      </c>
      <c r="E2309" s="155"/>
      <c r="F2309" s="156"/>
      <c r="G2309" s="157" t="s">
        <v>28</v>
      </c>
      <c r="H2309" s="158">
        <v>0.54300000000000004</v>
      </c>
      <c r="I2309" s="159">
        <v>0.22</v>
      </c>
      <c r="J2309" s="159">
        <v>0.11</v>
      </c>
    </row>
    <row r="2310" spans="1:10" x14ac:dyDescent="0.2">
      <c r="A2310" s="152" t="s">
        <v>934</v>
      </c>
      <c r="B2310" s="153" t="s">
        <v>171</v>
      </c>
      <c r="C2310" s="152" t="s">
        <v>23</v>
      </c>
      <c r="D2310" s="154" t="s">
        <v>172</v>
      </c>
      <c r="E2310" s="155"/>
      <c r="F2310" s="156"/>
      <c r="G2310" s="157" t="s">
        <v>59</v>
      </c>
      <c r="H2310" s="158">
        <v>2.5000000000000001E-2</v>
      </c>
      <c r="I2310" s="159">
        <v>21.15</v>
      </c>
      <c r="J2310" s="159">
        <v>0.52</v>
      </c>
    </row>
    <row r="2311" spans="1:10" x14ac:dyDescent="0.2">
      <c r="A2311" s="160"/>
      <c r="B2311" s="160"/>
      <c r="C2311" s="160"/>
      <c r="D2311" s="160"/>
      <c r="E2311" s="160" t="s">
        <v>86</v>
      </c>
      <c r="F2311" s="161">
        <v>0.47478023786019835</v>
      </c>
      <c r="G2311" s="160" t="s">
        <v>87</v>
      </c>
      <c r="H2311" s="161">
        <v>0.54</v>
      </c>
      <c r="I2311" s="160" t="s">
        <v>88</v>
      </c>
      <c r="J2311" s="161">
        <v>1.01</v>
      </c>
    </row>
    <row r="2312" spans="1:10" x14ac:dyDescent="0.2">
      <c r="A2312" s="160"/>
      <c r="B2312" s="160"/>
      <c r="C2312" s="160"/>
      <c r="D2312" s="160"/>
      <c r="E2312" s="160" t="s">
        <v>89</v>
      </c>
      <c r="F2312" s="161">
        <v>2.61</v>
      </c>
      <c r="G2312" s="160"/>
      <c r="H2312" s="162" t="s">
        <v>90</v>
      </c>
      <c r="I2312" s="162"/>
      <c r="J2312" s="161">
        <v>13.07</v>
      </c>
    </row>
    <row r="2313" spans="1:10" ht="13.5" thickBot="1" x14ac:dyDescent="0.25">
      <c r="A2313" s="163"/>
      <c r="B2313" s="163"/>
      <c r="C2313" s="163"/>
      <c r="D2313" s="163"/>
      <c r="E2313" s="164"/>
      <c r="F2313" s="163"/>
      <c r="G2313" s="163" t="s">
        <v>91</v>
      </c>
      <c r="H2313" s="165">
        <v>3046.5</v>
      </c>
      <c r="I2313" s="163" t="s">
        <v>92</v>
      </c>
      <c r="J2313" s="166">
        <v>39817.75</v>
      </c>
    </row>
    <row r="2314" spans="1:10" ht="13.5" thickTop="1" x14ac:dyDescent="0.2">
      <c r="A2314" s="167"/>
      <c r="B2314" s="167"/>
      <c r="C2314" s="167"/>
      <c r="D2314" s="167"/>
      <c r="E2314" s="167"/>
      <c r="F2314" s="167"/>
      <c r="G2314" s="167"/>
      <c r="H2314" s="167"/>
      <c r="I2314" s="167"/>
      <c r="J2314" s="167"/>
    </row>
    <row r="2315" spans="1:10" ht="14.25" x14ac:dyDescent="0.2">
      <c r="A2315" s="141" t="s">
        <v>533</v>
      </c>
      <c r="B2315" s="142" t="s">
        <v>17</v>
      </c>
      <c r="C2315" s="141" t="s">
        <v>18</v>
      </c>
      <c r="D2315" s="143" t="s">
        <v>0</v>
      </c>
      <c r="E2315" s="168"/>
      <c r="F2315" s="145"/>
      <c r="G2315" s="146" t="s">
        <v>19</v>
      </c>
      <c r="H2315" s="142" t="s">
        <v>20</v>
      </c>
      <c r="I2315" s="142" t="s">
        <v>21</v>
      </c>
      <c r="J2315" s="142" t="s">
        <v>1</v>
      </c>
    </row>
    <row r="2316" spans="1:10" x14ac:dyDescent="0.2">
      <c r="A2316" s="136" t="s">
        <v>196</v>
      </c>
      <c r="B2316" s="138" t="s">
        <v>740</v>
      </c>
      <c r="C2316" s="136" t="s">
        <v>23</v>
      </c>
      <c r="D2316" s="147" t="s">
        <v>741</v>
      </c>
      <c r="E2316" s="148"/>
      <c r="F2316" s="149"/>
      <c r="G2316" s="150" t="s">
        <v>59</v>
      </c>
      <c r="H2316" s="151">
        <v>1</v>
      </c>
      <c r="I2316" s="139">
        <v>8.76</v>
      </c>
      <c r="J2316" s="139">
        <v>8.76</v>
      </c>
    </row>
    <row r="2317" spans="1:10" x14ac:dyDescent="0.2">
      <c r="A2317" s="152" t="s">
        <v>195</v>
      </c>
      <c r="B2317" s="153" t="s">
        <v>167</v>
      </c>
      <c r="C2317" s="152" t="s">
        <v>23</v>
      </c>
      <c r="D2317" s="154" t="s">
        <v>168</v>
      </c>
      <c r="E2317" s="155"/>
      <c r="F2317" s="156"/>
      <c r="G2317" s="157" t="s">
        <v>24</v>
      </c>
      <c r="H2317" s="158">
        <v>4.1999999999999997E-3</v>
      </c>
      <c r="I2317" s="159">
        <v>22.9</v>
      </c>
      <c r="J2317" s="159">
        <v>0.09</v>
      </c>
    </row>
    <row r="2318" spans="1:10" x14ac:dyDescent="0.2">
      <c r="A2318" s="152" t="s">
        <v>195</v>
      </c>
      <c r="B2318" s="153" t="s">
        <v>169</v>
      </c>
      <c r="C2318" s="152" t="s">
        <v>23</v>
      </c>
      <c r="D2318" s="154" t="s">
        <v>170</v>
      </c>
      <c r="E2318" s="155"/>
      <c r="F2318" s="156"/>
      <c r="G2318" s="157" t="s">
        <v>24</v>
      </c>
      <c r="H2318" s="158">
        <v>2.5700000000000001E-2</v>
      </c>
      <c r="I2318" s="159">
        <v>27.53</v>
      </c>
      <c r="J2318" s="159">
        <v>0.7</v>
      </c>
    </row>
    <row r="2319" spans="1:10" x14ac:dyDescent="0.2">
      <c r="A2319" s="152" t="s">
        <v>195</v>
      </c>
      <c r="B2319" s="153" t="s">
        <v>681</v>
      </c>
      <c r="C2319" s="152" t="s">
        <v>23</v>
      </c>
      <c r="D2319" s="154" t="s">
        <v>744</v>
      </c>
      <c r="E2319" s="155"/>
      <c r="F2319" s="156"/>
      <c r="G2319" s="157" t="s">
        <v>59</v>
      </c>
      <c r="H2319" s="158">
        <v>1</v>
      </c>
      <c r="I2319" s="159">
        <v>7.37</v>
      </c>
      <c r="J2319" s="159">
        <v>7.37</v>
      </c>
    </row>
    <row r="2320" spans="1:10" x14ac:dyDescent="0.2">
      <c r="A2320" s="152" t="s">
        <v>934</v>
      </c>
      <c r="B2320" s="153" t="s">
        <v>173</v>
      </c>
      <c r="C2320" s="152" t="s">
        <v>23</v>
      </c>
      <c r="D2320" s="154" t="s">
        <v>174</v>
      </c>
      <c r="E2320" s="155"/>
      <c r="F2320" s="156"/>
      <c r="G2320" s="157" t="s">
        <v>28</v>
      </c>
      <c r="H2320" s="158">
        <v>0.36699999999999999</v>
      </c>
      <c r="I2320" s="159">
        <v>0.22</v>
      </c>
      <c r="J2320" s="159">
        <v>0.08</v>
      </c>
    </row>
    <row r="2321" spans="1:10" x14ac:dyDescent="0.2">
      <c r="A2321" s="152" t="s">
        <v>934</v>
      </c>
      <c r="B2321" s="153" t="s">
        <v>171</v>
      </c>
      <c r="C2321" s="152" t="s">
        <v>23</v>
      </c>
      <c r="D2321" s="154" t="s">
        <v>172</v>
      </c>
      <c r="E2321" s="155"/>
      <c r="F2321" s="156"/>
      <c r="G2321" s="157" t="s">
        <v>59</v>
      </c>
      <c r="H2321" s="158">
        <v>2.5000000000000001E-2</v>
      </c>
      <c r="I2321" s="159">
        <v>21.15</v>
      </c>
      <c r="J2321" s="159">
        <v>0.52</v>
      </c>
    </row>
    <row r="2322" spans="1:10" x14ac:dyDescent="0.2">
      <c r="A2322" s="160"/>
      <c r="B2322" s="160"/>
      <c r="C2322" s="160"/>
      <c r="D2322" s="160"/>
      <c r="E2322" s="160" t="s">
        <v>86</v>
      </c>
      <c r="F2322" s="161">
        <v>0.30555163822686032</v>
      </c>
      <c r="G2322" s="160" t="s">
        <v>87</v>
      </c>
      <c r="H2322" s="161">
        <v>0.34</v>
      </c>
      <c r="I2322" s="160" t="s">
        <v>88</v>
      </c>
      <c r="J2322" s="161">
        <v>0.65</v>
      </c>
    </row>
    <row r="2323" spans="1:10" x14ac:dyDescent="0.2">
      <c r="A2323" s="160"/>
      <c r="B2323" s="160"/>
      <c r="C2323" s="160"/>
      <c r="D2323" s="160"/>
      <c r="E2323" s="160" t="s">
        <v>89</v>
      </c>
      <c r="F2323" s="161">
        <v>2.19</v>
      </c>
      <c r="G2323" s="160"/>
      <c r="H2323" s="162" t="s">
        <v>90</v>
      </c>
      <c r="I2323" s="162"/>
      <c r="J2323" s="161">
        <v>10.95</v>
      </c>
    </row>
    <row r="2324" spans="1:10" ht="13.5" thickBot="1" x14ac:dyDescent="0.25">
      <c r="A2324" s="163"/>
      <c r="B2324" s="163"/>
      <c r="C2324" s="163"/>
      <c r="D2324" s="163"/>
      <c r="E2324" s="164"/>
      <c r="F2324" s="163"/>
      <c r="G2324" s="163" t="s">
        <v>91</v>
      </c>
      <c r="H2324" s="165">
        <v>1354.5</v>
      </c>
      <c r="I2324" s="163" t="s">
        <v>92</v>
      </c>
      <c r="J2324" s="166">
        <v>14831.77</v>
      </c>
    </row>
    <row r="2325" spans="1:10" ht="13.5" thickTop="1" x14ac:dyDescent="0.2">
      <c r="A2325" s="167"/>
      <c r="B2325" s="167"/>
      <c r="C2325" s="167"/>
      <c r="D2325" s="167"/>
      <c r="E2325" s="167"/>
      <c r="F2325" s="167"/>
      <c r="G2325" s="167"/>
      <c r="H2325" s="167"/>
      <c r="I2325" s="167"/>
      <c r="J2325" s="167"/>
    </row>
    <row r="2326" spans="1:10" ht="14.25" x14ac:dyDescent="0.2">
      <c r="A2326" s="141" t="s">
        <v>534</v>
      </c>
      <c r="B2326" s="142" t="s">
        <v>17</v>
      </c>
      <c r="C2326" s="141" t="s">
        <v>18</v>
      </c>
      <c r="D2326" s="143" t="s">
        <v>0</v>
      </c>
      <c r="E2326" s="168"/>
      <c r="F2326" s="145"/>
      <c r="G2326" s="146" t="s">
        <v>19</v>
      </c>
      <c r="H2326" s="142" t="s">
        <v>20</v>
      </c>
      <c r="I2326" s="142" t="s">
        <v>21</v>
      </c>
      <c r="J2326" s="142" t="s">
        <v>1</v>
      </c>
    </row>
    <row r="2327" spans="1:10" x14ac:dyDescent="0.2">
      <c r="A2327" s="136" t="s">
        <v>196</v>
      </c>
      <c r="B2327" s="138" t="s">
        <v>370</v>
      </c>
      <c r="C2327" s="136" t="s">
        <v>23</v>
      </c>
      <c r="D2327" s="147" t="s">
        <v>742</v>
      </c>
      <c r="E2327" s="148"/>
      <c r="F2327" s="149"/>
      <c r="G2327" s="150" t="s">
        <v>59</v>
      </c>
      <c r="H2327" s="151">
        <v>1</v>
      </c>
      <c r="I2327" s="139">
        <v>8.18</v>
      </c>
      <c r="J2327" s="139">
        <v>8.18</v>
      </c>
    </row>
    <row r="2328" spans="1:10" x14ac:dyDescent="0.2">
      <c r="A2328" s="152" t="s">
        <v>195</v>
      </c>
      <c r="B2328" s="153" t="s">
        <v>167</v>
      </c>
      <c r="C2328" s="152" t="s">
        <v>23</v>
      </c>
      <c r="D2328" s="154" t="s">
        <v>168</v>
      </c>
      <c r="E2328" s="155"/>
      <c r="F2328" s="156"/>
      <c r="G2328" s="157" t="s">
        <v>24</v>
      </c>
      <c r="H2328" s="158">
        <v>2E-3</v>
      </c>
      <c r="I2328" s="159">
        <v>22.9</v>
      </c>
      <c r="J2328" s="159">
        <v>0.04</v>
      </c>
    </row>
    <row r="2329" spans="1:10" x14ac:dyDescent="0.2">
      <c r="A2329" s="152" t="s">
        <v>195</v>
      </c>
      <c r="B2329" s="153" t="s">
        <v>169</v>
      </c>
      <c r="C2329" s="152" t="s">
        <v>23</v>
      </c>
      <c r="D2329" s="154" t="s">
        <v>170</v>
      </c>
      <c r="E2329" s="155"/>
      <c r="F2329" s="156"/>
      <c r="G2329" s="157" t="s">
        <v>24</v>
      </c>
      <c r="H2329" s="158">
        <v>1.21E-2</v>
      </c>
      <c r="I2329" s="159">
        <v>27.53</v>
      </c>
      <c r="J2329" s="159">
        <v>0.33</v>
      </c>
    </row>
    <row r="2330" spans="1:10" x14ac:dyDescent="0.2">
      <c r="A2330" s="152" t="s">
        <v>195</v>
      </c>
      <c r="B2330" s="153" t="s">
        <v>682</v>
      </c>
      <c r="C2330" s="152" t="s">
        <v>23</v>
      </c>
      <c r="D2330" s="154" t="s">
        <v>745</v>
      </c>
      <c r="E2330" s="155"/>
      <c r="F2330" s="156"/>
      <c r="G2330" s="157" t="s">
        <v>59</v>
      </c>
      <c r="H2330" s="158">
        <v>1</v>
      </c>
      <c r="I2330" s="159">
        <v>7.29</v>
      </c>
      <c r="J2330" s="159">
        <v>7.29</v>
      </c>
    </row>
    <row r="2331" spans="1:10" x14ac:dyDescent="0.2">
      <c r="A2331" s="152" t="s">
        <v>934</v>
      </c>
      <c r="B2331" s="153" t="s">
        <v>171</v>
      </c>
      <c r="C2331" s="152" t="s">
        <v>23</v>
      </c>
      <c r="D2331" s="154" t="s">
        <v>172</v>
      </c>
      <c r="E2331" s="155"/>
      <c r="F2331" s="156"/>
      <c r="G2331" s="157" t="s">
        <v>59</v>
      </c>
      <c r="H2331" s="158">
        <v>2.5000000000000001E-2</v>
      </c>
      <c r="I2331" s="159">
        <v>21.15</v>
      </c>
      <c r="J2331" s="159">
        <v>0.52</v>
      </c>
    </row>
    <row r="2332" spans="1:10" x14ac:dyDescent="0.2">
      <c r="A2332" s="160"/>
      <c r="B2332" s="160"/>
      <c r="C2332" s="160"/>
      <c r="D2332" s="160"/>
      <c r="E2332" s="160" t="s">
        <v>86</v>
      </c>
      <c r="F2332" s="161">
        <v>0.13632303859352229</v>
      </c>
      <c r="G2332" s="160" t="s">
        <v>87</v>
      </c>
      <c r="H2332" s="161">
        <v>0.15</v>
      </c>
      <c r="I2332" s="160" t="s">
        <v>88</v>
      </c>
      <c r="J2332" s="161">
        <v>0.28999999999999998</v>
      </c>
    </row>
    <row r="2333" spans="1:10" x14ac:dyDescent="0.2">
      <c r="A2333" s="160"/>
      <c r="B2333" s="160"/>
      <c r="C2333" s="160"/>
      <c r="D2333" s="160"/>
      <c r="E2333" s="160" t="s">
        <v>89</v>
      </c>
      <c r="F2333" s="161">
        <v>2.04</v>
      </c>
      <c r="G2333" s="160"/>
      <c r="H2333" s="162" t="s">
        <v>90</v>
      </c>
      <c r="I2333" s="162"/>
      <c r="J2333" s="161">
        <v>10.220000000000001</v>
      </c>
    </row>
    <row r="2334" spans="1:10" ht="13.5" thickBot="1" x14ac:dyDescent="0.25">
      <c r="A2334" s="163"/>
      <c r="B2334" s="163"/>
      <c r="C2334" s="163"/>
      <c r="D2334" s="163"/>
      <c r="E2334" s="164"/>
      <c r="F2334" s="163"/>
      <c r="G2334" s="163" t="s">
        <v>91</v>
      </c>
      <c r="H2334" s="165">
        <v>933.75</v>
      </c>
      <c r="I2334" s="163" t="s">
        <v>92</v>
      </c>
      <c r="J2334" s="166">
        <v>9542.92</v>
      </c>
    </row>
    <row r="2335" spans="1:10" ht="13.5" thickTop="1" x14ac:dyDescent="0.2">
      <c r="A2335" s="167"/>
      <c r="B2335" s="167"/>
      <c r="C2335" s="167"/>
      <c r="D2335" s="167"/>
      <c r="E2335" s="167"/>
      <c r="F2335" s="167"/>
      <c r="G2335" s="167"/>
      <c r="H2335" s="167"/>
      <c r="I2335" s="167"/>
      <c r="J2335" s="167"/>
    </row>
    <row r="2336" spans="1:10" ht="14.25" x14ac:dyDescent="0.2">
      <c r="A2336" s="141" t="s">
        <v>535</v>
      </c>
      <c r="B2336" s="142" t="s">
        <v>17</v>
      </c>
      <c r="C2336" s="141" t="s">
        <v>18</v>
      </c>
      <c r="D2336" s="143" t="s">
        <v>0</v>
      </c>
      <c r="E2336" s="168"/>
      <c r="F2336" s="145"/>
      <c r="G2336" s="146" t="s">
        <v>19</v>
      </c>
      <c r="H2336" s="142" t="s">
        <v>20</v>
      </c>
      <c r="I2336" s="142" t="s">
        <v>21</v>
      </c>
      <c r="J2336" s="142" t="s">
        <v>1</v>
      </c>
    </row>
    <row r="2337" spans="1:10" x14ac:dyDescent="0.2">
      <c r="A2337" s="136" t="s">
        <v>196</v>
      </c>
      <c r="B2337" s="138" t="s">
        <v>371</v>
      </c>
      <c r="C2337" s="136" t="s">
        <v>23</v>
      </c>
      <c r="D2337" s="147" t="s">
        <v>710</v>
      </c>
      <c r="E2337" s="148"/>
      <c r="F2337" s="149"/>
      <c r="G2337" s="150" t="s">
        <v>36</v>
      </c>
      <c r="H2337" s="151">
        <v>1</v>
      </c>
      <c r="I2337" s="139">
        <v>775.76</v>
      </c>
      <c r="J2337" s="139">
        <v>775.76</v>
      </c>
    </row>
    <row r="2338" spans="1:10" x14ac:dyDescent="0.2">
      <c r="A2338" s="152" t="s">
        <v>195</v>
      </c>
      <c r="B2338" s="153" t="s">
        <v>161</v>
      </c>
      <c r="C2338" s="152" t="s">
        <v>23</v>
      </c>
      <c r="D2338" s="154" t="s">
        <v>162</v>
      </c>
      <c r="E2338" s="155"/>
      <c r="F2338" s="156"/>
      <c r="G2338" s="157" t="s">
        <v>24</v>
      </c>
      <c r="H2338" s="158">
        <v>0.41099999999999998</v>
      </c>
      <c r="I2338" s="159">
        <v>27.72</v>
      </c>
      <c r="J2338" s="159">
        <v>11.39</v>
      </c>
    </row>
    <row r="2339" spans="1:10" x14ac:dyDescent="0.2">
      <c r="A2339" s="152" t="s">
        <v>195</v>
      </c>
      <c r="B2339" s="153" t="s">
        <v>108</v>
      </c>
      <c r="C2339" s="152" t="s">
        <v>23</v>
      </c>
      <c r="D2339" s="154" t="s">
        <v>109</v>
      </c>
      <c r="E2339" s="155"/>
      <c r="F2339" s="156"/>
      <c r="G2339" s="157" t="s">
        <v>24</v>
      </c>
      <c r="H2339" s="158">
        <v>0.41099999999999998</v>
      </c>
      <c r="I2339" s="159">
        <v>22.19</v>
      </c>
      <c r="J2339" s="159">
        <v>9.1199999999999992</v>
      </c>
    </row>
    <row r="2340" spans="1:10" x14ac:dyDescent="0.2">
      <c r="A2340" s="152" t="s">
        <v>195</v>
      </c>
      <c r="B2340" s="153" t="s">
        <v>185</v>
      </c>
      <c r="C2340" s="152" t="s">
        <v>23</v>
      </c>
      <c r="D2340" s="154" t="s">
        <v>186</v>
      </c>
      <c r="E2340" s="155"/>
      <c r="F2340" s="156"/>
      <c r="G2340" s="157" t="s">
        <v>31</v>
      </c>
      <c r="H2340" s="158">
        <v>5.2999999999999999E-2</v>
      </c>
      <c r="I2340" s="159">
        <v>1.39</v>
      </c>
      <c r="J2340" s="159">
        <v>7.0000000000000007E-2</v>
      </c>
    </row>
    <row r="2341" spans="1:10" x14ac:dyDescent="0.2">
      <c r="A2341" s="152" t="s">
        <v>195</v>
      </c>
      <c r="B2341" s="153" t="s">
        <v>187</v>
      </c>
      <c r="C2341" s="152" t="s">
        <v>23</v>
      </c>
      <c r="D2341" s="154" t="s">
        <v>188</v>
      </c>
      <c r="E2341" s="155"/>
      <c r="F2341" s="156"/>
      <c r="G2341" s="157" t="s">
        <v>95</v>
      </c>
      <c r="H2341" s="158">
        <v>4.9000000000000002E-2</v>
      </c>
      <c r="I2341" s="159">
        <v>0.55000000000000004</v>
      </c>
      <c r="J2341" s="159">
        <v>0.02</v>
      </c>
    </row>
    <row r="2342" spans="1:10" x14ac:dyDescent="0.2">
      <c r="A2342" s="152" t="s">
        <v>934</v>
      </c>
      <c r="B2342" s="153" t="s">
        <v>670</v>
      </c>
      <c r="C2342" s="152" t="s">
        <v>23</v>
      </c>
      <c r="D2342" s="154" t="s">
        <v>1079</v>
      </c>
      <c r="E2342" s="155"/>
      <c r="F2342" s="156"/>
      <c r="G2342" s="157" t="s">
        <v>36</v>
      </c>
      <c r="H2342" s="158">
        <v>1.06</v>
      </c>
      <c r="I2342" s="159">
        <v>712.42</v>
      </c>
      <c r="J2342" s="159">
        <v>755.16</v>
      </c>
    </row>
    <row r="2343" spans="1:10" x14ac:dyDescent="0.2">
      <c r="A2343" s="160"/>
      <c r="B2343" s="160"/>
      <c r="C2343" s="160"/>
      <c r="D2343" s="160"/>
      <c r="E2343" s="160" t="s">
        <v>86</v>
      </c>
      <c r="F2343" s="161">
        <v>6.3977812250270292</v>
      </c>
      <c r="G2343" s="160" t="s">
        <v>87</v>
      </c>
      <c r="H2343" s="161">
        <v>7.21</v>
      </c>
      <c r="I2343" s="160" t="s">
        <v>88</v>
      </c>
      <c r="J2343" s="161">
        <v>13.61</v>
      </c>
    </row>
    <row r="2344" spans="1:10" x14ac:dyDescent="0.2">
      <c r="A2344" s="160"/>
      <c r="B2344" s="160"/>
      <c r="C2344" s="160"/>
      <c r="D2344" s="160"/>
      <c r="E2344" s="160" t="s">
        <v>89</v>
      </c>
      <c r="F2344" s="161">
        <v>193.94</v>
      </c>
      <c r="G2344" s="160"/>
      <c r="H2344" s="162" t="s">
        <v>90</v>
      </c>
      <c r="I2344" s="162"/>
      <c r="J2344" s="161">
        <v>969.7</v>
      </c>
    </row>
    <row r="2345" spans="1:10" ht="13.5" thickBot="1" x14ac:dyDescent="0.25">
      <c r="A2345" s="163"/>
      <c r="B2345" s="163"/>
      <c r="C2345" s="163"/>
      <c r="D2345" s="163"/>
      <c r="E2345" s="164"/>
      <c r="F2345" s="163"/>
      <c r="G2345" s="163" t="s">
        <v>91</v>
      </c>
      <c r="H2345" s="165">
        <v>73.08</v>
      </c>
      <c r="I2345" s="163" t="s">
        <v>92</v>
      </c>
      <c r="J2345" s="166">
        <v>70865.67</v>
      </c>
    </row>
    <row r="2346" spans="1:10" ht="13.5" thickTop="1" x14ac:dyDescent="0.2">
      <c r="A2346" s="167"/>
      <c r="B2346" s="167"/>
      <c r="C2346" s="167"/>
      <c r="D2346" s="167"/>
      <c r="E2346" s="167"/>
      <c r="F2346" s="167"/>
      <c r="G2346" s="167"/>
      <c r="H2346" s="167"/>
      <c r="I2346" s="167"/>
      <c r="J2346" s="167"/>
    </row>
    <row r="2347" spans="1:10" ht="14.25" x14ac:dyDescent="0.2">
      <c r="A2347" s="141" t="s">
        <v>536</v>
      </c>
      <c r="B2347" s="142" t="s">
        <v>17</v>
      </c>
      <c r="C2347" s="141" t="s">
        <v>18</v>
      </c>
      <c r="D2347" s="143" t="s">
        <v>0</v>
      </c>
      <c r="E2347" s="168"/>
      <c r="F2347" s="145"/>
      <c r="G2347" s="146" t="s">
        <v>19</v>
      </c>
      <c r="H2347" s="142" t="s">
        <v>20</v>
      </c>
      <c r="I2347" s="142" t="s">
        <v>21</v>
      </c>
      <c r="J2347" s="142" t="s">
        <v>1</v>
      </c>
    </row>
    <row r="2348" spans="1:10" x14ac:dyDescent="0.2">
      <c r="A2348" s="136" t="s">
        <v>196</v>
      </c>
      <c r="B2348" s="138" t="s">
        <v>372</v>
      </c>
      <c r="C2348" s="136" t="s">
        <v>342</v>
      </c>
      <c r="D2348" s="147" t="s">
        <v>824</v>
      </c>
      <c r="E2348" s="148"/>
      <c r="F2348" s="149"/>
      <c r="G2348" s="150" t="s">
        <v>36</v>
      </c>
      <c r="H2348" s="151">
        <v>1</v>
      </c>
      <c r="I2348" s="139">
        <v>5331.39</v>
      </c>
      <c r="J2348" s="139">
        <v>5331.39</v>
      </c>
    </row>
    <row r="2349" spans="1:10" x14ac:dyDescent="0.2">
      <c r="A2349" s="152" t="s">
        <v>934</v>
      </c>
      <c r="B2349" s="153" t="s">
        <v>1081</v>
      </c>
      <c r="C2349" s="152" t="s">
        <v>342</v>
      </c>
      <c r="D2349" s="154" t="s">
        <v>1082</v>
      </c>
      <c r="E2349" s="155"/>
      <c r="F2349" s="156"/>
      <c r="G2349" s="157" t="s">
        <v>59</v>
      </c>
      <c r="H2349" s="158">
        <v>71.5</v>
      </c>
      <c r="I2349" s="159">
        <v>7.28</v>
      </c>
      <c r="J2349" s="159">
        <v>520.52</v>
      </c>
    </row>
    <row r="2350" spans="1:10" x14ac:dyDescent="0.2">
      <c r="A2350" s="152" t="s">
        <v>934</v>
      </c>
      <c r="B2350" s="153" t="s">
        <v>1083</v>
      </c>
      <c r="C2350" s="152" t="s">
        <v>342</v>
      </c>
      <c r="D2350" s="154" t="s">
        <v>1084</v>
      </c>
      <c r="E2350" s="155"/>
      <c r="F2350" s="156"/>
      <c r="G2350" s="157" t="s">
        <v>59</v>
      </c>
      <c r="H2350" s="158">
        <v>2.375</v>
      </c>
      <c r="I2350" s="159">
        <v>16.149999999999999</v>
      </c>
      <c r="J2350" s="159">
        <v>38.35</v>
      </c>
    </row>
    <row r="2351" spans="1:10" x14ac:dyDescent="0.2">
      <c r="A2351" s="152" t="s">
        <v>934</v>
      </c>
      <c r="B2351" s="153" t="s">
        <v>1085</v>
      </c>
      <c r="C2351" s="152" t="s">
        <v>342</v>
      </c>
      <c r="D2351" s="154" t="s">
        <v>1086</v>
      </c>
      <c r="E2351" s="155"/>
      <c r="F2351" s="156"/>
      <c r="G2351" s="157" t="s">
        <v>59</v>
      </c>
      <c r="H2351" s="158">
        <v>27.5</v>
      </c>
      <c r="I2351" s="159">
        <v>7.76</v>
      </c>
      <c r="J2351" s="159">
        <v>213.4</v>
      </c>
    </row>
    <row r="2352" spans="1:10" x14ac:dyDescent="0.2">
      <c r="A2352" s="152" t="s">
        <v>934</v>
      </c>
      <c r="B2352" s="153" t="s">
        <v>1087</v>
      </c>
      <c r="C2352" s="152" t="s">
        <v>342</v>
      </c>
      <c r="D2352" s="154" t="s">
        <v>1088</v>
      </c>
      <c r="E2352" s="155"/>
      <c r="F2352" s="156"/>
      <c r="G2352" s="157" t="s">
        <v>59</v>
      </c>
      <c r="H2352" s="158">
        <v>4.32</v>
      </c>
      <c r="I2352" s="159">
        <v>20.48</v>
      </c>
      <c r="J2352" s="159">
        <v>88.47</v>
      </c>
    </row>
    <row r="2353" spans="1:10" x14ac:dyDescent="0.2">
      <c r="A2353" s="152" t="s">
        <v>934</v>
      </c>
      <c r="B2353" s="153" t="s">
        <v>1089</v>
      </c>
      <c r="C2353" s="152" t="s">
        <v>342</v>
      </c>
      <c r="D2353" s="154" t="s">
        <v>1090</v>
      </c>
      <c r="E2353" s="155"/>
      <c r="F2353" s="156"/>
      <c r="G2353" s="157" t="s">
        <v>47</v>
      </c>
      <c r="H2353" s="158">
        <v>127.44</v>
      </c>
      <c r="I2353" s="159">
        <v>2.4900000000000002</v>
      </c>
      <c r="J2353" s="159">
        <v>317.32</v>
      </c>
    </row>
    <row r="2354" spans="1:10" x14ac:dyDescent="0.2">
      <c r="A2354" s="152" t="s">
        <v>934</v>
      </c>
      <c r="B2354" s="153" t="s">
        <v>1091</v>
      </c>
      <c r="C2354" s="152" t="s">
        <v>342</v>
      </c>
      <c r="D2354" s="154" t="s">
        <v>1092</v>
      </c>
      <c r="E2354" s="155"/>
      <c r="F2354" s="156"/>
      <c r="G2354" s="157" t="s">
        <v>47</v>
      </c>
      <c r="H2354" s="158">
        <v>101.88</v>
      </c>
      <c r="I2354" s="159">
        <v>8.74</v>
      </c>
      <c r="J2354" s="159">
        <v>890.43</v>
      </c>
    </row>
    <row r="2355" spans="1:10" x14ac:dyDescent="0.2">
      <c r="A2355" s="152" t="s">
        <v>934</v>
      </c>
      <c r="B2355" s="153" t="s">
        <v>1093</v>
      </c>
      <c r="C2355" s="152" t="s">
        <v>342</v>
      </c>
      <c r="D2355" s="154" t="s">
        <v>1094</v>
      </c>
      <c r="E2355" s="155"/>
      <c r="F2355" s="156"/>
      <c r="G2355" s="157" t="s">
        <v>59</v>
      </c>
      <c r="H2355" s="158">
        <v>5.5</v>
      </c>
      <c r="I2355" s="159">
        <v>7.25</v>
      </c>
      <c r="J2355" s="159">
        <v>39.869999999999997</v>
      </c>
    </row>
    <row r="2356" spans="1:10" x14ac:dyDescent="0.2">
      <c r="A2356" s="152" t="s">
        <v>934</v>
      </c>
      <c r="B2356" s="153" t="s">
        <v>1095</v>
      </c>
      <c r="C2356" s="152" t="s">
        <v>342</v>
      </c>
      <c r="D2356" s="154" t="s">
        <v>1096</v>
      </c>
      <c r="E2356" s="155"/>
      <c r="F2356" s="156"/>
      <c r="G2356" s="157" t="s">
        <v>28</v>
      </c>
      <c r="H2356" s="158">
        <v>45</v>
      </c>
      <c r="I2356" s="159">
        <v>0.34</v>
      </c>
      <c r="J2356" s="159">
        <v>15.3</v>
      </c>
    </row>
    <row r="2357" spans="1:10" x14ac:dyDescent="0.2">
      <c r="A2357" s="152" t="s">
        <v>934</v>
      </c>
      <c r="B2357" s="153" t="s">
        <v>1097</v>
      </c>
      <c r="C2357" s="152" t="s">
        <v>342</v>
      </c>
      <c r="D2357" s="154" t="s">
        <v>1098</v>
      </c>
      <c r="E2357" s="155"/>
      <c r="F2357" s="156"/>
      <c r="G2357" s="157" t="s">
        <v>39</v>
      </c>
      <c r="H2357" s="158">
        <v>1.44</v>
      </c>
      <c r="I2357" s="159">
        <v>22.94</v>
      </c>
      <c r="J2357" s="159">
        <v>33.03</v>
      </c>
    </row>
    <row r="2358" spans="1:10" x14ac:dyDescent="0.2">
      <c r="A2358" s="152" t="s">
        <v>934</v>
      </c>
      <c r="B2358" s="153" t="s">
        <v>1099</v>
      </c>
      <c r="C2358" s="152" t="s">
        <v>342</v>
      </c>
      <c r="D2358" s="154" t="s">
        <v>1100</v>
      </c>
      <c r="E2358" s="155"/>
      <c r="F2358" s="156"/>
      <c r="G2358" s="157" t="s">
        <v>36</v>
      </c>
      <c r="H2358" s="158">
        <v>1.05</v>
      </c>
      <c r="I2358" s="159">
        <v>754.95</v>
      </c>
      <c r="J2358" s="159">
        <v>792.69</v>
      </c>
    </row>
    <row r="2359" spans="1:10" x14ac:dyDescent="0.2">
      <c r="A2359" s="152" t="s">
        <v>934</v>
      </c>
      <c r="B2359" s="153" t="s">
        <v>1101</v>
      </c>
      <c r="C2359" s="152" t="s">
        <v>342</v>
      </c>
      <c r="D2359" s="154" t="s">
        <v>1102</v>
      </c>
      <c r="E2359" s="155"/>
      <c r="F2359" s="156"/>
      <c r="G2359" s="157" t="s">
        <v>24</v>
      </c>
      <c r="H2359" s="158">
        <v>51.66</v>
      </c>
      <c r="I2359" s="159">
        <v>0.98</v>
      </c>
      <c r="J2359" s="159">
        <v>50.62</v>
      </c>
    </row>
    <row r="2360" spans="1:10" x14ac:dyDescent="0.2">
      <c r="A2360" s="152" t="s">
        <v>934</v>
      </c>
      <c r="B2360" s="153" t="s">
        <v>1103</v>
      </c>
      <c r="C2360" s="152" t="s">
        <v>342</v>
      </c>
      <c r="D2360" s="154" t="s">
        <v>1104</v>
      </c>
      <c r="E2360" s="155"/>
      <c r="F2360" s="156"/>
      <c r="G2360" s="157" t="s">
        <v>24</v>
      </c>
      <c r="H2360" s="158">
        <v>1.49</v>
      </c>
      <c r="I2360" s="159">
        <v>2.39</v>
      </c>
      <c r="J2360" s="159">
        <v>3.56</v>
      </c>
    </row>
    <row r="2361" spans="1:10" x14ac:dyDescent="0.2">
      <c r="A2361" s="152" t="s">
        <v>934</v>
      </c>
      <c r="B2361" s="153" t="s">
        <v>1105</v>
      </c>
      <c r="C2361" s="152" t="s">
        <v>342</v>
      </c>
      <c r="D2361" s="154" t="s">
        <v>1106</v>
      </c>
      <c r="E2361" s="155"/>
      <c r="F2361" s="156"/>
      <c r="G2361" s="157" t="s">
        <v>29</v>
      </c>
      <c r="H2361" s="158">
        <v>25.92</v>
      </c>
      <c r="I2361" s="159">
        <v>38.799999999999997</v>
      </c>
      <c r="J2361" s="159">
        <v>1005.69</v>
      </c>
    </row>
    <row r="2362" spans="1:10" x14ac:dyDescent="0.2">
      <c r="A2362" s="152" t="s">
        <v>934</v>
      </c>
      <c r="B2362" s="153" t="s">
        <v>1107</v>
      </c>
      <c r="C2362" s="152" t="s">
        <v>342</v>
      </c>
      <c r="D2362" s="154" t="s">
        <v>1108</v>
      </c>
      <c r="E2362" s="155"/>
      <c r="F2362" s="156"/>
      <c r="G2362" s="157" t="s">
        <v>24</v>
      </c>
      <c r="H2362" s="158">
        <v>7.2679999999999998</v>
      </c>
      <c r="I2362" s="159">
        <v>19.66</v>
      </c>
      <c r="J2362" s="159">
        <v>142.88</v>
      </c>
    </row>
    <row r="2363" spans="1:10" x14ac:dyDescent="0.2">
      <c r="A2363" s="152" t="s">
        <v>934</v>
      </c>
      <c r="B2363" s="153" t="s">
        <v>1109</v>
      </c>
      <c r="C2363" s="152" t="s">
        <v>342</v>
      </c>
      <c r="D2363" s="154" t="s">
        <v>1110</v>
      </c>
      <c r="E2363" s="155"/>
      <c r="F2363" s="156"/>
      <c r="G2363" s="157" t="s">
        <v>24</v>
      </c>
      <c r="H2363" s="158">
        <v>2.6989999999999998</v>
      </c>
      <c r="I2363" s="159">
        <v>23.7</v>
      </c>
      <c r="J2363" s="159">
        <v>63.96</v>
      </c>
    </row>
    <row r="2364" spans="1:10" x14ac:dyDescent="0.2">
      <c r="A2364" s="152" t="s">
        <v>934</v>
      </c>
      <c r="B2364" s="153" t="s">
        <v>1111</v>
      </c>
      <c r="C2364" s="152" t="s">
        <v>342</v>
      </c>
      <c r="D2364" s="154" t="s">
        <v>1112</v>
      </c>
      <c r="E2364" s="155"/>
      <c r="F2364" s="156"/>
      <c r="G2364" s="157" t="s">
        <v>24</v>
      </c>
      <c r="H2364" s="158">
        <v>4.4219999999999997</v>
      </c>
      <c r="I2364" s="159">
        <v>15.66</v>
      </c>
      <c r="J2364" s="159">
        <v>69.239999999999995</v>
      </c>
    </row>
    <row r="2365" spans="1:10" x14ac:dyDescent="0.2">
      <c r="A2365" s="152" t="s">
        <v>934</v>
      </c>
      <c r="B2365" s="153" t="s">
        <v>1113</v>
      </c>
      <c r="C2365" s="152" t="s">
        <v>342</v>
      </c>
      <c r="D2365" s="154" t="s">
        <v>1114</v>
      </c>
      <c r="E2365" s="155"/>
      <c r="F2365" s="156"/>
      <c r="G2365" s="157" t="s">
        <v>24</v>
      </c>
      <c r="H2365" s="158">
        <v>39.290999999999997</v>
      </c>
      <c r="I2365" s="159">
        <v>19.66</v>
      </c>
      <c r="J2365" s="159">
        <v>772.46</v>
      </c>
    </row>
    <row r="2366" spans="1:10" x14ac:dyDescent="0.2">
      <c r="A2366" s="152" t="s">
        <v>934</v>
      </c>
      <c r="B2366" s="153" t="s">
        <v>1115</v>
      </c>
      <c r="C2366" s="152" t="s">
        <v>342</v>
      </c>
      <c r="D2366" s="154" t="s">
        <v>1116</v>
      </c>
      <c r="E2366" s="155"/>
      <c r="F2366" s="156"/>
      <c r="G2366" s="157" t="s">
        <v>24</v>
      </c>
      <c r="H2366" s="158">
        <v>11.762</v>
      </c>
      <c r="I2366" s="159">
        <v>15.66</v>
      </c>
      <c r="J2366" s="159">
        <v>184.19</v>
      </c>
    </row>
    <row r="2367" spans="1:10" x14ac:dyDescent="0.2">
      <c r="A2367" s="152" t="s">
        <v>934</v>
      </c>
      <c r="B2367" s="153" t="s">
        <v>1117</v>
      </c>
      <c r="C2367" s="152" t="s">
        <v>342</v>
      </c>
      <c r="D2367" s="154" t="s">
        <v>1118</v>
      </c>
      <c r="E2367" s="155"/>
      <c r="F2367" s="156"/>
      <c r="G2367" s="157" t="s">
        <v>24</v>
      </c>
      <c r="H2367" s="158">
        <v>5.71</v>
      </c>
      <c r="I2367" s="159">
        <v>15.66</v>
      </c>
      <c r="J2367" s="159">
        <v>89.41</v>
      </c>
    </row>
    <row r="2368" spans="1:10" x14ac:dyDescent="0.2">
      <c r="A2368" s="160"/>
      <c r="B2368" s="160"/>
      <c r="C2368" s="160"/>
      <c r="D2368" s="160"/>
      <c r="E2368" s="160" t="s">
        <v>86</v>
      </c>
      <c r="F2368" s="161">
        <v>621.51083530000005</v>
      </c>
      <c r="G2368" s="160" t="s">
        <v>87</v>
      </c>
      <c r="H2368" s="161">
        <v>700.63</v>
      </c>
      <c r="I2368" s="160" t="s">
        <v>88</v>
      </c>
      <c r="J2368" s="161">
        <v>1322.14</v>
      </c>
    </row>
    <row r="2369" spans="1:10" x14ac:dyDescent="0.2">
      <c r="A2369" s="160"/>
      <c r="B2369" s="160"/>
      <c r="C2369" s="160"/>
      <c r="D2369" s="160"/>
      <c r="E2369" s="160" t="s">
        <v>89</v>
      </c>
      <c r="F2369" s="161">
        <v>1332.84</v>
      </c>
      <c r="G2369" s="160"/>
      <c r="H2369" s="162" t="s">
        <v>90</v>
      </c>
      <c r="I2369" s="162"/>
      <c r="J2369" s="161">
        <v>6664.23</v>
      </c>
    </row>
    <row r="2370" spans="1:10" ht="13.5" thickBot="1" x14ac:dyDescent="0.25">
      <c r="A2370" s="163"/>
      <c r="B2370" s="163"/>
      <c r="C2370" s="163"/>
      <c r="D2370" s="163"/>
      <c r="E2370" s="164"/>
      <c r="F2370" s="163"/>
      <c r="G2370" s="163" t="s">
        <v>91</v>
      </c>
      <c r="H2370" s="165">
        <v>34.335000000000001</v>
      </c>
      <c r="I2370" s="163" t="s">
        <v>92</v>
      </c>
      <c r="J2370" s="166">
        <v>228816.33</v>
      </c>
    </row>
    <row r="2371" spans="1:10" ht="13.5" thickTop="1" x14ac:dyDescent="0.2">
      <c r="A2371" s="167"/>
      <c r="B2371" s="167"/>
      <c r="C2371" s="167"/>
      <c r="D2371" s="167"/>
      <c r="E2371" s="167"/>
      <c r="F2371" s="167"/>
      <c r="G2371" s="167"/>
      <c r="H2371" s="167"/>
      <c r="I2371" s="167"/>
      <c r="J2371" s="167"/>
    </row>
    <row r="2372" spans="1:10" ht="14.25" x14ac:dyDescent="0.2">
      <c r="A2372" s="141" t="s">
        <v>537</v>
      </c>
      <c r="B2372" s="142" t="s">
        <v>17</v>
      </c>
      <c r="C2372" s="141" t="s">
        <v>18</v>
      </c>
      <c r="D2372" s="143" t="s">
        <v>0</v>
      </c>
      <c r="E2372" s="168"/>
      <c r="F2372" s="145"/>
      <c r="G2372" s="146" t="s">
        <v>19</v>
      </c>
      <c r="H2372" s="142" t="s">
        <v>20</v>
      </c>
      <c r="I2372" s="142" t="s">
        <v>21</v>
      </c>
      <c r="J2372" s="142" t="s">
        <v>1</v>
      </c>
    </row>
    <row r="2373" spans="1:10" x14ac:dyDescent="0.2">
      <c r="A2373" s="136" t="s">
        <v>196</v>
      </c>
      <c r="B2373" s="138" t="s">
        <v>825</v>
      </c>
      <c r="C2373" s="136" t="s">
        <v>26</v>
      </c>
      <c r="D2373" s="147" t="s">
        <v>826</v>
      </c>
      <c r="E2373" s="148"/>
      <c r="F2373" s="149"/>
      <c r="G2373" s="150" t="s">
        <v>29</v>
      </c>
      <c r="H2373" s="151">
        <v>1</v>
      </c>
      <c r="I2373" s="139">
        <v>1034.54</v>
      </c>
      <c r="J2373" s="139">
        <v>1034.54</v>
      </c>
    </row>
    <row r="2374" spans="1:10" x14ac:dyDescent="0.2">
      <c r="A2374" s="152" t="s">
        <v>195</v>
      </c>
      <c r="B2374" s="153" t="s">
        <v>161</v>
      </c>
      <c r="C2374" s="152" t="s">
        <v>23</v>
      </c>
      <c r="D2374" s="154" t="s">
        <v>162</v>
      </c>
      <c r="E2374" s="155"/>
      <c r="F2374" s="156"/>
      <c r="G2374" s="157" t="s">
        <v>24</v>
      </c>
      <c r="H2374" s="158">
        <v>1</v>
      </c>
      <c r="I2374" s="159">
        <v>27.72</v>
      </c>
      <c r="J2374" s="159">
        <v>27.72</v>
      </c>
    </row>
    <row r="2375" spans="1:10" x14ac:dyDescent="0.2">
      <c r="A2375" s="152" t="s">
        <v>195</v>
      </c>
      <c r="B2375" s="153" t="s">
        <v>108</v>
      </c>
      <c r="C2375" s="152" t="s">
        <v>23</v>
      </c>
      <c r="D2375" s="154" t="s">
        <v>109</v>
      </c>
      <c r="E2375" s="155"/>
      <c r="F2375" s="156"/>
      <c r="G2375" s="157" t="s">
        <v>24</v>
      </c>
      <c r="H2375" s="158">
        <v>2</v>
      </c>
      <c r="I2375" s="159">
        <v>22.19</v>
      </c>
      <c r="J2375" s="159">
        <v>44.38</v>
      </c>
    </row>
    <row r="2376" spans="1:10" x14ac:dyDescent="0.2">
      <c r="A2376" s="152" t="s">
        <v>195</v>
      </c>
      <c r="B2376" s="153" t="s">
        <v>1119</v>
      </c>
      <c r="C2376" s="152" t="s">
        <v>23</v>
      </c>
      <c r="D2376" s="154" t="s">
        <v>1120</v>
      </c>
      <c r="E2376" s="155"/>
      <c r="F2376" s="156"/>
      <c r="G2376" s="157" t="s">
        <v>59</v>
      </c>
      <c r="H2376" s="158">
        <v>9.86</v>
      </c>
      <c r="I2376" s="159">
        <v>10.57</v>
      </c>
      <c r="J2376" s="159">
        <v>104.22</v>
      </c>
    </row>
    <row r="2377" spans="1:10" x14ac:dyDescent="0.2">
      <c r="A2377" s="152" t="s">
        <v>195</v>
      </c>
      <c r="B2377" s="153" t="s">
        <v>1121</v>
      </c>
      <c r="C2377" s="152" t="s">
        <v>23</v>
      </c>
      <c r="D2377" s="154" t="s">
        <v>1122</v>
      </c>
      <c r="E2377" s="155"/>
      <c r="F2377" s="156"/>
      <c r="G2377" s="157" t="s">
        <v>36</v>
      </c>
      <c r="H2377" s="158">
        <v>0.2</v>
      </c>
      <c r="I2377" s="159">
        <v>898.29</v>
      </c>
      <c r="J2377" s="159">
        <v>179.65</v>
      </c>
    </row>
    <row r="2378" spans="1:10" x14ac:dyDescent="0.2">
      <c r="A2378" s="152" t="s">
        <v>195</v>
      </c>
      <c r="B2378" s="153" t="s">
        <v>1123</v>
      </c>
      <c r="C2378" s="152" t="s">
        <v>23</v>
      </c>
      <c r="D2378" s="154" t="s">
        <v>1124</v>
      </c>
      <c r="E2378" s="155"/>
      <c r="F2378" s="156"/>
      <c r="G2378" s="157" t="s">
        <v>36</v>
      </c>
      <c r="H2378" s="158">
        <v>0.2</v>
      </c>
      <c r="I2378" s="159">
        <v>301.20999999999998</v>
      </c>
      <c r="J2378" s="159">
        <v>60.24</v>
      </c>
    </row>
    <row r="2379" spans="1:10" x14ac:dyDescent="0.2">
      <c r="A2379" s="152" t="s">
        <v>195</v>
      </c>
      <c r="B2379" s="153" t="s">
        <v>1125</v>
      </c>
      <c r="C2379" s="152" t="s">
        <v>23</v>
      </c>
      <c r="D2379" s="154" t="s">
        <v>1126</v>
      </c>
      <c r="E2379" s="155"/>
      <c r="F2379" s="156"/>
      <c r="G2379" s="157" t="s">
        <v>47</v>
      </c>
      <c r="H2379" s="158">
        <v>0.1</v>
      </c>
      <c r="I2379" s="159">
        <v>173.67</v>
      </c>
      <c r="J2379" s="159">
        <v>17.36</v>
      </c>
    </row>
    <row r="2380" spans="1:10" x14ac:dyDescent="0.2">
      <c r="A2380" s="152" t="s">
        <v>934</v>
      </c>
      <c r="B2380" s="153" t="s">
        <v>1127</v>
      </c>
      <c r="C2380" s="152" t="s">
        <v>375</v>
      </c>
      <c r="D2380" s="154" t="s">
        <v>1053</v>
      </c>
      <c r="E2380" s="155"/>
      <c r="F2380" s="156"/>
      <c r="G2380" s="157" t="s">
        <v>1054</v>
      </c>
      <c r="H2380" s="158">
        <v>110</v>
      </c>
      <c r="I2380" s="159">
        <v>5.4634</v>
      </c>
      <c r="J2380" s="159">
        <v>600.97</v>
      </c>
    </row>
    <row r="2381" spans="1:10" x14ac:dyDescent="0.2">
      <c r="A2381" s="160"/>
      <c r="B2381" s="160"/>
      <c r="C2381" s="160"/>
      <c r="D2381" s="160"/>
      <c r="E2381" s="160" t="s">
        <v>86</v>
      </c>
      <c r="F2381" s="161">
        <v>48.925868471771729</v>
      </c>
      <c r="G2381" s="160" t="s">
        <v>87</v>
      </c>
      <c r="H2381" s="161">
        <v>55.15</v>
      </c>
      <c r="I2381" s="160" t="s">
        <v>88</v>
      </c>
      <c r="J2381" s="161">
        <v>104.08</v>
      </c>
    </row>
    <row r="2382" spans="1:10" x14ac:dyDescent="0.2">
      <c r="A2382" s="160"/>
      <c r="B2382" s="160"/>
      <c r="C2382" s="160"/>
      <c r="D2382" s="160"/>
      <c r="E2382" s="160" t="s">
        <v>89</v>
      </c>
      <c r="F2382" s="161">
        <v>258.63</v>
      </c>
      <c r="G2382" s="160"/>
      <c r="H2382" s="162" t="s">
        <v>90</v>
      </c>
      <c r="I2382" s="162"/>
      <c r="J2382" s="161">
        <v>1293.17</v>
      </c>
    </row>
    <row r="2383" spans="1:10" ht="13.5" thickBot="1" x14ac:dyDescent="0.25">
      <c r="A2383" s="163"/>
      <c r="B2383" s="163"/>
      <c r="C2383" s="163"/>
      <c r="D2383" s="163"/>
      <c r="E2383" s="164"/>
      <c r="F2383" s="163"/>
      <c r="G2383" s="163" t="s">
        <v>91</v>
      </c>
      <c r="H2383" s="165">
        <v>225</v>
      </c>
      <c r="I2383" s="163" t="s">
        <v>92</v>
      </c>
      <c r="J2383" s="166">
        <v>290963.25</v>
      </c>
    </row>
    <row r="2384" spans="1:10" ht="13.5" thickTop="1" x14ac:dyDescent="0.2">
      <c r="A2384" s="167"/>
      <c r="B2384" s="167"/>
      <c r="C2384" s="167"/>
      <c r="D2384" s="167"/>
      <c r="E2384" s="167"/>
      <c r="F2384" s="167"/>
      <c r="G2384" s="167"/>
      <c r="H2384" s="167"/>
      <c r="I2384" s="167"/>
      <c r="J2384" s="167"/>
    </row>
    <row r="2385" spans="1:10" x14ac:dyDescent="0.2">
      <c r="A2385" s="136" t="s">
        <v>538</v>
      </c>
      <c r="B2385" s="136"/>
      <c r="C2385" s="136"/>
      <c r="D2385" s="147" t="s">
        <v>373</v>
      </c>
      <c r="E2385" s="169"/>
      <c r="F2385" s="149"/>
      <c r="G2385" s="137"/>
      <c r="H2385" s="138"/>
      <c r="I2385" s="136"/>
      <c r="J2385" s="139">
        <v>5782.14</v>
      </c>
    </row>
    <row r="2386" spans="1:10" ht="14.25" x14ac:dyDescent="0.2">
      <c r="A2386" s="141" t="s">
        <v>539</v>
      </c>
      <c r="B2386" s="142" t="s">
        <v>17</v>
      </c>
      <c r="C2386" s="141" t="s">
        <v>18</v>
      </c>
      <c r="D2386" s="143" t="s">
        <v>0</v>
      </c>
      <c r="E2386" s="168"/>
      <c r="F2386" s="145"/>
      <c r="G2386" s="146" t="s">
        <v>19</v>
      </c>
      <c r="H2386" s="142" t="s">
        <v>20</v>
      </c>
      <c r="I2386" s="142" t="s">
        <v>21</v>
      </c>
      <c r="J2386" s="142" t="s">
        <v>1</v>
      </c>
    </row>
    <row r="2387" spans="1:10" x14ac:dyDescent="0.2">
      <c r="A2387" s="136" t="s">
        <v>196</v>
      </c>
      <c r="B2387" s="138" t="s">
        <v>374</v>
      </c>
      <c r="C2387" s="136" t="s">
        <v>375</v>
      </c>
      <c r="D2387" s="147" t="s">
        <v>376</v>
      </c>
      <c r="E2387" s="148"/>
      <c r="F2387" s="149"/>
      <c r="G2387" s="150" t="s">
        <v>73</v>
      </c>
      <c r="H2387" s="151">
        <v>1</v>
      </c>
      <c r="I2387" s="139">
        <v>292.52999999999997</v>
      </c>
      <c r="J2387" s="139">
        <v>292.52999999999997</v>
      </c>
    </row>
    <row r="2388" spans="1:10" ht="14.25" x14ac:dyDescent="0.2">
      <c r="A2388" s="178" t="s">
        <v>283</v>
      </c>
      <c r="B2388" s="178" t="s">
        <v>17</v>
      </c>
      <c r="C2388" s="178" t="s">
        <v>18</v>
      </c>
      <c r="D2388" s="179" t="s">
        <v>1039</v>
      </c>
      <c r="E2388" s="168"/>
      <c r="F2388" s="145" t="s">
        <v>1040</v>
      </c>
      <c r="G2388" s="178"/>
      <c r="H2388" s="178" t="s">
        <v>1041</v>
      </c>
      <c r="I2388" s="178"/>
      <c r="J2388" s="178" t="s">
        <v>1042</v>
      </c>
    </row>
    <row r="2389" spans="1:10" ht="14.25" x14ac:dyDescent="0.2">
      <c r="A2389" s="178"/>
      <c r="B2389" s="178"/>
      <c r="C2389" s="178"/>
      <c r="D2389" s="179"/>
      <c r="E2389" s="168"/>
      <c r="F2389" s="180" t="s">
        <v>683</v>
      </c>
      <c r="G2389" s="142" t="s">
        <v>684</v>
      </c>
      <c r="H2389" s="142" t="s">
        <v>683</v>
      </c>
      <c r="I2389" s="142" t="s">
        <v>684</v>
      </c>
      <c r="J2389" s="178"/>
    </row>
    <row r="2390" spans="1:10" x14ac:dyDescent="0.2">
      <c r="A2390" s="152" t="s">
        <v>934</v>
      </c>
      <c r="B2390" s="153" t="s">
        <v>1128</v>
      </c>
      <c r="C2390" s="152" t="s">
        <v>375</v>
      </c>
      <c r="D2390" s="154" t="s">
        <v>1129</v>
      </c>
      <c r="E2390" s="181"/>
      <c r="F2390" s="182">
        <v>0.3</v>
      </c>
      <c r="G2390" s="159">
        <v>0.7</v>
      </c>
      <c r="H2390" s="183">
        <v>170.79589999999999</v>
      </c>
      <c r="I2390" s="183">
        <v>68.075999999999993</v>
      </c>
      <c r="J2390" s="183">
        <v>98.891999999999996</v>
      </c>
    </row>
    <row r="2391" spans="1:10" x14ac:dyDescent="0.2">
      <c r="A2391" s="184"/>
      <c r="B2391" s="184"/>
      <c r="C2391" s="184"/>
      <c r="D2391" s="184"/>
      <c r="E2391" s="184"/>
      <c r="F2391" s="184" t="s">
        <v>685</v>
      </c>
      <c r="G2391" s="184"/>
      <c r="H2391" s="184"/>
      <c r="I2391" s="184"/>
      <c r="J2391" s="185">
        <v>98.891999999999996</v>
      </c>
    </row>
    <row r="2392" spans="1:10" ht="14.25" x14ac:dyDescent="0.2">
      <c r="A2392" s="141" t="s">
        <v>307</v>
      </c>
      <c r="B2392" s="142" t="s">
        <v>17</v>
      </c>
      <c r="C2392" s="141" t="s">
        <v>18</v>
      </c>
      <c r="D2392" s="143" t="s">
        <v>1045</v>
      </c>
      <c r="E2392" s="186"/>
      <c r="F2392" s="145" t="s">
        <v>1046</v>
      </c>
      <c r="G2392" s="178"/>
      <c r="H2392" s="178"/>
      <c r="I2392" s="178"/>
      <c r="J2392" s="142" t="s">
        <v>1042</v>
      </c>
    </row>
    <row r="2393" spans="1:10" x14ac:dyDescent="0.2">
      <c r="A2393" s="152" t="s">
        <v>934</v>
      </c>
      <c r="B2393" s="153" t="s">
        <v>1130</v>
      </c>
      <c r="C2393" s="152" t="s">
        <v>375</v>
      </c>
      <c r="D2393" s="154" t="s">
        <v>1131</v>
      </c>
      <c r="E2393" s="181"/>
      <c r="F2393" s="187"/>
      <c r="G2393" s="152"/>
      <c r="H2393" s="152"/>
      <c r="I2393" s="183">
        <v>30.581900000000001</v>
      </c>
      <c r="J2393" s="183">
        <v>30.581900000000001</v>
      </c>
    </row>
    <row r="2394" spans="1:10" x14ac:dyDescent="0.2">
      <c r="A2394" s="152" t="s">
        <v>934</v>
      </c>
      <c r="B2394" s="153" t="s">
        <v>1047</v>
      </c>
      <c r="C2394" s="152" t="s">
        <v>375</v>
      </c>
      <c r="D2394" s="154" t="s">
        <v>1048</v>
      </c>
      <c r="E2394" s="181"/>
      <c r="F2394" s="187"/>
      <c r="G2394" s="152"/>
      <c r="H2394" s="152"/>
      <c r="I2394" s="183">
        <v>20.5275</v>
      </c>
      <c r="J2394" s="183">
        <v>41.055</v>
      </c>
    </row>
    <row r="2395" spans="1:10" x14ac:dyDescent="0.2">
      <c r="A2395" s="184"/>
      <c r="B2395" s="184"/>
      <c r="C2395" s="184"/>
      <c r="D2395" s="184"/>
      <c r="E2395" s="184"/>
      <c r="F2395" s="184" t="s">
        <v>686</v>
      </c>
      <c r="G2395" s="184"/>
      <c r="H2395" s="184"/>
      <c r="I2395" s="184"/>
      <c r="J2395" s="185">
        <v>71.636899999999997</v>
      </c>
    </row>
    <row r="2396" spans="1:10" x14ac:dyDescent="0.2">
      <c r="A2396" s="184"/>
      <c r="B2396" s="184"/>
      <c r="C2396" s="184"/>
      <c r="D2396" s="184"/>
      <c r="E2396" s="184"/>
      <c r="F2396" s="184" t="s">
        <v>687</v>
      </c>
      <c r="G2396" s="184"/>
      <c r="H2396" s="184"/>
      <c r="I2396" s="184"/>
      <c r="J2396" s="185">
        <v>0</v>
      </c>
    </row>
    <row r="2397" spans="1:10" x14ac:dyDescent="0.2">
      <c r="A2397" s="184"/>
      <c r="B2397" s="184"/>
      <c r="C2397" s="184"/>
      <c r="D2397" s="184"/>
      <c r="E2397" s="184"/>
      <c r="F2397" s="184" t="s">
        <v>688</v>
      </c>
      <c r="G2397" s="184"/>
      <c r="H2397" s="184"/>
      <c r="I2397" s="184"/>
      <c r="J2397" s="185">
        <v>170.52889999999999</v>
      </c>
    </row>
    <row r="2398" spans="1:10" x14ac:dyDescent="0.2">
      <c r="A2398" s="184"/>
      <c r="B2398" s="184"/>
      <c r="C2398" s="184"/>
      <c r="D2398" s="184"/>
      <c r="E2398" s="184"/>
      <c r="F2398" s="184" t="s">
        <v>689</v>
      </c>
      <c r="G2398" s="184"/>
      <c r="H2398" s="184"/>
      <c r="I2398" s="184"/>
      <c r="J2398" s="185">
        <v>3.1300000000000001E-2</v>
      </c>
    </row>
    <row r="2399" spans="1:10" x14ac:dyDescent="0.2">
      <c r="A2399" s="184"/>
      <c r="B2399" s="184"/>
      <c r="C2399" s="184"/>
      <c r="D2399" s="184"/>
      <c r="E2399" s="184"/>
      <c r="F2399" s="184" t="s">
        <v>690</v>
      </c>
      <c r="G2399" s="184"/>
      <c r="H2399" s="184"/>
      <c r="I2399" s="184"/>
      <c r="J2399" s="185">
        <v>1.7808999999999999</v>
      </c>
    </row>
    <row r="2400" spans="1:10" x14ac:dyDescent="0.2">
      <c r="A2400" s="184"/>
      <c r="B2400" s="184"/>
      <c r="C2400" s="184"/>
      <c r="D2400" s="184"/>
      <c r="E2400" s="184"/>
      <c r="F2400" s="184" t="s">
        <v>691</v>
      </c>
      <c r="G2400" s="184"/>
      <c r="H2400" s="184"/>
      <c r="I2400" s="184"/>
      <c r="J2400" s="185">
        <v>3</v>
      </c>
    </row>
    <row r="2401" spans="1:10" x14ac:dyDescent="0.2">
      <c r="A2401" s="184"/>
      <c r="B2401" s="184"/>
      <c r="C2401" s="184"/>
      <c r="D2401" s="184"/>
      <c r="E2401" s="184"/>
      <c r="F2401" s="184" t="s">
        <v>692</v>
      </c>
      <c r="G2401" s="184"/>
      <c r="H2401" s="184"/>
      <c r="I2401" s="184"/>
      <c r="J2401" s="185">
        <v>56.843000000000004</v>
      </c>
    </row>
    <row r="2402" spans="1:10" ht="14.25" x14ac:dyDescent="0.2">
      <c r="A2402" s="141" t="s">
        <v>326</v>
      </c>
      <c r="B2402" s="142" t="s">
        <v>18</v>
      </c>
      <c r="C2402" s="141" t="s">
        <v>17</v>
      </c>
      <c r="D2402" s="143" t="s">
        <v>1132</v>
      </c>
      <c r="E2402" s="186"/>
      <c r="F2402" s="180" t="s">
        <v>1050</v>
      </c>
      <c r="G2402" s="178" t="s">
        <v>1051</v>
      </c>
      <c r="H2402" s="178"/>
      <c r="I2402" s="178"/>
      <c r="J2402" s="142" t="s">
        <v>1042</v>
      </c>
    </row>
    <row r="2403" spans="1:10" x14ac:dyDescent="0.2">
      <c r="A2403" s="152" t="s">
        <v>1133</v>
      </c>
      <c r="B2403" s="153" t="s">
        <v>375</v>
      </c>
      <c r="C2403" s="152">
        <v>5213414</v>
      </c>
      <c r="D2403" s="154" t="s">
        <v>1134</v>
      </c>
      <c r="E2403" s="181"/>
      <c r="F2403" s="188" t="s">
        <v>29</v>
      </c>
      <c r="G2403" s="189">
        <v>649.73</v>
      </c>
      <c r="H2403" s="189"/>
      <c r="I2403" s="190"/>
      <c r="J2403" s="183">
        <v>233.90280000000001</v>
      </c>
    </row>
    <row r="2404" spans="1:10" x14ac:dyDescent="0.2">
      <c r="A2404" s="184"/>
      <c r="B2404" s="184"/>
      <c r="C2404" s="184"/>
      <c r="D2404" s="184"/>
      <c r="E2404" s="184"/>
      <c r="F2404" s="184" t="s">
        <v>693</v>
      </c>
      <c r="G2404" s="184"/>
      <c r="H2404" s="184"/>
      <c r="I2404" s="184"/>
      <c r="J2404" s="185">
        <v>233.90280000000001</v>
      </c>
    </row>
    <row r="2405" spans="1:10" x14ac:dyDescent="0.2">
      <c r="A2405" s="160"/>
      <c r="B2405" s="160"/>
      <c r="C2405" s="160"/>
      <c r="D2405" s="160"/>
      <c r="E2405" s="160" t="s">
        <v>86</v>
      </c>
      <c r="F2405" s="161">
        <v>17.919898254899792</v>
      </c>
      <c r="G2405" s="160" t="s">
        <v>87</v>
      </c>
      <c r="H2405" s="161">
        <v>20.2</v>
      </c>
      <c r="I2405" s="160" t="s">
        <v>88</v>
      </c>
      <c r="J2405" s="161">
        <v>38.120999557648325</v>
      </c>
    </row>
    <row r="2406" spans="1:10" x14ac:dyDescent="0.2">
      <c r="A2406" s="160"/>
      <c r="B2406" s="160"/>
      <c r="C2406" s="160"/>
      <c r="D2406" s="160"/>
      <c r="E2406" s="160" t="s">
        <v>89</v>
      </c>
      <c r="F2406" s="161">
        <v>73.13</v>
      </c>
      <c r="G2406" s="160"/>
      <c r="H2406" s="162" t="s">
        <v>90</v>
      </c>
      <c r="I2406" s="162"/>
      <c r="J2406" s="161">
        <v>365.66</v>
      </c>
    </row>
    <row r="2407" spans="1:10" ht="13.5" thickBot="1" x14ac:dyDescent="0.25">
      <c r="A2407" s="163"/>
      <c r="B2407" s="163"/>
      <c r="C2407" s="163"/>
      <c r="D2407" s="163"/>
      <c r="E2407" s="164"/>
      <c r="F2407" s="163"/>
      <c r="G2407" s="163" t="s">
        <v>91</v>
      </c>
      <c r="H2407" s="165">
        <v>6</v>
      </c>
      <c r="I2407" s="163" t="s">
        <v>92</v>
      </c>
      <c r="J2407" s="166">
        <v>2193.96</v>
      </c>
    </row>
    <row r="2408" spans="1:10" ht="13.5" thickTop="1" x14ac:dyDescent="0.2">
      <c r="A2408" s="167"/>
      <c r="B2408" s="167"/>
      <c r="C2408" s="167"/>
      <c r="D2408" s="167"/>
      <c r="E2408" s="167"/>
      <c r="F2408" s="167"/>
      <c r="G2408" s="167"/>
      <c r="H2408" s="167"/>
      <c r="I2408" s="167"/>
      <c r="J2408" s="167"/>
    </row>
    <row r="2409" spans="1:10" ht="14.25" x14ac:dyDescent="0.2">
      <c r="A2409" s="141" t="s">
        <v>540</v>
      </c>
      <c r="B2409" s="142" t="s">
        <v>17</v>
      </c>
      <c r="C2409" s="141" t="s">
        <v>18</v>
      </c>
      <c r="D2409" s="143" t="s">
        <v>0</v>
      </c>
      <c r="E2409" s="168"/>
      <c r="F2409" s="145"/>
      <c r="G2409" s="146" t="s">
        <v>19</v>
      </c>
      <c r="H2409" s="142" t="s">
        <v>20</v>
      </c>
      <c r="I2409" s="142" t="s">
        <v>21</v>
      </c>
      <c r="J2409" s="142" t="s">
        <v>1</v>
      </c>
    </row>
    <row r="2410" spans="1:10" x14ac:dyDescent="0.2">
      <c r="A2410" s="136" t="s">
        <v>196</v>
      </c>
      <c r="B2410" s="138" t="s">
        <v>377</v>
      </c>
      <c r="C2410" s="136" t="s">
        <v>375</v>
      </c>
      <c r="D2410" s="147" t="s">
        <v>838</v>
      </c>
      <c r="E2410" s="148"/>
      <c r="F2410" s="149"/>
      <c r="G2410" s="150" t="s">
        <v>73</v>
      </c>
      <c r="H2410" s="151">
        <v>1</v>
      </c>
      <c r="I2410" s="139">
        <v>478.43</v>
      </c>
      <c r="J2410" s="139">
        <v>478.43</v>
      </c>
    </row>
    <row r="2411" spans="1:10" ht="14.25" x14ac:dyDescent="0.2">
      <c r="A2411" s="178" t="s">
        <v>283</v>
      </c>
      <c r="B2411" s="178" t="s">
        <v>17</v>
      </c>
      <c r="C2411" s="178" t="s">
        <v>18</v>
      </c>
      <c r="D2411" s="179" t="s">
        <v>1039</v>
      </c>
      <c r="E2411" s="168"/>
      <c r="F2411" s="145" t="s">
        <v>1040</v>
      </c>
      <c r="G2411" s="178"/>
      <c r="H2411" s="178" t="s">
        <v>1041</v>
      </c>
      <c r="I2411" s="178"/>
      <c r="J2411" s="178" t="s">
        <v>1042</v>
      </c>
    </row>
    <row r="2412" spans="1:10" ht="14.25" x14ac:dyDescent="0.2">
      <c r="A2412" s="178"/>
      <c r="B2412" s="178"/>
      <c r="C2412" s="178"/>
      <c r="D2412" s="179"/>
      <c r="E2412" s="168"/>
      <c r="F2412" s="180" t="s">
        <v>683</v>
      </c>
      <c r="G2412" s="142" t="s">
        <v>684</v>
      </c>
      <c r="H2412" s="142" t="s">
        <v>683</v>
      </c>
      <c r="I2412" s="142" t="s">
        <v>684</v>
      </c>
      <c r="J2412" s="178"/>
    </row>
    <row r="2413" spans="1:10" x14ac:dyDescent="0.2">
      <c r="A2413" s="152" t="s">
        <v>934</v>
      </c>
      <c r="B2413" s="153" t="s">
        <v>1128</v>
      </c>
      <c r="C2413" s="152" t="s">
        <v>375</v>
      </c>
      <c r="D2413" s="154" t="s">
        <v>1129</v>
      </c>
      <c r="E2413" s="181"/>
      <c r="F2413" s="182">
        <v>0.3</v>
      </c>
      <c r="G2413" s="159">
        <v>0.7</v>
      </c>
      <c r="H2413" s="183">
        <v>170.79589999999999</v>
      </c>
      <c r="I2413" s="183">
        <v>68.075999999999993</v>
      </c>
      <c r="J2413" s="183">
        <v>98.891999999999996</v>
      </c>
    </row>
    <row r="2414" spans="1:10" x14ac:dyDescent="0.2">
      <c r="A2414" s="184"/>
      <c r="B2414" s="184"/>
      <c r="C2414" s="184"/>
      <c r="D2414" s="184"/>
      <c r="E2414" s="184"/>
      <c r="F2414" s="184" t="s">
        <v>685</v>
      </c>
      <c r="G2414" s="184"/>
      <c r="H2414" s="184"/>
      <c r="I2414" s="184"/>
      <c r="J2414" s="185">
        <v>98.891999999999996</v>
      </c>
    </row>
    <row r="2415" spans="1:10" ht="14.25" x14ac:dyDescent="0.2">
      <c r="A2415" s="141" t="s">
        <v>307</v>
      </c>
      <c r="B2415" s="142" t="s">
        <v>17</v>
      </c>
      <c r="C2415" s="141" t="s">
        <v>18</v>
      </c>
      <c r="D2415" s="143" t="s">
        <v>1045</v>
      </c>
      <c r="E2415" s="186"/>
      <c r="F2415" s="145" t="s">
        <v>1046</v>
      </c>
      <c r="G2415" s="178"/>
      <c r="H2415" s="178"/>
      <c r="I2415" s="178"/>
      <c r="J2415" s="142" t="s">
        <v>1042</v>
      </c>
    </row>
    <row r="2416" spans="1:10" x14ac:dyDescent="0.2">
      <c r="A2416" s="152" t="s">
        <v>934</v>
      </c>
      <c r="B2416" s="153" t="s">
        <v>1130</v>
      </c>
      <c r="C2416" s="152" t="s">
        <v>375</v>
      </c>
      <c r="D2416" s="154" t="s">
        <v>1131</v>
      </c>
      <c r="E2416" s="181"/>
      <c r="F2416" s="187"/>
      <c r="G2416" s="152"/>
      <c r="H2416" s="152"/>
      <c r="I2416" s="183">
        <v>30.581900000000001</v>
      </c>
      <c r="J2416" s="183">
        <v>30.581900000000001</v>
      </c>
    </row>
    <row r="2417" spans="1:10" x14ac:dyDescent="0.2">
      <c r="A2417" s="152" t="s">
        <v>934</v>
      </c>
      <c r="B2417" s="153" t="s">
        <v>1047</v>
      </c>
      <c r="C2417" s="152" t="s">
        <v>375</v>
      </c>
      <c r="D2417" s="154" t="s">
        <v>1048</v>
      </c>
      <c r="E2417" s="181"/>
      <c r="F2417" s="187"/>
      <c r="G2417" s="152"/>
      <c r="H2417" s="152"/>
      <c r="I2417" s="183">
        <v>20.5275</v>
      </c>
      <c r="J2417" s="183">
        <v>20.5275</v>
      </c>
    </row>
    <row r="2418" spans="1:10" x14ac:dyDescent="0.2">
      <c r="A2418" s="184"/>
      <c r="B2418" s="184"/>
      <c r="C2418" s="184"/>
      <c r="D2418" s="184"/>
      <c r="E2418" s="184"/>
      <c r="F2418" s="184" t="s">
        <v>686</v>
      </c>
      <c r="G2418" s="184"/>
      <c r="H2418" s="184"/>
      <c r="I2418" s="184"/>
      <c r="J2418" s="185">
        <v>51.109400000000001</v>
      </c>
    </row>
    <row r="2419" spans="1:10" x14ac:dyDescent="0.2">
      <c r="A2419" s="184"/>
      <c r="B2419" s="184"/>
      <c r="C2419" s="184"/>
      <c r="D2419" s="184"/>
      <c r="E2419" s="184"/>
      <c r="F2419" s="184" t="s">
        <v>687</v>
      </c>
      <c r="G2419" s="184"/>
      <c r="H2419" s="184"/>
      <c r="I2419" s="184"/>
      <c r="J2419" s="185">
        <v>0</v>
      </c>
    </row>
    <row r="2420" spans="1:10" x14ac:dyDescent="0.2">
      <c r="A2420" s="184"/>
      <c r="B2420" s="184"/>
      <c r="C2420" s="184"/>
      <c r="D2420" s="184"/>
      <c r="E2420" s="184"/>
      <c r="F2420" s="184" t="s">
        <v>688</v>
      </c>
      <c r="G2420" s="184"/>
      <c r="H2420" s="184"/>
      <c r="I2420" s="184"/>
      <c r="J2420" s="185">
        <v>150.00139999999999</v>
      </c>
    </row>
    <row r="2421" spans="1:10" x14ac:dyDescent="0.2">
      <c r="A2421" s="184"/>
      <c r="B2421" s="184"/>
      <c r="C2421" s="184"/>
      <c r="D2421" s="184"/>
      <c r="E2421" s="184"/>
      <c r="F2421" s="184" t="s">
        <v>689</v>
      </c>
      <c r="G2421" s="184"/>
      <c r="H2421" s="184"/>
      <c r="I2421" s="184"/>
      <c r="J2421" s="185">
        <v>3.1300000000000001E-2</v>
      </c>
    </row>
    <row r="2422" spans="1:10" x14ac:dyDescent="0.2">
      <c r="A2422" s="184"/>
      <c r="B2422" s="184"/>
      <c r="C2422" s="184"/>
      <c r="D2422" s="184"/>
      <c r="E2422" s="184"/>
      <c r="F2422" s="184" t="s">
        <v>690</v>
      </c>
      <c r="G2422" s="184"/>
      <c r="H2422" s="184"/>
      <c r="I2422" s="184"/>
      <c r="J2422" s="185">
        <v>1.1462000000000001</v>
      </c>
    </row>
    <row r="2423" spans="1:10" x14ac:dyDescent="0.2">
      <c r="A2423" s="184"/>
      <c r="B2423" s="184"/>
      <c r="C2423" s="184"/>
      <c r="D2423" s="184"/>
      <c r="E2423" s="184"/>
      <c r="F2423" s="184" t="s">
        <v>691</v>
      </c>
      <c r="G2423" s="184"/>
      <c r="H2423" s="184"/>
      <c r="I2423" s="184"/>
      <c r="J2423" s="185">
        <v>4.0999999999999996</v>
      </c>
    </row>
    <row r="2424" spans="1:10" x14ac:dyDescent="0.2">
      <c r="A2424" s="184"/>
      <c r="B2424" s="184"/>
      <c r="C2424" s="184"/>
      <c r="D2424" s="184"/>
      <c r="E2424" s="184"/>
      <c r="F2424" s="184" t="s">
        <v>692</v>
      </c>
      <c r="G2424" s="184"/>
      <c r="H2424" s="184"/>
      <c r="I2424" s="184"/>
      <c r="J2424" s="185">
        <v>36.585700000000003</v>
      </c>
    </row>
    <row r="2425" spans="1:10" ht="14.25" x14ac:dyDescent="0.2">
      <c r="A2425" s="141" t="s">
        <v>320</v>
      </c>
      <c r="B2425" s="142" t="s">
        <v>18</v>
      </c>
      <c r="C2425" s="141" t="s">
        <v>17</v>
      </c>
      <c r="D2425" s="143" t="s">
        <v>1049</v>
      </c>
      <c r="E2425" s="186"/>
      <c r="F2425" s="180" t="s">
        <v>1050</v>
      </c>
      <c r="G2425" s="178" t="s">
        <v>1051</v>
      </c>
      <c r="H2425" s="178"/>
      <c r="I2425" s="178"/>
      <c r="J2425" s="142" t="s">
        <v>1042</v>
      </c>
    </row>
    <row r="2426" spans="1:10" x14ac:dyDescent="0.2">
      <c r="A2426" s="152" t="s">
        <v>934</v>
      </c>
      <c r="B2426" s="153" t="s">
        <v>375</v>
      </c>
      <c r="C2426" s="152" t="s">
        <v>1135</v>
      </c>
      <c r="D2426" s="154" t="s">
        <v>1136</v>
      </c>
      <c r="E2426" s="181"/>
      <c r="F2426" s="188" t="s">
        <v>1054</v>
      </c>
      <c r="G2426" s="189">
        <v>35.537799999999997</v>
      </c>
      <c r="H2426" s="189"/>
      <c r="I2426" s="190"/>
      <c r="J2426" s="183">
        <v>24.7698</v>
      </c>
    </row>
    <row r="2427" spans="1:10" x14ac:dyDescent="0.2">
      <c r="A2427" s="152" t="s">
        <v>934</v>
      </c>
      <c r="B2427" s="153" t="s">
        <v>375</v>
      </c>
      <c r="C2427" s="152" t="s">
        <v>1137</v>
      </c>
      <c r="D2427" s="154" t="s">
        <v>1138</v>
      </c>
      <c r="E2427" s="181"/>
      <c r="F2427" s="188" t="s">
        <v>1054</v>
      </c>
      <c r="G2427" s="189">
        <v>30.492100000000001</v>
      </c>
      <c r="H2427" s="189"/>
      <c r="I2427" s="190"/>
      <c r="J2427" s="183">
        <v>387.76799999999997</v>
      </c>
    </row>
    <row r="2428" spans="1:10" x14ac:dyDescent="0.2">
      <c r="A2428" s="184"/>
      <c r="B2428" s="184"/>
      <c r="C2428" s="184"/>
      <c r="D2428" s="184"/>
      <c r="E2428" s="184"/>
      <c r="F2428" s="184" t="s">
        <v>694</v>
      </c>
      <c r="G2428" s="184"/>
      <c r="H2428" s="184"/>
      <c r="I2428" s="184"/>
      <c r="J2428" s="185">
        <v>412.5378</v>
      </c>
    </row>
    <row r="2429" spans="1:10" ht="14.25" x14ac:dyDescent="0.2">
      <c r="A2429" s="141" t="s">
        <v>326</v>
      </c>
      <c r="B2429" s="142" t="s">
        <v>18</v>
      </c>
      <c r="C2429" s="141" t="s">
        <v>17</v>
      </c>
      <c r="D2429" s="143" t="s">
        <v>1132</v>
      </c>
      <c r="E2429" s="186"/>
      <c r="F2429" s="180" t="s">
        <v>1050</v>
      </c>
      <c r="G2429" s="178" t="s">
        <v>1051</v>
      </c>
      <c r="H2429" s="178"/>
      <c r="I2429" s="178"/>
      <c r="J2429" s="142" t="s">
        <v>1042</v>
      </c>
    </row>
    <row r="2430" spans="1:10" x14ac:dyDescent="0.2">
      <c r="A2430" s="152" t="s">
        <v>1133</v>
      </c>
      <c r="B2430" s="153" t="s">
        <v>375</v>
      </c>
      <c r="C2430" s="152">
        <v>1107892</v>
      </c>
      <c r="D2430" s="154" t="s">
        <v>1139</v>
      </c>
      <c r="E2430" s="181"/>
      <c r="F2430" s="188" t="s">
        <v>36</v>
      </c>
      <c r="G2430" s="189">
        <v>508.57</v>
      </c>
      <c r="H2430" s="189"/>
      <c r="I2430" s="190"/>
      <c r="J2430" s="183">
        <v>25.565799999999999</v>
      </c>
    </row>
    <row r="2431" spans="1:10" x14ac:dyDescent="0.2">
      <c r="A2431" s="152" t="s">
        <v>1133</v>
      </c>
      <c r="B2431" s="153" t="s">
        <v>375</v>
      </c>
      <c r="C2431" s="152">
        <v>4805750</v>
      </c>
      <c r="D2431" s="154" t="s">
        <v>1140</v>
      </c>
      <c r="E2431" s="181"/>
      <c r="F2431" s="188" t="s">
        <v>36</v>
      </c>
      <c r="G2431" s="189">
        <v>42.6</v>
      </c>
      <c r="H2431" s="189"/>
      <c r="I2431" s="190"/>
      <c r="J2431" s="183">
        <v>2.1415000000000002</v>
      </c>
    </row>
    <row r="2432" spans="1:10" x14ac:dyDescent="0.2">
      <c r="A2432" s="184"/>
      <c r="B2432" s="184"/>
      <c r="C2432" s="184"/>
      <c r="D2432" s="184"/>
      <c r="E2432" s="184"/>
      <c r="F2432" s="184" t="s">
        <v>693</v>
      </c>
      <c r="G2432" s="184"/>
      <c r="H2432" s="184"/>
      <c r="I2432" s="184"/>
      <c r="J2432" s="185">
        <v>27.7073</v>
      </c>
    </row>
    <row r="2433" spans="1:10" ht="14.25" x14ac:dyDescent="0.2">
      <c r="A2433" s="141" t="s">
        <v>1055</v>
      </c>
      <c r="B2433" s="142" t="s">
        <v>18</v>
      </c>
      <c r="C2433" s="141" t="s">
        <v>934</v>
      </c>
      <c r="D2433" s="143" t="s">
        <v>1056</v>
      </c>
      <c r="E2433" s="186"/>
      <c r="F2433" s="180" t="s">
        <v>1057</v>
      </c>
      <c r="G2433" s="146" t="s">
        <v>1050</v>
      </c>
      <c r="H2433" s="178" t="s">
        <v>1051</v>
      </c>
      <c r="I2433" s="178"/>
      <c r="J2433" s="142" t="s">
        <v>1042</v>
      </c>
    </row>
    <row r="2434" spans="1:10" x14ac:dyDescent="0.2">
      <c r="A2434" s="152" t="s">
        <v>1058</v>
      </c>
      <c r="B2434" s="153" t="s">
        <v>375</v>
      </c>
      <c r="C2434" s="152" t="s">
        <v>1135</v>
      </c>
      <c r="D2434" s="154" t="s">
        <v>1141</v>
      </c>
      <c r="E2434" s="191"/>
      <c r="F2434" s="192">
        <v>6.9999999999999999E-4</v>
      </c>
      <c r="G2434" s="157" t="s">
        <v>1060</v>
      </c>
      <c r="H2434" s="189">
        <v>33.79</v>
      </c>
      <c r="I2434" s="190"/>
      <c r="J2434" s="183">
        <v>2.3699999999999999E-2</v>
      </c>
    </row>
    <row r="2435" spans="1:10" x14ac:dyDescent="0.2">
      <c r="A2435" s="152" t="s">
        <v>1058</v>
      </c>
      <c r="B2435" s="153" t="s">
        <v>375</v>
      </c>
      <c r="C2435" s="152" t="s">
        <v>1137</v>
      </c>
      <c r="D2435" s="154" t="s">
        <v>1141</v>
      </c>
      <c r="E2435" s="191"/>
      <c r="F2435" s="192">
        <v>1.272E-2</v>
      </c>
      <c r="G2435" s="157" t="s">
        <v>1060</v>
      </c>
      <c r="H2435" s="189">
        <v>33.79</v>
      </c>
      <c r="I2435" s="190"/>
      <c r="J2435" s="183">
        <v>0.42980000000000002</v>
      </c>
    </row>
    <row r="2436" spans="1:10" x14ac:dyDescent="0.2">
      <c r="A2436" s="184"/>
      <c r="B2436" s="184"/>
      <c r="C2436" s="184"/>
      <c r="D2436" s="184"/>
      <c r="E2436" s="184"/>
      <c r="F2436" s="184" t="s">
        <v>695</v>
      </c>
      <c r="G2436" s="184"/>
      <c r="H2436" s="184"/>
      <c r="I2436" s="184"/>
      <c r="J2436" s="185">
        <v>0.45350000000000001</v>
      </c>
    </row>
    <row r="2437" spans="1:10" ht="14.25" x14ac:dyDescent="0.2">
      <c r="A2437" s="141" t="s">
        <v>216</v>
      </c>
      <c r="B2437" s="142" t="s">
        <v>18</v>
      </c>
      <c r="C2437" s="141" t="s">
        <v>934</v>
      </c>
      <c r="D2437" s="143" t="s">
        <v>1061</v>
      </c>
      <c r="E2437" s="186"/>
      <c r="F2437" s="180" t="s">
        <v>1050</v>
      </c>
      <c r="G2437" s="178" t="s">
        <v>1062</v>
      </c>
      <c r="H2437" s="178"/>
      <c r="I2437" s="178"/>
      <c r="J2437" s="142" t="s">
        <v>1042</v>
      </c>
    </row>
    <row r="2438" spans="1:10" ht="14.25" x14ac:dyDescent="0.2">
      <c r="A2438" s="146"/>
      <c r="B2438" s="146"/>
      <c r="C2438" s="146"/>
      <c r="D2438" s="193"/>
      <c r="E2438" s="194"/>
      <c r="F2438" s="195"/>
      <c r="G2438" s="146" t="s">
        <v>696</v>
      </c>
      <c r="H2438" s="146" t="s">
        <v>697</v>
      </c>
      <c r="I2438" s="146" t="s">
        <v>698</v>
      </c>
      <c r="J2438" s="146"/>
    </row>
    <row r="2439" spans="1:10" x14ac:dyDescent="0.2">
      <c r="A2439" s="152" t="s">
        <v>1061</v>
      </c>
      <c r="B2439" s="153" t="s">
        <v>375</v>
      </c>
      <c r="C2439" s="152" t="s">
        <v>1135</v>
      </c>
      <c r="D2439" s="154" t="s">
        <v>1142</v>
      </c>
      <c r="E2439" s="181"/>
      <c r="F2439" s="188" t="s">
        <v>1064</v>
      </c>
      <c r="G2439" s="153" t="s">
        <v>1143</v>
      </c>
      <c r="H2439" s="153" t="s">
        <v>1144</v>
      </c>
      <c r="I2439" s="153" t="s">
        <v>1145</v>
      </c>
      <c r="J2439" s="183">
        <v>0</v>
      </c>
    </row>
    <row r="2440" spans="1:10" x14ac:dyDescent="0.2">
      <c r="A2440" s="152" t="s">
        <v>1061</v>
      </c>
      <c r="B2440" s="153" t="s">
        <v>375</v>
      </c>
      <c r="C2440" s="152" t="s">
        <v>1137</v>
      </c>
      <c r="D2440" s="154" t="s">
        <v>1146</v>
      </c>
      <c r="E2440" s="181"/>
      <c r="F2440" s="188" t="s">
        <v>1064</v>
      </c>
      <c r="G2440" s="153" t="s">
        <v>1143</v>
      </c>
      <c r="H2440" s="153" t="s">
        <v>1144</v>
      </c>
      <c r="I2440" s="153" t="s">
        <v>1145</v>
      </c>
      <c r="J2440" s="183">
        <v>0</v>
      </c>
    </row>
    <row r="2441" spans="1:10" x14ac:dyDescent="0.2">
      <c r="A2441" s="184"/>
      <c r="B2441" s="184"/>
      <c r="C2441" s="184"/>
      <c r="D2441" s="184"/>
      <c r="E2441" s="184"/>
      <c r="F2441" s="184" t="s">
        <v>699</v>
      </c>
      <c r="G2441" s="184"/>
      <c r="H2441" s="184"/>
      <c r="I2441" s="184"/>
      <c r="J2441" s="185">
        <v>0</v>
      </c>
    </row>
    <row r="2442" spans="1:10" x14ac:dyDescent="0.2">
      <c r="A2442" s="160"/>
      <c r="B2442" s="160"/>
      <c r="C2442" s="160"/>
      <c r="D2442" s="160"/>
      <c r="E2442" s="160" t="s">
        <v>86</v>
      </c>
      <c r="F2442" s="161">
        <v>8.2385026537236499</v>
      </c>
      <c r="G2442" s="160" t="s">
        <v>87</v>
      </c>
      <c r="H2442" s="161">
        <v>9.2899999999999991</v>
      </c>
      <c r="I2442" s="160" t="s">
        <v>88</v>
      </c>
      <c r="J2442" s="161">
        <v>17.52576669526632</v>
      </c>
    </row>
    <row r="2443" spans="1:10" x14ac:dyDescent="0.2">
      <c r="A2443" s="160"/>
      <c r="B2443" s="160"/>
      <c r="C2443" s="160"/>
      <c r="D2443" s="160"/>
      <c r="E2443" s="160" t="s">
        <v>89</v>
      </c>
      <c r="F2443" s="161">
        <v>119.6</v>
      </c>
      <c r="G2443" s="160"/>
      <c r="H2443" s="162" t="s">
        <v>90</v>
      </c>
      <c r="I2443" s="162"/>
      <c r="J2443" s="161">
        <v>598.03</v>
      </c>
    </row>
    <row r="2444" spans="1:10" ht="13.5" thickBot="1" x14ac:dyDescent="0.25">
      <c r="A2444" s="163"/>
      <c r="B2444" s="163"/>
      <c r="C2444" s="163"/>
      <c r="D2444" s="163"/>
      <c r="E2444" s="164"/>
      <c r="F2444" s="163"/>
      <c r="G2444" s="163" t="s">
        <v>91</v>
      </c>
      <c r="H2444" s="165">
        <v>6</v>
      </c>
      <c r="I2444" s="163" t="s">
        <v>92</v>
      </c>
      <c r="J2444" s="166">
        <v>3588.18</v>
      </c>
    </row>
    <row r="2445" spans="1:10" ht="13.5" thickTop="1" x14ac:dyDescent="0.2">
      <c r="A2445" s="167"/>
      <c r="B2445" s="167"/>
      <c r="C2445" s="167"/>
      <c r="D2445" s="167"/>
      <c r="E2445" s="167"/>
      <c r="F2445" s="167"/>
      <c r="G2445" s="167"/>
      <c r="H2445" s="167"/>
      <c r="I2445" s="167"/>
      <c r="J2445" s="167"/>
    </row>
    <row r="2446" spans="1:10" x14ac:dyDescent="0.2">
      <c r="A2446" s="136" t="s">
        <v>541</v>
      </c>
      <c r="B2446" s="136"/>
      <c r="C2446" s="136"/>
      <c r="D2446" s="147" t="s">
        <v>13</v>
      </c>
      <c r="E2446" s="169"/>
      <c r="F2446" s="149"/>
      <c r="G2446" s="137"/>
      <c r="H2446" s="138"/>
      <c r="I2446" s="136"/>
      <c r="J2446" s="139">
        <v>16940.25</v>
      </c>
    </row>
    <row r="2447" spans="1:10" ht="14.25" x14ac:dyDescent="0.2">
      <c r="A2447" s="141" t="s">
        <v>542</v>
      </c>
      <c r="B2447" s="142" t="s">
        <v>17</v>
      </c>
      <c r="C2447" s="141" t="s">
        <v>18</v>
      </c>
      <c r="D2447" s="143" t="s">
        <v>0</v>
      </c>
      <c r="E2447" s="168"/>
      <c r="F2447" s="145"/>
      <c r="G2447" s="146" t="s">
        <v>19</v>
      </c>
      <c r="H2447" s="142" t="s">
        <v>20</v>
      </c>
      <c r="I2447" s="142" t="s">
        <v>21</v>
      </c>
      <c r="J2447" s="142" t="s">
        <v>1</v>
      </c>
    </row>
    <row r="2448" spans="1:10" x14ac:dyDescent="0.2">
      <c r="A2448" s="136" t="s">
        <v>196</v>
      </c>
      <c r="B2448" s="138" t="s">
        <v>378</v>
      </c>
      <c r="C2448" s="136" t="s">
        <v>342</v>
      </c>
      <c r="D2448" s="147" t="s">
        <v>829</v>
      </c>
      <c r="E2448" s="148"/>
      <c r="F2448" s="149"/>
      <c r="G2448" s="150" t="s">
        <v>47</v>
      </c>
      <c r="H2448" s="151">
        <v>1</v>
      </c>
      <c r="I2448" s="139">
        <v>146.68</v>
      </c>
      <c r="J2448" s="139">
        <v>146.68</v>
      </c>
    </row>
    <row r="2449" spans="1:10" x14ac:dyDescent="0.2">
      <c r="A2449" s="152" t="s">
        <v>934</v>
      </c>
      <c r="B2449" s="153" t="s">
        <v>702</v>
      </c>
      <c r="C2449" s="152" t="s">
        <v>342</v>
      </c>
      <c r="D2449" s="154" t="s">
        <v>703</v>
      </c>
      <c r="E2449" s="155"/>
      <c r="F2449" s="156"/>
      <c r="G2449" s="157" t="s">
        <v>59</v>
      </c>
      <c r="H2449" s="158">
        <v>1.2</v>
      </c>
      <c r="I2449" s="159">
        <v>0.95</v>
      </c>
      <c r="J2449" s="159">
        <v>1.1399999999999999</v>
      </c>
    </row>
    <row r="2450" spans="1:10" x14ac:dyDescent="0.2">
      <c r="A2450" s="152" t="s">
        <v>934</v>
      </c>
      <c r="B2450" s="153" t="s">
        <v>700</v>
      </c>
      <c r="C2450" s="152" t="s">
        <v>342</v>
      </c>
      <c r="D2450" s="154" t="s">
        <v>701</v>
      </c>
      <c r="E2450" s="155"/>
      <c r="F2450" s="156"/>
      <c r="G2450" s="157" t="s">
        <v>36</v>
      </c>
      <c r="H2450" s="158">
        <v>3.0000000000000001E-3</v>
      </c>
      <c r="I2450" s="159">
        <v>162.09</v>
      </c>
      <c r="J2450" s="159">
        <v>0.48</v>
      </c>
    </row>
    <row r="2451" spans="1:10" x14ac:dyDescent="0.2">
      <c r="A2451" s="152" t="s">
        <v>934</v>
      </c>
      <c r="B2451" s="153" t="s">
        <v>704</v>
      </c>
      <c r="C2451" s="152" t="s">
        <v>342</v>
      </c>
      <c r="D2451" s="154" t="s">
        <v>705</v>
      </c>
      <c r="E2451" s="155"/>
      <c r="F2451" s="156"/>
      <c r="G2451" s="157" t="s">
        <v>59</v>
      </c>
      <c r="H2451" s="158">
        <v>4.57</v>
      </c>
      <c r="I2451" s="159">
        <v>10.9</v>
      </c>
      <c r="J2451" s="159">
        <v>49.81</v>
      </c>
    </row>
    <row r="2452" spans="1:10" x14ac:dyDescent="0.2">
      <c r="A2452" s="152" t="s">
        <v>934</v>
      </c>
      <c r="B2452" s="153" t="s">
        <v>706</v>
      </c>
      <c r="C2452" s="152" t="s">
        <v>342</v>
      </c>
      <c r="D2452" s="154" t="s">
        <v>1147</v>
      </c>
      <c r="E2452" s="155"/>
      <c r="F2452" s="156"/>
      <c r="G2452" s="157" t="s">
        <v>47</v>
      </c>
      <c r="H2452" s="158">
        <v>1.1000000000000001</v>
      </c>
      <c r="I2452" s="159">
        <v>76.55</v>
      </c>
      <c r="J2452" s="159">
        <v>84.2</v>
      </c>
    </row>
    <row r="2453" spans="1:10" x14ac:dyDescent="0.2">
      <c r="A2453" s="152" t="s">
        <v>934</v>
      </c>
      <c r="B2453" s="153" t="s">
        <v>1148</v>
      </c>
      <c r="C2453" s="152" t="s">
        <v>342</v>
      </c>
      <c r="D2453" s="154" t="s">
        <v>1149</v>
      </c>
      <c r="E2453" s="155"/>
      <c r="F2453" s="156"/>
      <c r="G2453" s="157" t="s">
        <v>24</v>
      </c>
      <c r="H2453" s="158">
        <v>0.313</v>
      </c>
      <c r="I2453" s="159">
        <v>19.66</v>
      </c>
      <c r="J2453" s="159">
        <v>6.15</v>
      </c>
    </row>
    <row r="2454" spans="1:10" x14ac:dyDescent="0.2">
      <c r="A2454" s="152" t="s">
        <v>934</v>
      </c>
      <c r="B2454" s="153" t="s">
        <v>1150</v>
      </c>
      <c r="C2454" s="152" t="s">
        <v>342</v>
      </c>
      <c r="D2454" s="154" t="s">
        <v>1151</v>
      </c>
      <c r="E2454" s="155"/>
      <c r="F2454" s="156"/>
      <c r="G2454" s="157" t="s">
        <v>24</v>
      </c>
      <c r="H2454" s="158">
        <v>0.313</v>
      </c>
      <c r="I2454" s="159">
        <v>15.66</v>
      </c>
      <c r="J2454" s="159">
        <v>4.9000000000000004</v>
      </c>
    </row>
    <row r="2455" spans="1:10" x14ac:dyDescent="0.2">
      <c r="A2455" s="160"/>
      <c r="B2455" s="160"/>
      <c r="C2455" s="160"/>
      <c r="D2455" s="160"/>
      <c r="E2455" s="160" t="s">
        <v>86</v>
      </c>
      <c r="F2455" s="161">
        <v>5.1943777999999998</v>
      </c>
      <c r="G2455" s="160" t="s">
        <v>87</v>
      </c>
      <c r="H2455" s="161">
        <v>5.86</v>
      </c>
      <c r="I2455" s="160" t="s">
        <v>88</v>
      </c>
      <c r="J2455" s="161">
        <v>11.05</v>
      </c>
    </row>
    <row r="2456" spans="1:10" x14ac:dyDescent="0.2">
      <c r="A2456" s="160"/>
      <c r="B2456" s="160"/>
      <c r="C2456" s="160"/>
      <c r="D2456" s="160"/>
      <c r="E2456" s="160" t="s">
        <v>89</v>
      </c>
      <c r="F2456" s="161">
        <v>36.67</v>
      </c>
      <c r="G2456" s="160"/>
      <c r="H2456" s="162" t="s">
        <v>90</v>
      </c>
      <c r="I2456" s="162"/>
      <c r="J2456" s="161">
        <v>183.35</v>
      </c>
    </row>
    <row r="2457" spans="1:10" ht="13.5" thickBot="1" x14ac:dyDescent="0.25">
      <c r="A2457" s="163"/>
      <c r="B2457" s="163"/>
      <c r="C2457" s="163"/>
      <c r="D2457" s="163"/>
      <c r="E2457" s="164"/>
      <c r="F2457" s="163"/>
      <c r="G2457" s="163" t="s">
        <v>91</v>
      </c>
      <c r="H2457" s="165">
        <v>90</v>
      </c>
      <c r="I2457" s="163" t="s">
        <v>92</v>
      </c>
      <c r="J2457" s="166">
        <v>16501.5</v>
      </c>
    </row>
    <row r="2458" spans="1:10" ht="13.5" thickTop="1" x14ac:dyDescent="0.2">
      <c r="A2458" s="167"/>
      <c r="B2458" s="167"/>
      <c r="C2458" s="167"/>
      <c r="D2458" s="167"/>
      <c r="E2458" s="167"/>
      <c r="F2458" s="167"/>
      <c r="G2458" s="167"/>
      <c r="H2458" s="167"/>
      <c r="I2458" s="167"/>
      <c r="J2458" s="167"/>
    </row>
    <row r="2459" spans="1:10" ht="14.25" x14ac:dyDescent="0.2">
      <c r="A2459" s="141" t="s">
        <v>543</v>
      </c>
      <c r="B2459" s="142" t="s">
        <v>17</v>
      </c>
      <c r="C2459" s="141" t="s">
        <v>18</v>
      </c>
      <c r="D2459" s="143" t="s">
        <v>0</v>
      </c>
      <c r="E2459" s="168"/>
      <c r="F2459" s="145"/>
      <c r="G2459" s="146" t="s">
        <v>19</v>
      </c>
      <c r="H2459" s="142" t="s">
        <v>20</v>
      </c>
      <c r="I2459" s="142" t="s">
        <v>21</v>
      </c>
      <c r="J2459" s="142" t="s">
        <v>1</v>
      </c>
    </row>
    <row r="2460" spans="1:10" x14ac:dyDescent="0.2">
      <c r="A2460" s="136" t="s">
        <v>196</v>
      </c>
      <c r="B2460" s="138" t="s">
        <v>379</v>
      </c>
      <c r="C2460" s="136" t="s">
        <v>23</v>
      </c>
      <c r="D2460" s="147" t="s">
        <v>830</v>
      </c>
      <c r="E2460" s="148"/>
      <c r="F2460" s="149"/>
      <c r="G2460" s="150" t="s">
        <v>29</v>
      </c>
      <c r="H2460" s="151">
        <v>1</v>
      </c>
      <c r="I2460" s="139">
        <v>1.56</v>
      </c>
      <c r="J2460" s="139">
        <v>1.56</v>
      </c>
    </row>
    <row r="2461" spans="1:10" x14ac:dyDescent="0.2">
      <c r="A2461" s="152" t="s">
        <v>195</v>
      </c>
      <c r="B2461" s="153" t="s">
        <v>108</v>
      </c>
      <c r="C2461" s="152" t="s">
        <v>23</v>
      </c>
      <c r="D2461" s="154" t="s">
        <v>109</v>
      </c>
      <c r="E2461" s="155"/>
      <c r="F2461" s="156"/>
      <c r="G2461" s="157" t="s">
        <v>24</v>
      </c>
      <c r="H2461" s="158">
        <v>6.83285E-2</v>
      </c>
      <c r="I2461" s="159">
        <v>22.19</v>
      </c>
      <c r="J2461" s="159">
        <v>1.51</v>
      </c>
    </row>
    <row r="2462" spans="1:10" x14ac:dyDescent="0.2">
      <c r="A2462" s="152" t="s">
        <v>195</v>
      </c>
      <c r="B2462" s="153" t="s">
        <v>707</v>
      </c>
      <c r="C2462" s="152" t="s">
        <v>23</v>
      </c>
      <c r="D2462" s="154" t="s">
        <v>1152</v>
      </c>
      <c r="E2462" s="155"/>
      <c r="F2462" s="156"/>
      <c r="G2462" s="157" t="s">
        <v>31</v>
      </c>
      <c r="H2462" s="158">
        <v>1.1712500000000001E-2</v>
      </c>
      <c r="I2462" s="159">
        <v>4.63</v>
      </c>
      <c r="J2462" s="159">
        <v>0.05</v>
      </c>
    </row>
    <row r="2463" spans="1:10" x14ac:dyDescent="0.2">
      <c r="A2463" s="152" t="s">
        <v>195</v>
      </c>
      <c r="B2463" s="153" t="s">
        <v>1153</v>
      </c>
      <c r="C2463" s="152" t="s">
        <v>23</v>
      </c>
      <c r="D2463" s="154" t="s">
        <v>1154</v>
      </c>
      <c r="E2463" s="155"/>
      <c r="F2463" s="156"/>
      <c r="G2463" s="157" t="s">
        <v>95</v>
      </c>
      <c r="H2463" s="158">
        <v>2.2451700000000002E-2</v>
      </c>
      <c r="I2463" s="159">
        <v>0.25</v>
      </c>
      <c r="J2463" s="159">
        <v>0</v>
      </c>
    </row>
    <row r="2464" spans="1:10" x14ac:dyDescent="0.2">
      <c r="A2464" s="160"/>
      <c r="B2464" s="160"/>
      <c r="C2464" s="160"/>
      <c r="D2464" s="160"/>
      <c r="E2464" s="160" t="s">
        <v>86</v>
      </c>
      <c r="F2464" s="161">
        <v>0.44187467682038262</v>
      </c>
      <c r="G2464" s="160" t="s">
        <v>87</v>
      </c>
      <c r="H2464" s="161">
        <v>0.5</v>
      </c>
      <c r="I2464" s="160" t="s">
        <v>88</v>
      </c>
      <c r="J2464" s="161">
        <v>0.94</v>
      </c>
    </row>
    <row r="2465" spans="1:10" x14ac:dyDescent="0.2">
      <c r="A2465" s="160"/>
      <c r="B2465" s="160"/>
      <c r="C2465" s="160"/>
      <c r="D2465" s="160"/>
      <c r="E2465" s="160" t="s">
        <v>89</v>
      </c>
      <c r="F2465" s="161">
        <v>0.39</v>
      </c>
      <c r="G2465" s="160"/>
      <c r="H2465" s="162" t="s">
        <v>90</v>
      </c>
      <c r="I2465" s="162"/>
      <c r="J2465" s="161">
        <v>1.95</v>
      </c>
    </row>
    <row r="2466" spans="1:10" ht="13.5" thickBot="1" x14ac:dyDescent="0.25">
      <c r="A2466" s="163"/>
      <c r="B2466" s="163"/>
      <c r="C2466" s="163"/>
      <c r="D2466" s="163"/>
      <c r="E2466" s="164"/>
      <c r="F2466" s="163"/>
      <c r="G2466" s="163" t="s">
        <v>91</v>
      </c>
      <c r="H2466" s="165">
        <v>225</v>
      </c>
      <c r="I2466" s="163" t="s">
        <v>92</v>
      </c>
      <c r="J2466" s="166">
        <v>438.75</v>
      </c>
    </row>
    <row r="2467" spans="1:10" ht="13.5" thickTop="1" x14ac:dyDescent="0.2">
      <c r="A2467" s="167"/>
      <c r="B2467" s="167"/>
      <c r="C2467" s="167"/>
      <c r="D2467" s="167"/>
      <c r="E2467" s="167"/>
      <c r="F2467" s="167"/>
      <c r="G2467" s="167"/>
      <c r="H2467" s="167"/>
      <c r="I2467" s="167"/>
      <c r="J2467" s="167"/>
    </row>
    <row r="2468" spans="1:10" x14ac:dyDescent="0.2">
      <c r="A2468" s="136" t="s">
        <v>335</v>
      </c>
      <c r="B2468" s="136"/>
      <c r="C2468" s="136"/>
      <c r="D2468" s="147" t="s">
        <v>851</v>
      </c>
      <c r="E2468" s="169"/>
      <c r="F2468" s="149"/>
      <c r="G2468" s="137"/>
      <c r="H2468" s="138">
        <v>3</v>
      </c>
      <c r="I2468" s="136"/>
      <c r="J2468" s="139">
        <v>2459063.64</v>
      </c>
    </row>
    <row r="2469" spans="1:10" x14ac:dyDescent="0.2">
      <c r="A2469" s="136" t="s">
        <v>544</v>
      </c>
      <c r="B2469" s="136"/>
      <c r="C2469" s="136"/>
      <c r="D2469" s="147" t="s">
        <v>6</v>
      </c>
      <c r="E2469" s="169"/>
      <c r="F2469" s="149"/>
      <c r="G2469" s="137"/>
      <c r="H2469" s="138"/>
      <c r="I2469" s="136"/>
      <c r="J2469" s="139">
        <v>34383.519999999997</v>
      </c>
    </row>
    <row r="2470" spans="1:10" ht="14.25" x14ac:dyDescent="0.2">
      <c r="A2470" s="141" t="s">
        <v>545</v>
      </c>
      <c r="B2470" s="142" t="s">
        <v>17</v>
      </c>
      <c r="C2470" s="141" t="s">
        <v>18</v>
      </c>
      <c r="D2470" s="143" t="s">
        <v>0</v>
      </c>
      <c r="E2470" s="168"/>
      <c r="F2470" s="145"/>
      <c r="G2470" s="146" t="s">
        <v>19</v>
      </c>
      <c r="H2470" s="142" t="s">
        <v>20</v>
      </c>
      <c r="I2470" s="142" t="s">
        <v>21</v>
      </c>
      <c r="J2470" s="142" t="s">
        <v>1</v>
      </c>
    </row>
    <row r="2471" spans="1:10" x14ac:dyDescent="0.2">
      <c r="A2471" s="136" t="s">
        <v>196</v>
      </c>
      <c r="B2471" s="138" t="s">
        <v>1030</v>
      </c>
      <c r="C2471" s="136" t="s">
        <v>26</v>
      </c>
      <c r="D2471" s="147" t="s">
        <v>791</v>
      </c>
      <c r="E2471" s="148"/>
      <c r="F2471" s="149"/>
      <c r="G2471" s="150" t="s">
        <v>36</v>
      </c>
      <c r="H2471" s="151">
        <v>1</v>
      </c>
      <c r="I2471" s="139">
        <v>264.22000000000003</v>
      </c>
      <c r="J2471" s="139">
        <v>264.22000000000003</v>
      </c>
    </row>
    <row r="2472" spans="1:10" x14ac:dyDescent="0.2">
      <c r="A2472" s="152" t="s">
        <v>195</v>
      </c>
      <c r="B2472" s="153" t="s">
        <v>634</v>
      </c>
      <c r="C2472" s="152" t="s">
        <v>23</v>
      </c>
      <c r="D2472" s="154" t="s">
        <v>635</v>
      </c>
      <c r="E2472" s="155"/>
      <c r="F2472" s="156"/>
      <c r="G2472" s="157" t="s">
        <v>31</v>
      </c>
      <c r="H2472" s="158">
        <v>0.7</v>
      </c>
      <c r="I2472" s="159">
        <v>130.63</v>
      </c>
      <c r="J2472" s="159">
        <v>91.44</v>
      </c>
    </row>
    <row r="2473" spans="1:10" x14ac:dyDescent="0.2">
      <c r="A2473" s="152" t="s">
        <v>195</v>
      </c>
      <c r="B2473" s="153" t="s">
        <v>636</v>
      </c>
      <c r="C2473" s="152" t="s">
        <v>23</v>
      </c>
      <c r="D2473" s="154" t="s">
        <v>637</v>
      </c>
      <c r="E2473" s="155"/>
      <c r="F2473" s="156"/>
      <c r="G2473" s="157" t="s">
        <v>95</v>
      </c>
      <c r="H2473" s="158">
        <v>0.3</v>
      </c>
      <c r="I2473" s="159">
        <v>55.71</v>
      </c>
      <c r="J2473" s="159">
        <v>16.71</v>
      </c>
    </row>
    <row r="2474" spans="1:10" x14ac:dyDescent="0.2">
      <c r="A2474" s="152" t="s">
        <v>195</v>
      </c>
      <c r="B2474" s="153" t="s">
        <v>106</v>
      </c>
      <c r="C2474" s="152" t="s">
        <v>23</v>
      </c>
      <c r="D2474" s="154" t="s">
        <v>107</v>
      </c>
      <c r="E2474" s="155"/>
      <c r="F2474" s="156"/>
      <c r="G2474" s="157" t="s">
        <v>24</v>
      </c>
      <c r="H2474" s="158">
        <v>2</v>
      </c>
      <c r="I2474" s="159">
        <v>27.31</v>
      </c>
      <c r="J2474" s="159">
        <v>54.62</v>
      </c>
    </row>
    <row r="2475" spans="1:10" x14ac:dyDescent="0.2">
      <c r="A2475" s="152" t="s">
        <v>195</v>
      </c>
      <c r="B2475" s="153" t="s">
        <v>146</v>
      </c>
      <c r="C2475" s="152" t="s">
        <v>23</v>
      </c>
      <c r="D2475" s="154" t="s">
        <v>147</v>
      </c>
      <c r="E2475" s="155"/>
      <c r="F2475" s="156"/>
      <c r="G2475" s="157" t="s">
        <v>24</v>
      </c>
      <c r="H2475" s="158">
        <v>3</v>
      </c>
      <c r="I2475" s="159">
        <v>22.73</v>
      </c>
      <c r="J2475" s="159">
        <v>68.19</v>
      </c>
    </row>
    <row r="2476" spans="1:10" x14ac:dyDescent="0.2">
      <c r="A2476" s="152" t="s">
        <v>195</v>
      </c>
      <c r="B2476" s="153" t="s">
        <v>1031</v>
      </c>
      <c r="C2476" s="152" t="s">
        <v>23</v>
      </c>
      <c r="D2476" s="154" t="s">
        <v>1032</v>
      </c>
      <c r="E2476" s="155"/>
      <c r="F2476" s="156"/>
      <c r="G2476" s="157" t="s">
        <v>24</v>
      </c>
      <c r="H2476" s="158">
        <v>1</v>
      </c>
      <c r="I2476" s="159">
        <v>33.26</v>
      </c>
      <c r="J2476" s="159">
        <v>33.26</v>
      </c>
    </row>
    <row r="2477" spans="1:10" x14ac:dyDescent="0.2">
      <c r="A2477" s="160"/>
      <c r="B2477" s="160"/>
      <c r="C2477" s="160"/>
      <c r="D2477" s="160"/>
      <c r="E2477" s="160" t="s">
        <v>86</v>
      </c>
      <c r="F2477" s="161">
        <v>59.427443199999999</v>
      </c>
      <c r="G2477" s="160" t="s">
        <v>87</v>
      </c>
      <c r="H2477" s="161">
        <v>66.989999999999995</v>
      </c>
      <c r="I2477" s="160" t="s">
        <v>88</v>
      </c>
      <c r="J2477" s="161">
        <v>126.42</v>
      </c>
    </row>
    <row r="2478" spans="1:10" x14ac:dyDescent="0.2">
      <c r="A2478" s="160"/>
      <c r="B2478" s="160"/>
      <c r="C2478" s="160"/>
      <c r="D2478" s="160"/>
      <c r="E2478" s="160" t="s">
        <v>89</v>
      </c>
      <c r="F2478" s="161">
        <v>66.05</v>
      </c>
      <c r="G2478" s="160"/>
      <c r="H2478" s="162" t="s">
        <v>90</v>
      </c>
      <c r="I2478" s="162"/>
      <c r="J2478" s="161">
        <v>330.27</v>
      </c>
    </row>
    <row r="2479" spans="1:10" ht="13.5" thickBot="1" x14ac:dyDescent="0.25">
      <c r="A2479" s="163"/>
      <c r="B2479" s="163"/>
      <c r="C2479" s="163"/>
      <c r="D2479" s="163"/>
      <c r="E2479" s="164"/>
      <c r="F2479" s="163"/>
      <c r="G2479" s="163" t="s">
        <v>91</v>
      </c>
      <c r="H2479" s="165">
        <v>43.2</v>
      </c>
      <c r="I2479" s="163" t="s">
        <v>92</v>
      </c>
      <c r="J2479" s="166">
        <v>14267.66</v>
      </c>
    </row>
    <row r="2480" spans="1:10" ht="13.5" thickTop="1" x14ac:dyDescent="0.2">
      <c r="A2480" s="167"/>
      <c r="B2480" s="167"/>
      <c r="C2480" s="167"/>
      <c r="D2480" s="167"/>
      <c r="E2480" s="167"/>
      <c r="F2480" s="167"/>
      <c r="G2480" s="167"/>
      <c r="H2480" s="167"/>
      <c r="I2480" s="167"/>
      <c r="J2480" s="167"/>
    </row>
    <row r="2481" spans="1:10" ht="14.25" x14ac:dyDescent="0.2">
      <c r="A2481" s="141" t="s">
        <v>546</v>
      </c>
      <c r="B2481" s="142" t="s">
        <v>17</v>
      </c>
      <c r="C2481" s="141" t="s">
        <v>18</v>
      </c>
      <c r="D2481" s="143" t="s">
        <v>0</v>
      </c>
      <c r="E2481" s="168"/>
      <c r="F2481" s="145"/>
      <c r="G2481" s="146" t="s">
        <v>19</v>
      </c>
      <c r="H2481" s="142" t="s">
        <v>20</v>
      </c>
      <c r="I2481" s="142" t="s">
        <v>21</v>
      </c>
      <c r="J2481" s="142" t="s">
        <v>1</v>
      </c>
    </row>
    <row r="2482" spans="1:10" x14ac:dyDescent="0.2">
      <c r="A2482" s="136" t="s">
        <v>196</v>
      </c>
      <c r="B2482" s="138" t="s">
        <v>41</v>
      </c>
      <c r="C2482" s="136" t="s">
        <v>23</v>
      </c>
      <c r="D2482" s="147" t="s">
        <v>792</v>
      </c>
      <c r="E2482" s="148"/>
      <c r="F2482" s="149"/>
      <c r="G2482" s="150" t="s">
        <v>29</v>
      </c>
      <c r="H2482" s="151">
        <v>1</v>
      </c>
      <c r="I2482" s="139">
        <v>4.7300000000000004</v>
      </c>
      <c r="J2482" s="139">
        <v>4.7300000000000004</v>
      </c>
    </row>
    <row r="2483" spans="1:10" x14ac:dyDescent="0.2">
      <c r="A2483" s="152" t="s">
        <v>195</v>
      </c>
      <c r="B2483" s="153" t="s">
        <v>108</v>
      </c>
      <c r="C2483" s="152" t="s">
        <v>23</v>
      </c>
      <c r="D2483" s="154" t="s">
        <v>109</v>
      </c>
      <c r="E2483" s="155"/>
      <c r="F2483" s="156"/>
      <c r="G2483" s="157" t="s">
        <v>24</v>
      </c>
      <c r="H2483" s="158">
        <v>0.2132</v>
      </c>
      <c r="I2483" s="159">
        <v>22.19</v>
      </c>
      <c r="J2483" s="159">
        <v>4.7300000000000004</v>
      </c>
    </row>
    <row r="2484" spans="1:10" x14ac:dyDescent="0.2">
      <c r="A2484" s="160"/>
      <c r="B2484" s="160"/>
      <c r="C2484" s="160"/>
      <c r="D2484" s="160"/>
      <c r="E2484" s="160" t="s">
        <v>86</v>
      </c>
      <c r="F2484" s="161">
        <v>1.3867343581065199</v>
      </c>
      <c r="G2484" s="160" t="s">
        <v>87</v>
      </c>
      <c r="H2484" s="161">
        <v>1.56</v>
      </c>
      <c r="I2484" s="160" t="s">
        <v>88</v>
      </c>
      <c r="J2484" s="161">
        <v>2.95</v>
      </c>
    </row>
    <row r="2485" spans="1:10" x14ac:dyDescent="0.2">
      <c r="A2485" s="160"/>
      <c r="B2485" s="160"/>
      <c r="C2485" s="160"/>
      <c r="D2485" s="160"/>
      <c r="E2485" s="160" t="s">
        <v>89</v>
      </c>
      <c r="F2485" s="161">
        <v>1.18</v>
      </c>
      <c r="G2485" s="160"/>
      <c r="H2485" s="162" t="s">
        <v>90</v>
      </c>
      <c r="I2485" s="162"/>
      <c r="J2485" s="161">
        <v>5.91</v>
      </c>
    </row>
    <row r="2486" spans="1:10" ht="13.5" thickBot="1" x14ac:dyDescent="0.25">
      <c r="A2486" s="163"/>
      <c r="B2486" s="163"/>
      <c r="C2486" s="163"/>
      <c r="D2486" s="163"/>
      <c r="E2486" s="164"/>
      <c r="F2486" s="163"/>
      <c r="G2486" s="163" t="s">
        <v>91</v>
      </c>
      <c r="H2486" s="165">
        <v>648</v>
      </c>
      <c r="I2486" s="163" t="s">
        <v>92</v>
      </c>
      <c r="J2486" s="166">
        <v>3829.68</v>
      </c>
    </row>
    <row r="2487" spans="1:10" ht="13.5" thickTop="1" x14ac:dyDescent="0.2">
      <c r="A2487" s="167"/>
      <c r="B2487" s="167"/>
      <c r="C2487" s="167"/>
      <c r="D2487" s="167"/>
      <c r="E2487" s="167"/>
      <c r="F2487" s="167"/>
      <c r="G2487" s="167"/>
      <c r="H2487" s="167"/>
      <c r="I2487" s="167"/>
      <c r="J2487" s="167"/>
    </row>
    <row r="2488" spans="1:10" ht="14.25" x14ac:dyDescent="0.2">
      <c r="A2488" s="141" t="s">
        <v>547</v>
      </c>
      <c r="B2488" s="142" t="s">
        <v>17</v>
      </c>
      <c r="C2488" s="141" t="s">
        <v>18</v>
      </c>
      <c r="D2488" s="143" t="s">
        <v>0</v>
      </c>
      <c r="E2488" s="168"/>
      <c r="F2488" s="145"/>
      <c r="G2488" s="146" t="s">
        <v>19</v>
      </c>
      <c r="H2488" s="142" t="s">
        <v>20</v>
      </c>
      <c r="I2488" s="142" t="s">
        <v>21</v>
      </c>
      <c r="J2488" s="142" t="s">
        <v>1</v>
      </c>
    </row>
    <row r="2489" spans="1:10" x14ac:dyDescent="0.2">
      <c r="A2489" s="136" t="s">
        <v>196</v>
      </c>
      <c r="B2489" s="138" t="s">
        <v>346</v>
      </c>
      <c r="C2489" s="136" t="s">
        <v>23</v>
      </c>
      <c r="D2489" s="147" t="s">
        <v>793</v>
      </c>
      <c r="E2489" s="148"/>
      <c r="F2489" s="149"/>
      <c r="G2489" s="150" t="s">
        <v>36</v>
      </c>
      <c r="H2489" s="151">
        <v>1</v>
      </c>
      <c r="I2489" s="139">
        <v>9.19</v>
      </c>
      <c r="J2489" s="139">
        <v>9.19</v>
      </c>
    </row>
    <row r="2490" spans="1:10" x14ac:dyDescent="0.2">
      <c r="A2490" s="152" t="s">
        <v>195</v>
      </c>
      <c r="B2490" s="153" t="s">
        <v>149</v>
      </c>
      <c r="C2490" s="152" t="s">
        <v>23</v>
      </c>
      <c r="D2490" s="154" t="s">
        <v>150</v>
      </c>
      <c r="E2490" s="155"/>
      <c r="F2490" s="156"/>
      <c r="G2490" s="157" t="s">
        <v>31</v>
      </c>
      <c r="H2490" s="158">
        <v>8.3000000000000001E-3</v>
      </c>
      <c r="I2490" s="159">
        <v>209.34</v>
      </c>
      <c r="J2490" s="159">
        <v>1.73</v>
      </c>
    </row>
    <row r="2491" spans="1:10" x14ac:dyDescent="0.2">
      <c r="A2491" s="152" t="s">
        <v>195</v>
      </c>
      <c r="B2491" s="153" t="s">
        <v>153</v>
      </c>
      <c r="C2491" s="152" t="s">
        <v>23</v>
      </c>
      <c r="D2491" s="154" t="s">
        <v>154</v>
      </c>
      <c r="E2491" s="155"/>
      <c r="F2491" s="156"/>
      <c r="G2491" s="157" t="s">
        <v>95</v>
      </c>
      <c r="H2491" s="158">
        <v>1.5100000000000001E-2</v>
      </c>
      <c r="I2491" s="159">
        <v>85.92</v>
      </c>
      <c r="J2491" s="159">
        <v>1.29</v>
      </c>
    </row>
    <row r="2492" spans="1:10" x14ac:dyDescent="0.2">
      <c r="A2492" s="152" t="s">
        <v>195</v>
      </c>
      <c r="B2492" s="153" t="s">
        <v>640</v>
      </c>
      <c r="C2492" s="152" t="s">
        <v>23</v>
      </c>
      <c r="D2492" s="154" t="s">
        <v>641</v>
      </c>
      <c r="E2492" s="155"/>
      <c r="F2492" s="156"/>
      <c r="G2492" s="157" t="s">
        <v>31</v>
      </c>
      <c r="H2492" s="158">
        <v>2.6700000000000002E-2</v>
      </c>
      <c r="I2492" s="159">
        <v>183.31</v>
      </c>
      <c r="J2492" s="159">
        <v>4.8899999999999997</v>
      </c>
    </row>
    <row r="2493" spans="1:10" x14ac:dyDescent="0.2">
      <c r="A2493" s="152" t="s">
        <v>195</v>
      </c>
      <c r="B2493" s="153" t="s">
        <v>638</v>
      </c>
      <c r="C2493" s="152" t="s">
        <v>23</v>
      </c>
      <c r="D2493" s="154" t="s">
        <v>639</v>
      </c>
      <c r="E2493" s="155"/>
      <c r="F2493" s="156"/>
      <c r="G2493" s="157" t="s">
        <v>95</v>
      </c>
      <c r="H2493" s="158">
        <v>2.0299999999999999E-2</v>
      </c>
      <c r="I2493" s="159">
        <v>63.12</v>
      </c>
      <c r="J2493" s="159">
        <v>1.28</v>
      </c>
    </row>
    <row r="2494" spans="1:10" x14ac:dyDescent="0.2">
      <c r="A2494" s="160"/>
      <c r="B2494" s="160"/>
      <c r="C2494" s="160"/>
      <c r="D2494" s="160"/>
      <c r="E2494" s="160" t="s">
        <v>86</v>
      </c>
      <c r="F2494" s="161">
        <v>0.70511916513890849</v>
      </c>
      <c r="G2494" s="160" t="s">
        <v>87</v>
      </c>
      <c r="H2494" s="161">
        <v>0.79</v>
      </c>
      <c r="I2494" s="160" t="s">
        <v>88</v>
      </c>
      <c r="J2494" s="161">
        <v>1.5</v>
      </c>
    </row>
    <row r="2495" spans="1:10" x14ac:dyDescent="0.2">
      <c r="A2495" s="160"/>
      <c r="B2495" s="160"/>
      <c r="C2495" s="160"/>
      <c r="D2495" s="160"/>
      <c r="E2495" s="160" t="s">
        <v>89</v>
      </c>
      <c r="F2495" s="161">
        <v>2.29</v>
      </c>
      <c r="G2495" s="160"/>
      <c r="H2495" s="162" t="s">
        <v>90</v>
      </c>
      <c r="I2495" s="162"/>
      <c r="J2495" s="161">
        <v>11.48</v>
      </c>
    </row>
    <row r="2496" spans="1:10" ht="13.5" thickBot="1" x14ac:dyDescent="0.25">
      <c r="A2496" s="163"/>
      <c r="B2496" s="163"/>
      <c r="C2496" s="163"/>
      <c r="D2496" s="163"/>
      <c r="E2496" s="164"/>
      <c r="F2496" s="163"/>
      <c r="G2496" s="163" t="s">
        <v>91</v>
      </c>
      <c r="H2496" s="165">
        <v>172.8</v>
      </c>
      <c r="I2496" s="163" t="s">
        <v>92</v>
      </c>
      <c r="J2496" s="166">
        <v>1983.74</v>
      </c>
    </row>
    <row r="2497" spans="1:10" ht="13.5" thickTop="1" x14ac:dyDescent="0.2">
      <c r="A2497" s="167"/>
      <c r="B2497" s="167"/>
      <c r="C2497" s="167"/>
      <c r="D2497" s="167"/>
      <c r="E2497" s="167"/>
      <c r="F2497" s="167"/>
      <c r="G2497" s="167"/>
      <c r="H2497" s="167"/>
      <c r="I2497" s="167"/>
      <c r="J2497" s="167"/>
    </row>
    <row r="2498" spans="1:10" ht="14.25" x14ac:dyDescent="0.2">
      <c r="A2498" s="141" t="s">
        <v>548</v>
      </c>
      <c r="B2498" s="142" t="s">
        <v>17</v>
      </c>
      <c r="C2498" s="141" t="s">
        <v>18</v>
      </c>
      <c r="D2498" s="143" t="s">
        <v>0</v>
      </c>
      <c r="E2498" s="168"/>
      <c r="F2498" s="145"/>
      <c r="G2498" s="146" t="s">
        <v>19</v>
      </c>
      <c r="H2498" s="142" t="s">
        <v>20</v>
      </c>
      <c r="I2498" s="142" t="s">
        <v>21</v>
      </c>
      <c r="J2498" s="142" t="s">
        <v>1</v>
      </c>
    </row>
    <row r="2499" spans="1:10" x14ac:dyDescent="0.2">
      <c r="A2499" s="136" t="s">
        <v>196</v>
      </c>
      <c r="B2499" s="138" t="s">
        <v>347</v>
      </c>
      <c r="C2499" s="136" t="s">
        <v>23</v>
      </c>
      <c r="D2499" s="147" t="s">
        <v>348</v>
      </c>
      <c r="E2499" s="148"/>
      <c r="F2499" s="149"/>
      <c r="G2499" s="150" t="s">
        <v>44</v>
      </c>
      <c r="H2499" s="151">
        <v>1</v>
      </c>
      <c r="I2499" s="139">
        <v>3.08</v>
      </c>
      <c r="J2499" s="139">
        <v>3.08</v>
      </c>
    </row>
    <row r="2500" spans="1:10" x14ac:dyDescent="0.2">
      <c r="A2500" s="152" t="s">
        <v>195</v>
      </c>
      <c r="B2500" s="153" t="s">
        <v>151</v>
      </c>
      <c r="C2500" s="152" t="s">
        <v>23</v>
      </c>
      <c r="D2500" s="154" t="s">
        <v>152</v>
      </c>
      <c r="E2500" s="155"/>
      <c r="F2500" s="156"/>
      <c r="G2500" s="157" t="s">
        <v>31</v>
      </c>
      <c r="H2500" s="158">
        <v>1.0500000000000001E-2</v>
      </c>
      <c r="I2500" s="159">
        <v>263.10000000000002</v>
      </c>
      <c r="J2500" s="159">
        <v>2.76</v>
      </c>
    </row>
    <row r="2501" spans="1:10" x14ac:dyDescent="0.2">
      <c r="A2501" s="152" t="s">
        <v>195</v>
      </c>
      <c r="B2501" s="153" t="s">
        <v>96</v>
      </c>
      <c r="C2501" s="152" t="s">
        <v>23</v>
      </c>
      <c r="D2501" s="154" t="s">
        <v>97</v>
      </c>
      <c r="E2501" s="155"/>
      <c r="F2501" s="156"/>
      <c r="G2501" s="157" t="s">
        <v>95</v>
      </c>
      <c r="H2501" s="158">
        <v>4.4999999999999997E-3</v>
      </c>
      <c r="I2501" s="159">
        <v>72.09</v>
      </c>
      <c r="J2501" s="159">
        <v>0.32</v>
      </c>
    </row>
    <row r="2502" spans="1:10" x14ac:dyDescent="0.2">
      <c r="A2502" s="160"/>
      <c r="B2502" s="160"/>
      <c r="C2502" s="160"/>
      <c r="D2502" s="160"/>
      <c r="E2502" s="160" t="s">
        <v>86</v>
      </c>
      <c r="F2502" s="161">
        <v>0.15982701076481926</v>
      </c>
      <c r="G2502" s="160" t="s">
        <v>87</v>
      </c>
      <c r="H2502" s="161">
        <v>0.18</v>
      </c>
      <c r="I2502" s="160" t="s">
        <v>88</v>
      </c>
      <c r="J2502" s="161">
        <v>0.34</v>
      </c>
    </row>
    <row r="2503" spans="1:10" x14ac:dyDescent="0.2">
      <c r="A2503" s="160"/>
      <c r="B2503" s="160"/>
      <c r="C2503" s="160"/>
      <c r="D2503" s="160"/>
      <c r="E2503" s="160" t="s">
        <v>89</v>
      </c>
      <c r="F2503" s="161">
        <v>0.77</v>
      </c>
      <c r="G2503" s="160"/>
      <c r="H2503" s="162" t="s">
        <v>90</v>
      </c>
      <c r="I2503" s="162"/>
      <c r="J2503" s="161">
        <v>3.85</v>
      </c>
    </row>
    <row r="2504" spans="1:10" ht="13.5" thickBot="1" x14ac:dyDescent="0.25">
      <c r="A2504" s="163"/>
      <c r="B2504" s="163"/>
      <c r="C2504" s="163"/>
      <c r="D2504" s="163"/>
      <c r="E2504" s="164"/>
      <c r="F2504" s="163"/>
      <c r="G2504" s="163" t="s">
        <v>91</v>
      </c>
      <c r="H2504" s="165">
        <v>172.8</v>
      </c>
      <c r="I2504" s="163" t="s">
        <v>92</v>
      </c>
      <c r="J2504" s="166">
        <v>665.28</v>
      </c>
    </row>
    <row r="2505" spans="1:10" ht="13.5" thickTop="1" x14ac:dyDescent="0.2">
      <c r="A2505" s="167"/>
      <c r="B2505" s="167"/>
      <c r="C2505" s="167"/>
      <c r="D2505" s="167"/>
      <c r="E2505" s="167"/>
      <c r="F2505" s="167"/>
      <c r="G2505" s="167"/>
      <c r="H2505" s="167"/>
      <c r="I2505" s="167"/>
      <c r="J2505" s="167"/>
    </row>
    <row r="2506" spans="1:10" ht="14.25" x14ac:dyDescent="0.2">
      <c r="A2506" s="141" t="s">
        <v>852</v>
      </c>
      <c r="B2506" s="142" t="s">
        <v>17</v>
      </c>
      <c r="C2506" s="141" t="s">
        <v>18</v>
      </c>
      <c r="D2506" s="143" t="s">
        <v>0</v>
      </c>
      <c r="E2506" s="168"/>
      <c r="F2506" s="145"/>
      <c r="G2506" s="146" t="s">
        <v>19</v>
      </c>
      <c r="H2506" s="142" t="s">
        <v>20</v>
      </c>
      <c r="I2506" s="142" t="s">
        <v>21</v>
      </c>
      <c r="J2506" s="142" t="s">
        <v>1</v>
      </c>
    </row>
    <row r="2507" spans="1:10" x14ac:dyDescent="0.2">
      <c r="A2507" s="136" t="s">
        <v>196</v>
      </c>
      <c r="B2507" s="138" t="s">
        <v>794</v>
      </c>
      <c r="C2507" s="136" t="s">
        <v>23</v>
      </c>
      <c r="D2507" s="147" t="s">
        <v>795</v>
      </c>
      <c r="E2507" s="148"/>
      <c r="F2507" s="149"/>
      <c r="G2507" s="150" t="s">
        <v>28</v>
      </c>
      <c r="H2507" s="151">
        <v>1</v>
      </c>
      <c r="I2507" s="139">
        <v>14.52</v>
      </c>
      <c r="J2507" s="139">
        <v>14.52</v>
      </c>
    </row>
    <row r="2508" spans="1:10" x14ac:dyDescent="0.2">
      <c r="A2508" s="152" t="s">
        <v>195</v>
      </c>
      <c r="B2508" s="153" t="s">
        <v>644</v>
      </c>
      <c r="C2508" s="152" t="s">
        <v>23</v>
      </c>
      <c r="D2508" s="154" t="s">
        <v>645</v>
      </c>
      <c r="E2508" s="155"/>
      <c r="F2508" s="156"/>
      <c r="G2508" s="157" t="s">
        <v>24</v>
      </c>
      <c r="H2508" s="158">
        <v>0.2994</v>
      </c>
      <c r="I2508" s="159">
        <v>16.260000000000002</v>
      </c>
      <c r="J2508" s="159">
        <v>4.8600000000000003</v>
      </c>
    </row>
    <row r="2509" spans="1:10" x14ac:dyDescent="0.2">
      <c r="A2509" s="152" t="s">
        <v>195</v>
      </c>
      <c r="B2509" s="153" t="s">
        <v>642</v>
      </c>
      <c r="C2509" s="152" t="s">
        <v>23</v>
      </c>
      <c r="D2509" s="154" t="s">
        <v>643</v>
      </c>
      <c r="E2509" s="155"/>
      <c r="F2509" s="156"/>
      <c r="G2509" s="157" t="s">
        <v>24</v>
      </c>
      <c r="H2509" s="158">
        <v>0.2994</v>
      </c>
      <c r="I2509" s="159">
        <v>27.47</v>
      </c>
      <c r="J2509" s="159">
        <v>8.2200000000000006</v>
      </c>
    </row>
    <row r="2510" spans="1:10" x14ac:dyDescent="0.2">
      <c r="A2510" s="152" t="s">
        <v>934</v>
      </c>
      <c r="B2510" s="153" t="s">
        <v>646</v>
      </c>
      <c r="C2510" s="152" t="s">
        <v>23</v>
      </c>
      <c r="D2510" s="154" t="s">
        <v>647</v>
      </c>
      <c r="E2510" s="155"/>
      <c r="F2510" s="156"/>
      <c r="G2510" s="157" t="s">
        <v>59</v>
      </c>
      <c r="H2510" s="158">
        <v>7.3499999999999996E-2</v>
      </c>
      <c r="I2510" s="159">
        <v>7.94</v>
      </c>
      <c r="J2510" s="159">
        <v>0.57999999999999996</v>
      </c>
    </row>
    <row r="2511" spans="1:10" x14ac:dyDescent="0.2">
      <c r="A2511" s="152" t="s">
        <v>934</v>
      </c>
      <c r="B2511" s="153" t="s">
        <v>1033</v>
      </c>
      <c r="C2511" s="152" t="s">
        <v>23</v>
      </c>
      <c r="D2511" s="154" t="s">
        <v>1034</v>
      </c>
      <c r="E2511" s="155"/>
      <c r="F2511" s="156"/>
      <c r="G2511" s="157" t="s">
        <v>24</v>
      </c>
      <c r="H2511" s="158">
        <v>0.2994</v>
      </c>
      <c r="I2511" s="159">
        <v>2.9</v>
      </c>
      <c r="J2511" s="159">
        <v>0.86</v>
      </c>
    </row>
    <row r="2512" spans="1:10" x14ac:dyDescent="0.2">
      <c r="A2512" s="160"/>
      <c r="B2512" s="160"/>
      <c r="C2512" s="160"/>
      <c r="D2512" s="160"/>
      <c r="E2512" s="160" t="s">
        <v>86</v>
      </c>
      <c r="F2512" s="161">
        <v>4.1413998965825227</v>
      </c>
      <c r="G2512" s="160" t="s">
        <v>87</v>
      </c>
      <c r="H2512" s="161">
        <v>4.67</v>
      </c>
      <c r="I2512" s="160" t="s">
        <v>88</v>
      </c>
      <c r="J2512" s="161">
        <v>8.81</v>
      </c>
    </row>
    <row r="2513" spans="1:10" x14ac:dyDescent="0.2">
      <c r="A2513" s="160"/>
      <c r="B2513" s="160"/>
      <c r="C2513" s="160"/>
      <c r="D2513" s="160"/>
      <c r="E2513" s="160" t="s">
        <v>89</v>
      </c>
      <c r="F2513" s="161">
        <v>3.63</v>
      </c>
      <c r="G2513" s="160"/>
      <c r="H2513" s="162" t="s">
        <v>90</v>
      </c>
      <c r="I2513" s="162"/>
      <c r="J2513" s="161">
        <v>18.149999999999999</v>
      </c>
    </row>
    <row r="2514" spans="1:10" ht="13.5" thickBot="1" x14ac:dyDescent="0.25">
      <c r="A2514" s="163"/>
      <c r="B2514" s="163"/>
      <c r="C2514" s="163"/>
      <c r="D2514" s="163"/>
      <c r="E2514" s="164"/>
      <c r="F2514" s="163"/>
      <c r="G2514" s="163" t="s">
        <v>91</v>
      </c>
      <c r="H2514" s="165">
        <v>21.6</v>
      </c>
      <c r="I2514" s="163" t="s">
        <v>92</v>
      </c>
      <c r="J2514" s="166">
        <v>392.04</v>
      </c>
    </row>
    <row r="2515" spans="1:10" ht="13.5" thickTop="1" x14ac:dyDescent="0.2">
      <c r="A2515" s="167"/>
      <c r="B2515" s="167"/>
      <c r="C2515" s="167"/>
      <c r="D2515" s="167"/>
      <c r="E2515" s="167"/>
      <c r="F2515" s="167"/>
      <c r="G2515" s="167"/>
      <c r="H2515" s="167"/>
      <c r="I2515" s="167"/>
      <c r="J2515" s="167"/>
    </row>
    <row r="2516" spans="1:10" ht="14.25" x14ac:dyDescent="0.2">
      <c r="A2516" s="141" t="s">
        <v>853</v>
      </c>
      <c r="B2516" s="142" t="s">
        <v>17</v>
      </c>
      <c r="C2516" s="141" t="s">
        <v>18</v>
      </c>
      <c r="D2516" s="143" t="s">
        <v>0</v>
      </c>
      <c r="E2516" s="168"/>
      <c r="F2516" s="145"/>
      <c r="G2516" s="146" t="s">
        <v>19</v>
      </c>
      <c r="H2516" s="142" t="s">
        <v>20</v>
      </c>
      <c r="I2516" s="142" t="s">
        <v>21</v>
      </c>
      <c r="J2516" s="142" t="s">
        <v>1</v>
      </c>
    </row>
    <row r="2517" spans="1:10" x14ac:dyDescent="0.2">
      <c r="A2517" s="136" t="s">
        <v>196</v>
      </c>
      <c r="B2517" s="138" t="s">
        <v>46</v>
      </c>
      <c r="C2517" s="136" t="s">
        <v>23</v>
      </c>
      <c r="D2517" s="147" t="s">
        <v>796</v>
      </c>
      <c r="E2517" s="148"/>
      <c r="F2517" s="149"/>
      <c r="G2517" s="150" t="s">
        <v>47</v>
      </c>
      <c r="H2517" s="151">
        <v>1</v>
      </c>
      <c r="I2517" s="139">
        <v>65.41</v>
      </c>
      <c r="J2517" s="139">
        <v>65.41</v>
      </c>
    </row>
    <row r="2518" spans="1:10" x14ac:dyDescent="0.2">
      <c r="A2518" s="152" t="s">
        <v>195</v>
      </c>
      <c r="B2518" s="153" t="s">
        <v>146</v>
      </c>
      <c r="C2518" s="152" t="s">
        <v>23</v>
      </c>
      <c r="D2518" s="154" t="s">
        <v>147</v>
      </c>
      <c r="E2518" s="155"/>
      <c r="F2518" s="156"/>
      <c r="G2518" s="157" t="s">
        <v>24</v>
      </c>
      <c r="H2518" s="158">
        <v>0.72470000000000001</v>
      </c>
      <c r="I2518" s="159">
        <v>22.73</v>
      </c>
      <c r="J2518" s="159">
        <v>16.47</v>
      </c>
    </row>
    <row r="2519" spans="1:10" x14ac:dyDescent="0.2">
      <c r="A2519" s="152" t="s">
        <v>195</v>
      </c>
      <c r="B2519" s="153" t="s">
        <v>106</v>
      </c>
      <c r="C2519" s="152" t="s">
        <v>23</v>
      </c>
      <c r="D2519" s="154" t="s">
        <v>107</v>
      </c>
      <c r="E2519" s="155"/>
      <c r="F2519" s="156"/>
      <c r="G2519" s="157" t="s">
        <v>24</v>
      </c>
      <c r="H2519" s="158">
        <v>0.72470000000000001</v>
      </c>
      <c r="I2519" s="159">
        <v>27.31</v>
      </c>
      <c r="J2519" s="159">
        <v>19.79</v>
      </c>
    </row>
    <row r="2520" spans="1:10" x14ac:dyDescent="0.2">
      <c r="A2520" s="152" t="s">
        <v>195</v>
      </c>
      <c r="B2520" s="153" t="s">
        <v>140</v>
      </c>
      <c r="C2520" s="152" t="s">
        <v>23</v>
      </c>
      <c r="D2520" s="154" t="s">
        <v>141</v>
      </c>
      <c r="E2520" s="155"/>
      <c r="F2520" s="156"/>
      <c r="G2520" s="157" t="s">
        <v>31</v>
      </c>
      <c r="H2520" s="158">
        <v>7.0000000000000001E-3</v>
      </c>
      <c r="I2520" s="159">
        <v>29.49</v>
      </c>
      <c r="J2520" s="159">
        <v>0.2</v>
      </c>
    </row>
    <row r="2521" spans="1:10" x14ac:dyDescent="0.2">
      <c r="A2521" s="152" t="s">
        <v>195</v>
      </c>
      <c r="B2521" s="153" t="s">
        <v>142</v>
      </c>
      <c r="C2521" s="152" t="s">
        <v>23</v>
      </c>
      <c r="D2521" s="154" t="s">
        <v>143</v>
      </c>
      <c r="E2521" s="155"/>
      <c r="F2521" s="156"/>
      <c r="G2521" s="157" t="s">
        <v>95</v>
      </c>
      <c r="H2521" s="158">
        <v>2.8000000000000001E-2</v>
      </c>
      <c r="I2521" s="159">
        <v>28.09</v>
      </c>
      <c r="J2521" s="159">
        <v>0.78</v>
      </c>
    </row>
    <row r="2522" spans="1:10" x14ac:dyDescent="0.2">
      <c r="A2522" s="152" t="s">
        <v>195</v>
      </c>
      <c r="B2522" s="153" t="s">
        <v>144</v>
      </c>
      <c r="C2522" s="152" t="s">
        <v>23</v>
      </c>
      <c r="D2522" s="154" t="s">
        <v>145</v>
      </c>
      <c r="E2522" s="155"/>
      <c r="F2522" s="156"/>
      <c r="G2522" s="157" t="s">
        <v>36</v>
      </c>
      <c r="H2522" s="158">
        <v>4.0000000000000001E-3</v>
      </c>
      <c r="I2522" s="159">
        <v>555.32000000000005</v>
      </c>
      <c r="J2522" s="159">
        <v>2.2200000000000002</v>
      </c>
    </row>
    <row r="2523" spans="1:10" x14ac:dyDescent="0.2">
      <c r="A2523" s="152" t="s">
        <v>934</v>
      </c>
      <c r="B2523" s="153" t="s">
        <v>110</v>
      </c>
      <c r="C2523" s="152" t="s">
        <v>23</v>
      </c>
      <c r="D2523" s="154" t="s">
        <v>1035</v>
      </c>
      <c r="E2523" s="155"/>
      <c r="F2523" s="156"/>
      <c r="G2523" s="157" t="s">
        <v>47</v>
      </c>
      <c r="H2523" s="158">
        <v>0.74450000000000005</v>
      </c>
      <c r="I2523" s="159">
        <v>7.07</v>
      </c>
      <c r="J2523" s="159">
        <v>5.26</v>
      </c>
    </row>
    <row r="2524" spans="1:10" x14ac:dyDescent="0.2">
      <c r="A2524" s="152" t="s">
        <v>934</v>
      </c>
      <c r="B2524" s="153" t="s">
        <v>148</v>
      </c>
      <c r="C2524" s="152" t="s">
        <v>23</v>
      </c>
      <c r="D2524" s="154" t="s">
        <v>1036</v>
      </c>
      <c r="E2524" s="155"/>
      <c r="F2524" s="156"/>
      <c r="G2524" s="157" t="s">
        <v>47</v>
      </c>
      <c r="H2524" s="158">
        <v>0.41249999999999998</v>
      </c>
      <c r="I2524" s="159">
        <v>25.42</v>
      </c>
      <c r="J2524" s="159">
        <v>10.48</v>
      </c>
    </row>
    <row r="2525" spans="1:10" x14ac:dyDescent="0.2">
      <c r="A2525" s="152" t="s">
        <v>934</v>
      </c>
      <c r="B2525" s="153" t="s">
        <v>155</v>
      </c>
      <c r="C2525" s="152" t="s">
        <v>23</v>
      </c>
      <c r="D2525" s="154" t="s">
        <v>156</v>
      </c>
      <c r="E2525" s="155"/>
      <c r="F2525" s="156"/>
      <c r="G2525" s="157" t="s">
        <v>59</v>
      </c>
      <c r="H2525" s="158">
        <v>0.111</v>
      </c>
      <c r="I2525" s="159">
        <v>20.32</v>
      </c>
      <c r="J2525" s="159">
        <v>2.25</v>
      </c>
    </row>
    <row r="2526" spans="1:10" x14ac:dyDescent="0.2">
      <c r="A2526" s="152" t="s">
        <v>934</v>
      </c>
      <c r="B2526" s="153" t="s">
        <v>159</v>
      </c>
      <c r="C2526" s="152" t="s">
        <v>23</v>
      </c>
      <c r="D2526" s="154" t="s">
        <v>160</v>
      </c>
      <c r="E2526" s="155"/>
      <c r="F2526" s="156"/>
      <c r="G2526" s="157" t="s">
        <v>39</v>
      </c>
      <c r="H2526" s="158">
        <v>2.5600000000000001E-2</v>
      </c>
      <c r="I2526" s="159">
        <v>43.16</v>
      </c>
      <c r="J2526" s="159">
        <v>1.1000000000000001</v>
      </c>
    </row>
    <row r="2527" spans="1:10" x14ac:dyDescent="0.2">
      <c r="A2527" s="152" t="s">
        <v>934</v>
      </c>
      <c r="B2527" s="153" t="s">
        <v>157</v>
      </c>
      <c r="C2527" s="152" t="s">
        <v>23</v>
      </c>
      <c r="D2527" s="154" t="s">
        <v>158</v>
      </c>
      <c r="E2527" s="155"/>
      <c r="F2527" s="156"/>
      <c r="G2527" s="157" t="s">
        <v>47</v>
      </c>
      <c r="H2527" s="158">
        <v>0.55000000000000004</v>
      </c>
      <c r="I2527" s="159">
        <v>12.49</v>
      </c>
      <c r="J2527" s="159">
        <v>6.86</v>
      </c>
    </row>
    <row r="2528" spans="1:10" x14ac:dyDescent="0.2">
      <c r="A2528" s="160"/>
      <c r="B2528" s="160"/>
      <c r="C2528" s="160"/>
      <c r="D2528" s="160"/>
      <c r="E2528" s="160" t="s">
        <v>86</v>
      </c>
      <c r="F2528" s="161">
        <v>11.944718657453109</v>
      </c>
      <c r="G2528" s="160" t="s">
        <v>87</v>
      </c>
      <c r="H2528" s="161">
        <v>13.47</v>
      </c>
      <c r="I2528" s="160" t="s">
        <v>88</v>
      </c>
      <c r="J2528" s="161">
        <v>25.41</v>
      </c>
    </row>
    <row r="2529" spans="1:10" x14ac:dyDescent="0.2">
      <c r="A2529" s="160"/>
      <c r="B2529" s="160"/>
      <c r="C2529" s="160"/>
      <c r="D2529" s="160"/>
      <c r="E2529" s="160" t="s">
        <v>89</v>
      </c>
      <c r="F2529" s="161">
        <v>16.350000000000001</v>
      </c>
      <c r="G2529" s="160"/>
      <c r="H2529" s="162" t="s">
        <v>90</v>
      </c>
      <c r="I2529" s="162"/>
      <c r="J2529" s="161">
        <v>81.760000000000005</v>
      </c>
    </row>
    <row r="2530" spans="1:10" ht="13.5" thickBot="1" x14ac:dyDescent="0.25">
      <c r="A2530" s="163"/>
      <c r="B2530" s="163"/>
      <c r="C2530" s="163"/>
      <c r="D2530" s="163"/>
      <c r="E2530" s="164"/>
      <c r="F2530" s="163"/>
      <c r="G2530" s="163" t="s">
        <v>91</v>
      </c>
      <c r="H2530" s="165">
        <v>162</v>
      </c>
      <c r="I2530" s="163" t="s">
        <v>92</v>
      </c>
      <c r="J2530" s="166">
        <v>13245.12</v>
      </c>
    </row>
    <row r="2531" spans="1:10" ht="13.5" thickTop="1" x14ac:dyDescent="0.2">
      <c r="A2531" s="167"/>
      <c r="B2531" s="167"/>
      <c r="C2531" s="167"/>
      <c r="D2531" s="167"/>
      <c r="E2531" s="167"/>
      <c r="F2531" s="167"/>
      <c r="G2531" s="167"/>
      <c r="H2531" s="167"/>
      <c r="I2531" s="167"/>
      <c r="J2531" s="167"/>
    </row>
    <row r="2532" spans="1:10" x14ac:dyDescent="0.2">
      <c r="A2532" s="136" t="s">
        <v>550</v>
      </c>
      <c r="B2532" s="136"/>
      <c r="C2532" s="136"/>
      <c r="D2532" s="147" t="s">
        <v>349</v>
      </c>
      <c r="E2532" s="169"/>
      <c r="F2532" s="149"/>
      <c r="G2532" s="137"/>
      <c r="H2532" s="138"/>
      <c r="I2532" s="136"/>
      <c r="J2532" s="139">
        <v>69281.38</v>
      </c>
    </row>
    <row r="2533" spans="1:10" ht="14.25" x14ac:dyDescent="0.2">
      <c r="A2533" s="141" t="s">
        <v>551</v>
      </c>
      <c r="B2533" s="142" t="s">
        <v>17</v>
      </c>
      <c r="C2533" s="141" t="s">
        <v>18</v>
      </c>
      <c r="D2533" s="143" t="s">
        <v>0</v>
      </c>
      <c r="E2533" s="168"/>
      <c r="F2533" s="145"/>
      <c r="G2533" s="146" t="s">
        <v>19</v>
      </c>
      <c r="H2533" s="142" t="s">
        <v>20</v>
      </c>
      <c r="I2533" s="142" t="s">
        <v>21</v>
      </c>
      <c r="J2533" s="142" t="s">
        <v>1</v>
      </c>
    </row>
    <row r="2534" spans="1:10" x14ac:dyDescent="0.2">
      <c r="A2534" s="136" t="s">
        <v>196</v>
      </c>
      <c r="B2534" s="138" t="s">
        <v>350</v>
      </c>
      <c r="C2534" s="136" t="s">
        <v>23</v>
      </c>
      <c r="D2534" s="147" t="s">
        <v>351</v>
      </c>
      <c r="E2534" s="148"/>
      <c r="F2534" s="149"/>
      <c r="G2534" s="150" t="s">
        <v>36</v>
      </c>
      <c r="H2534" s="151">
        <v>1</v>
      </c>
      <c r="I2534" s="139">
        <v>15.72</v>
      </c>
      <c r="J2534" s="139">
        <v>15.72</v>
      </c>
    </row>
    <row r="2535" spans="1:10" x14ac:dyDescent="0.2">
      <c r="A2535" s="152" t="s">
        <v>195</v>
      </c>
      <c r="B2535" s="153" t="s">
        <v>654</v>
      </c>
      <c r="C2535" s="152" t="s">
        <v>23</v>
      </c>
      <c r="D2535" s="154" t="s">
        <v>655</v>
      </c>
      <c r="E2535" s="155"/>
      <c r="F2535" s="156"/>
      <c r="G2535" s="157" t="s">
        <v>36</v>
      </c>
      <c r="H2535" s="158">
        <v>1.25</v>
      </c>
      <c r="I2535" s="159">
        <v>8.4600000000000009</v>
      </c>
      <c r="J2535" s="159">
        <v>10.57</v>
      </c>
    </row>
    <row r="2536" spans="1:10" x14ac:dyDescent="0.2">
      <c r="A2536" s="152" t="s">
        <v>195</v>
      </c>
      <c r="B2536" s="153" t="s">
        <v>108</v>
      </c>
      <c r="C2536" s="152" t="s">
        <v>23</v>
      </c>
      <c r="D2536" s="154" t="s">
        <v>109</v>
      </c>
      <c r="E2536" s="155"/>
      <c r="F2536" s="156"/>
      <c r="G2536" s="157" t="s">
        <v>24</v>
      </c>
      <c r="H2536" s="158">
        <v>3.1E-2</v>
      </c>
      <c r="I2536" s="159">
        <v>22.19</v>
      </c>
      <c r="J2536" s="159">
        <v>0.68</v>
      </c>
    </row>
    <row r="2537" spans="1:10" x14ac:dyDescent="0.2">
      <c r="A2537" s="152" t="s">
        <v>195</v>
      </c>
      <c r="B2537" s="153" t="s">
        <v>648</v>
      </c>
      <c r="C2537" s="152" t="s">
        <v>23</v>
      </c>
      <c r="D2537" s="154" t="s">
        <v>649</v>
      </c>
      <c r="E2537" s="155"/>
      <c r="F2537" s="156"/>
      <c r="G2537" s="157" t="s">
        <v>95</v>
      </c>
      <c r="H2537" s="158">
        <v>1.95E-2</v>
      </c>
      <c r="I2537" s="159">
        <v>78.88</v>
      </c>
      <c r="J2537" s="159">
        <v>1.53</v>
      </c>
    </row>
    <row r="2538" spans="1:10" x14ac:dyDescent="0.2">
      <c r="A2538" s="152" t="s">
        <v>195</v>
      </c>
      <c r="B2538" s="153" t="s">
        <v>650</v>
      </c>
      <c r="C2538" s="152" t="s">
        <v>23</v>
      </c>
      <c r="D2538" s="154" t="s">
        <v>651</v>
      </c>
      <c r="E2538" s="155"/>
      <c r="F2538" s="156"/>
      <c r="G2538" s="157" t="s">
        <v>31</v>
      </c>
      <c r="H2538" s="158">
        <v>1.15E-2</v>
      </c>
      <c r="I2538" s="159">
        <v>204.67</v>
      </c>
      <c r="J2538" s="159">
        <v>2.35</v>
      </c>
    </row>
    <row r="2539" spans="1:10" x14ac:dyDescent="0.2">
      <c r="A2539" s="152" t="s">
        <v>195</v>
      </c>
      <c r="B2539" s="153" t="s">
        <v>652</v>
      </c>
      <c r="C2539" s="152" t="s">
        <v>23</v>
      </c>
      <c r="D2539" s="154" t="s">
        <v>653</v>
      </c>
      <c r="E2539" s="155"/>
      <c r="F2539" s="156"/>
      <c r="G2539" s="157" t="s">
        <v>44</v>
      </c>
      <c r="H2539" s="158">
        <v>0.25</v>
      </c>
      <c r="I2539" s="159">
        <v>2.37</v>
      </c>
      <c r="J2539" s="159">
        <v>0.59</v>
      </c>
    </row>
    <row r="2540" spans="1:10" x14ac:dyDescent="0.2">
      <c r="A2540" s="160"/>
      <c r="B2540" s="160"/>
      <c r="C2540" s="160"/>
      <c r="D2540" s="160"/>
      <c r="E2540" s="160" t="s">
        <v>86</v>
      </c>
      <c r="F2540" s="161">
        <v>1.0623795421426221</v>
      </c>
      <c r="G2540" s="160" t="s">
        <v>87</v>
      </c>
      <c r="H2540" s="161">
        <v>1.2</v>
      </c>
      <c r="I2540" s="160" t="s">
        <v>88</v>
      </c>
      <c r="J2540" s="161">
        <v>2.2599999999999998</v>
      </c>
    </row>
    <row r="2541" spans="1:10" x14ac:dyDescent="0.2">
      <c r="A2541" s="160"/>
      <c r="B2541" s="160"/>
      <c r="C2541" s="160"/>
      <c r="D2541" s="160"/>
      <c r="E2541" s="160" t="s">
        <v>89</v>
      </c>
      <c r="F2541" s="161">
        <v>3.93</v>
      </c>
      <c r="G2541" s="160"/>
      <c r="H2541" s="162" t="s">
        <v>90</v>
      </c>
      <c r="I2541" s="162"/>
      <c r="J2541" s="161">
        <v>19.649999999999999</v>
      </c>
    </row>
    <row r="2542" spans="1:10" ht="13.5" thickBot="1" x14ac:dyDescent="0.25">
      <c r="A2542" s="163"/>
      <c r="B2542" s="163"/>
      <c r="C2542" s="163"/>
      <c r="D2542" s="163"/>
      <c r="E2542" s="164"/>
      <c r="F2542" s="163"/>
      <c r="G2542" s="163" t="s">
        <v>91</v>
      </c>
      <c r="H2542" s="165">
        <v>876.69</v>
      </c>
      <c r="I2542" s="163" t="s">
        <v>92</v>
      </c>
      <c r="J2542" s="166">
        <v>17226.95</v>
      </c>
    </row>
    <row r="2543" spans="1:10" ht="13.5" thickTop="1" x14ac:dyDescent="0.2">
      <c r="A2543" s="167"/>
      <c r="B2543" s="167"/>
      <c r="C2543" s="167"/>
      <c r="D2543" s="167"/>
      <c r="E2543" s="167"/>
      <c r="F2543" s="167"/>
      <c r="G2543" s="167"/>
      <c r="H2543" s="167"/>
      <c r="I2543" s="167"/>
      <c r="J2543" s="167"/>
    </row>
    <row r="2544" spans="1:10" ht="14.25" x14ac:dyDescent="0.2">
      <c r="A2544" s="141" t="s">
        <v>552</v>
      </c>
      <c r="B2544" s="142" t="s">
        <v>17</v>
      </c>
      <c r="C2544" s="141" t="s">
        <v>18</v>
      </c>
      <c r="D2544" s="143" t="s">
        <v>0</v>
      </c>
      <c r="E2544" s="168"/>
      <c r="F2544" s="145"/>
      <c r="G2544" s="146" t="s">
        <v>19</v>
      </c>
      <c r="H2544" s="142" t="s">
        <v>20</v>
      </c>
      <c r="I2544" s="142" t="s">
        <v>21</v>
      </c>
      <c r="J2544" s="142" t="s">
        <v>1</v>
      </c>
    </row>
    <row r="2545" spans="1:10" x14ac:dyDescent="0.2">
      <c r="A2545" s="170" t="s">
        <v>934</v>
      </c>
      <c r="B2545" s="171" t="s">
        <v>51</v>
      </c>
      <c r="C2545" s="170" t="s">
        <v>23</v>
      </c>
      <c r="D2545" s="172" t="s">
        <v>52</v>
      </c>
      <c r="E2545" s="173"/>
      <c r="F2545" s="174"/>
      <c r="G2545" s="175" t="s">
        <v>36</v>
      </c>
      <c r="H2545" s="176">
        <v>1</v>
      </c>
      <c r="I2545" s="177">
        <v>54.26</v>
      </c>
      <c r="J2545" s="177">
        <v>54.26</v>
      </c>
    </row>
    <row r="2546" spans="1:10" x14ac:dyDescent="0.2">
      <c r="A2546" s="160"/>
      <c r="B2546" s="160"/>
      <c r="C2546" s="160"/>
      <c r="D2546" s="160"/>
      <c r="E2546" s="160" t="s">
        <v>86</v>
      </c>
      <c r="F2546" s="161">
        <v>0</v>
      </c>
      <c r="G2546" s="160" t="s">
        <v>87</v>
      </c>
      <c r="H2546" s="161">
        <v>0</v>
      </c>
      <c r="I2546" s="160" t="s">
        <v>88</v>
      </c>
      <c r="J2546" s="161">
        <v>0</v>
      </c>
    </row>
    <row r="2547" spans="1:10" x14ac:dyDescent="0.2">
      <c r="A2547" s="160"/>
      <c r="B2547" s="160"/>
      <c r="C2547" s="160"/>
      <c r="D2547" s="160"/>
      <c r="E2547" s="160" t="s">
        <v>89</v>
      </c>
      <c r="F2547" s="161">
        <v>13.56</v>
      </c>
      <c r="G2547" s="160"/>
      <c r="H2547" s="162" t="s">
        <v>90</v>
      </c>
      <c r="I2547" s="162"/>
      <c r="J2547" s="161">
        <v>67.819999999999993</v>
      </c>
    </row>
    <row r="2548" spans="1:10" ht="13.5" thickBot="1" x14ac:dyDescent="0.25">
      <c r="A2548" s="163"/>
      <c r="B2548" s="163"/>
      <c r="C2548" s="163"/>
      <c r="D2548" s="163"/>
      <c r="E2548" s="164"/>
      <c r="F2548" s="163"/>
      <c r="G2548" s="163" t="s">
        <v>91</v>
      </c>
      <c r="H2548" s="165">
        <v>140.2704</v>
      </c>
      <c r="I2548" s="163" t="s">
        <v>92</v>
      </c>
      <c r="J2548" s="166">
        <v>9513.1299999999992</v>
      </c>
    </row>
    <row r="2549" spans="1:10" ht="13.5" thickTop="1" x14ac:dyDescent="0.2">
      <c r="A2549" s="167"/>
      <c r="B2549" s="167"/>
      <c r="C2549" s="167"/>
      <c r="D2549" s="167"/>
      <c r="E2549" s="167"/>
      <c r="F2549" s="167"/>
      <c r="G2549" s="167"/>
      <c r="H2549" s="167"/>
      <c r="I2549" s="167"/>
      <c r="J2549" s="167"/>
    </row>
    <row r="2550" spans="1:10" ht="14.25" x14ac:dyDescent="0.2">
      <c r="A2550" s="141" t="s">
        <v>553</v>
      </c>
      <c r="B2550" s="142" t="s">
        <v>17</v>
      </c>
      <c r="C2550" s="141" t="s">
        <v>18</v>
      </c>
      <c r="D2550" s="143" t="s">
        <v>0</v>
      </c>
      <c r="E2550" s="168"/>
      <c r="F2550" s="145"/>
      <c r="G2550" s="146" t="s">
        <v>19</v>
      </c>
      <c r="H2550" s="142" t="s">
        <v>20</v>
      </c>
      <c r="I2550" s="142" t="s">
        <v>21</v>
      </c>
      <c r="J2550" s="142" t="s">
        <v>1</v>
      </c>
    </row>
    <row r="2551" spans="1:10" x14ac:dyDescent="0.2">
      <c r="A2551" s="136" t="s">
        <v>196</v>
      </c>
      <c r="B2551" s="138" t="s">
        <v>49</v>
      </c>
      <c r="C2551" s="136" t="s">
        <v>23</v>
      </c>
      <c r="D2551" s="147" t="s">
        <v>797</v>
      </c>
      <c r="E2551" s="148"/>
      <c r="F2551" s="149"/>
      <c r="G2551" s="150" t="s">
        <v>36</v>
      </c>
      <c r="H2551" s="151">
        <v>1</v>
      </c>
      <c r="I2551" s="139">
        <v>96.13</v>
      </c>
      <c r="J2551" s="139">
        <v>96.13</v>
      </c>
    </row>
    <row r="2552" spans="1:10" x14ac:dyDescent="0.2">
      <c r="A2552" s="152" t="s">
        <v>195</v>
      </c>
      <c r="B2552" s="153" t="s">
        <v>161</v>
      </c>
      <c r="C2552" s="152" t="s">
        <v>23</v>
      </c>
      <c r="D2552" s="154" t="s">
        <v>162</v>
      </c>
      <c r="E2552" s="155"/>
      <c r="F2552" s="156"/>
      <c r="G2552" s="157" t="s">
        <v>24</v>
      </c>
      <c r="H2552" s="158">
        <v>0.96599999999999997</v>
      </c>
      <c r="I2552" s="159">
        <v>27.72</v>
      </c>
      <c r="J2552" s="159">
        <v>26.77</v>
      </c>
    </row>
    <row r="2553" spans="1:10" x14ac:dyDescent="0.2">
      <c r="A2553" s="152" t="s">
        <v>195</v>
      </c>
      <c r="B2553" s="153" t="s">
        <v>108</v>
      </c>
      <c r="C2553" s="152" t="s">
        <v>23</v>
      </c>
      <c r="D2553" s="154" t="s">
        <v>109</v>
      </c>
      <c r="E2553" s="155"/>
      <c r="F2553" s="156"/>
      <c r="G2553" s="157" t="s">
        <v>24</v>
      </c>
      <c r="H2553" s="158">
        <v>3.1259999999999999</v>
      </c>
      <c r="I2553" s="159">
        <v>22.19</v>
      </c>
      <c r="J2553" s="159">
        <v>69.36</v>
      </c>
    </row>
    <row r="2554" spans="1:10" x14ac:dyDescent="0.2">
      <c r="A2554" s="160"/>
      <c r="B2554" s="160"/>
      <c r="C2554" s="160"/>
      <c r="D2554" s="160"/>
      <c r="E2554" s="160" t="s">
        <v>86</v>
      </c>
      <c r="F2554" s="161">
        <v>29.107319136934141</v>
      </c>
      <c r="G2554" s="160" t="s">
        <v>87</v>
      </c>
      <c r="H2554" s="161">
        <v>32.81</v>
      </c>
      <c r="I2554" s="160" t="s">
        <v>88</v>
      </c>
      <c r="J2554" s="161">
        <v>61.92</v>
      </c>
    </row>
    <row r="2555" spans="1:10" x14ac:dyDescent="0.2">
      <c r="A2555" s="160"/>
      <c r="B2555" s="160"/>
      <c r="C2555" s="160"/>
      <c r="D2555" s="160"/>
      <c r="E2555" s="160" t="s">
        <v>89</v>
      </c>
      <c r="F2555" s="161">
        <v>24.03</v>
      </c>
      <c r="G2555" s="160"/>
      <c r="H2555" s="162" t="s">
        <v>90</v>
      </c>
      <c r="I2555" s="162"/>
      <c r="J2555" s="161">
        <v>120.16</v>
      </c>
    </row>
    <row r="2556" spans="1:10" ht="13.5" thickBot="1" x14ac:dyDescent="0.25">
      <c r="A2556" s="163"/>
      <c r="B2556" s="163"/>
      <c r="C2556" s="163"/>
      <c r="D2556" s="163"/>
      <c r="E2556" s="164"/>
      <c r="F2556" s="163"/>
      <c r="G2556" s="163" t="s">
        <v>91</v>
      </c>
      <c r="H2556" s="165">
        <v>193.023</v>
      </c>
      <c r="I2556" s="163" t="s">
        <v>92</v>
      </c>
      <c r="J2556" s="166">
        <v>23193.64</v>
      </c>
    </row>
    <row r="2557" spans="1:10" ht="13.5" thickTop="1" x14ac:dyDescent="0.2">
      <c r="A2557" s="167"/>
      <c r="B2557" s="167"/>
      <c r="C2557" s="167"/>
      <c r="D2557" s="167"/>
      <c r="E2557" s="167"/>
      <c r="F2557" s="167"/>
      <c r="G2557" s="167"/>
      <c r="H2557" s="167"/>
      <c r="I2557" s="167"/>
      <c r="J2557" s="167"/>
    </row>
    <row r="2558" spans="1:10" ht="14.25" x14ac:dyDescent="0.2">
      <c r="A2558" s="141" t="s">
        <v>554</v>
      </c>
      <c r="B2558" s="142" t="s">
        <v>17</v>
      </c>
      <c r="C2558" s="141" t="s">
        <v>18</v>
      </c>
      <c r="D2558" s="143" t="s">
        <v>0</v>
      </c>
      <c r="E2558" s="168"/>
      <c r="F2558" s="145"/>
      <c r="G2558" s="146" t="s">
        <v>19</v>
      </c>
      <c r="H2558" s="142" t="s">
        <v>20</v>
      </c>
      <c r="I2558" s="142" t="s">
        <v>21</v>
      </c>
      <c r="J2558" s="142" t="s">
        <v>1</v>
      </c>
    </row>
    <row r="2559" spans="1:10" x14ac:dyDescent="0.2">
      <c r="A2559" s="136" t="s">
        <v>196</v>
      </c>
      <c r="B2559" s="138" t="s">
        <v>352</v>
      </c>
      <c r="C2559" s="136" t="s">
        <v>23</v>
      </c>
      <c r="D2559" s="147" t="s">
        <v>798</v>
      </c>
      <c r="E2559" s="148"/>
      <c r="F2559" s="149"/>
      <c r="G2559" s="150" t="s">
        <v>36</v>
      </c>
      <c r="H2559" s="151">
        <v>1</v>
      </c>
      <c r="I2559" s="139">
        <v>6.46</v>
      </c>
      <c r="J2559" s="139">
        <v>6.46</v>
      </c>
    </row>
    <row r="2560" spans="1:10" x14ac:dyDescent="0.2">
      <c r="A2560" s="152" t="s">
        <v>195</v>
      </c>
      <c r="B2560" s="153" t="s">
        <v>33</v>
      </c>
      <c r="C2560" s="152" t="s">
        <v>23</v>
      </c>
      <c r="D2560" s="154" t="s">
        <v>34</v>
      </c>
      <c r="E2560" s="155"/>
      <c r="F2560" s="156"/>
      <c r="G2560" s="157" t="s">
        <v>31</v>
      </c>
      <c r="H2560" s="158">
        <v>4.2570000000000004E-3</v>
      </c>
      <c r="I2560" s="159">
        <v>312.44</v>
      </c>
      <c r="J2560" s="159">
        <v>1.33</v>
      </c>
    </row>
    <row r="2561" spans="1:10" x14ac:dyDescent="0.2">
      <c r="A2561" s="152" t="s">
        <v>195</v>
      </c>
      <c r="B2561" s="153" t="s">
        <v>98</v>
      </c>
      <c r="C2561" s="152" t="s">
        <v>23</v>
      </c>
      <c r="D2561" s="154" t="s">
        <v>99</v>
      </c>
      <c r="E2561" s="155"/>
      <c r="F2561" s="156"/>
      <c r="G2561" s="157" t="s">
        <v>95</v>
      </c>
      <c r="H2561" s="158">
        <v>1.11688E-2</v>
      </c>
      <c r="I2561" s="159">
        <v>71.45</v>
      </c>
      <c r="J2561" s="159">
        <v>0.79</v>
      </c>
    </row>
    <row r="2562" spans="1:10" x14ac:dyDescent="0.2">
      <c r="A2562" s="152" t="s">
        <v>195</v>
      </c>
      <c r="B2562" s="153" t="s">
        <v>163</v>
      </c>
      <c r="C2562" s="152" t="s">
        <v>23</v>
      </c>
      <c r="D2562" s="154" t="s">
        <v>164</v>
      </c>
      <c r="E2562" s="155"/>
      <c r="F2562" s="156"/>
      <c r="G2562" s="157" t="s">
        <v>31</v>
      </c>
      <c r="H2562" s="158">
        <v>4.5111999999999999E-3</v>
      </c>
      <c r="I2562" s="159">
        <v>260.27</v>
      </c>
      <c r="J2562" s="159">
        <v>1.17</v>
      </c>
    </row>
    <row r="2563" spans="1:10" x14ac:dyDescent="0.2">
      <c r="A2563" s="152" t="s">
        <v>195</v>
      </c>
      <c r="B2563" s="153" t="s">
        <v>102</v>
      </c>
      <c r="C2563" s="152" t="s">
        <v>23</v>
      </c>
      <c r="D2563" s="154" t="s">
        <v>103</v>
      </c>
      <c r="E2563" s="155"/>
      <c r="F2563" s="156"/>
      <c r="G2563" s="157" t="s">
        <v>95</v>
      </c>
      <c r="H2563" s="158">
        <v>1.09146E-2</v>
      </c>
      <c r="I2563" s="159">
        <v>99.64</v>
      </c>
      <c r="J2563" s="159">
        <v>1.08</v>
      </c>
    </row>
    <row r="2564" spans="1:10" x14ac:dyDescent="0.2">
      <c r="A2564" s="152" t="s">
        <v>195</v>
      </c>
      <c r="B2564" s="153" t="s">
        <v>108</v>
      </c>
      <c r="C2564" s="152" t="s">
        <v>23</v>
      </c>
      <c r="D2564" s="154" t="s">
        <v>109</v>
      </c>
      <c r="E2564" s="155"/>
      <c r="F2564" s="156"/>
      <c r="G2564" s="157" t="s">
        <v>24</v>
      </c>
      <c r="H2564" s="158">
        <v>1.5425899999999999E-2</v>
      </c>
      <c r="I2564" s="159">
        <v>22.19</v>
      </c>
      <c r="J2564" s="159">
        <v>0.34</v>
      </c>
    </row>
    <row r="2565" spans="1:10" x14ac:dyDescent="0.2">
      <c r="A2565" s="152" t="s">
        <v>195</v>
      </c>
      <c r="B2565" s="153" t="s">
        <v>656</v>
      </c>
      <c r="C2565" s="152" t="s">
        <v>23</v>
      </c>
      <c r="D2565" s="154" t="s">
        <v>1037</v>
      </c>
      <c r="E2565" s="155"/>
      <c r="F2565" s="156"/>
      <c r="G2565" s="157" t="s">
        <v>31</v>
      </c>
      <c r="H2565" s="158">
        <v>3.1484E-3</v>
      </c>
      <c r="I2565" s="159">
        <v>215.02</v>
      </c>
      <c r="J2565" s="159">
        <v>0.67</v>
      </c>
    </row>
    <row r="2566" spans="1:10" x14ac:dyDescent="0.2">
      <c r="A2566" s="152" t="s">
        <v>195</v>
      </c>
      <c r="B2566" s="153" t="s">
        <v>657</v>
      </c>
      <c r="C2566" s="152" t="s">
        <v>23</v>
      </c>
      <c r="D2566" s="154" t="s">
        <v>1038</v>
      </c>
      <c r="E2566" s="155"/>
      <c r="F2566" s="156"/>
      <c r="G2566" s="157" t="s">
        <v>95</v>
      </c>
      <c r="H2566" s="158">
        <v>1.2277400000000001E-2</v>
      </c>
      <c r="I2566" s="159">
        <v>88.1</v>
      </c>
      <c r="J2566" s="159">
        <v>1.08</v>
      </c>
    </row>
    <row r="2567" spans="1:10" x14ac:dyDescent="0.2">
      <c r="A2567" s="160"/>
      <c r="B2567" s="160"/>
      <c r="C2567" s="160"/>
      <c r="D2567" s="160"/>
      <c r="E2567" s="160" t="s">
        <v>86</v>
      </c>
      <c r="F2567" s="161">
        <v>0.56879612654538614</v>
      </c>
      <c r="G2567" s="160" t="s">
        <v>87</v>
      </c>
      <c r="H2567" s="161">
        <v>0.64</v>
      </c>
      <c r="I2567" s="160" t="s">
        <v>88</v>
      </c>
      <c r="J2567" s="161">
        <v>1.21</v>
      </c>
    </row>
    <row r="2568" spans="1:10" x14ac:dyDescent="0.2">
      <c r="A2568" s="160"/>
      <c r="B2568" s="160"/>
      <c r="C2568" s="160"/>
      <c r="D2568" s="160"/>
      <c r="E2568" s="160" t="s">
        <v>89</v>
      </c>
      <c r="F2568" s="161">
        <v>1.61</v>
      </c>
      <c r="G2568" s="160"/>
      <c r="H2568" s="162" t="s">
        <v>90</v>
      </c>
      <c r="I2568" s="162"/>
      <c r="J2568" s="161">
        <v>8.07</v>
      </c>
    </row>
    <row r="2569" spans="1:10" ht="13.5" thickBot="1" x14ac:dyDescent="0.25">
      <c r="A2569" s="163"/>
      <c r="B2569" s="163"/>
      <c r="C2569" s="163"/>
      <c r="D2569" s="163"/>
      <c r="E2569" s="164"/>
      <c r="F2569" s="163"/>
      <c r="G2569" s="163" t="s">
        <v>91</v>
      </c>
      <c r="H2569" s="165">
        <v>333.29340000000002</v>
      </c>
      <c r="I2569" s="163" t="s">
        <v>92</v>
      </c>
      <c r="J2569" s="166">
        <v>2689.67</v>
      </c>
    </row>
    <row r="2570" spans="1:10" ht="13.5" thickTop="1" x14ac:dyDescent="0.2">
      <c r="A2570" s="167"/>
      <c r="B2570" s="167"/>
      <c r="C2570" s="167"/>
      <c r="D2570" s="167"/>
      <c r="E2570" s="167"/>
      <c r="F2570" s="167"/>
      <c r="G2570" s="167"/>
      <c r="H2570" s="167"/>
      <c r="I2570" s="167"/>
      <c r="J2570" s="167"/>
    </row>
    <row r="2571" spans="1:10" ht="14.25" x14ac:dyDescent="0.2">
      <c r="A2571" s="141" t="s">
        <v>555</v>
      </c>
      <c r="B2571" s="142" t="s">
        <v>17</v>
      </c>
      <c r="C2571" s="141" t="s">
        <v>18</v>
      </c>
      <c r="D2571" s="143" t="s">
        <v>0</v>
      </c>
      <c r="E2571" s="168"/>
      <c r="F2571" s="145"/>
      <c r="G2571" s="146" t="s">
        <v>19</v>
      </c>
      <c r="H2571" s="142" t="s">
        <v>20</v>
      </c>
      <c r="I2571" s="142" t="s">
        <v>21</v>
      </c>
      <c r="J2571" s="142" t="s">
        <v>1</v>
      </c>
    </row>
    <row r="2572" spans="1:10" x14ac:dyDescent="0.2">
      <c r="A2572" s="136" t="s">
        <v>196</v>
      </c>
      <c r="B2572" s="138" t="s">
        <v>346</v>
      </c>
      <c r="C2572" s="136" t="s">
        <v>23</v>
      </c>
      <c r="D2572" s="147" t="s">
        <v>793</v>
      </c>
      <c r="E2572" s="148"/>
      <c r="F2572" s="149"/>
      <c r="G2572" s="150" t="s">
        <v>36</v>
      </c>
      <c r="H2572" s="151">
        <v>1</v>
      </c>
      <c r="I2572" s="139">
        <v>9.19</v>
      </c>
      <c r="J2572" s="139">
        <v>9.19</v>
      </c>
    </row>
    <row r="2573" spans="1:10" x14ac:dyDescent="0.2">
      <c r="A2573" s="152" t="s">
        <v>195</v>
      </c>
      <c r="B2573" s="153" t="s">
        <v>149</v>
      </c>
      <c r="C2573" s="152" t="s">
        <v>23</v>
      </c>
      <c r="D2573" s="154" t="s">
        <v>150</v>
      </c>
      <c r="E2573" s="155"/>
      <c r="F2573" s="156"/>
      <c r="G2573" s="157" t="s">
        <v>31</v>
      </c>
      <c r="H2573" s="158">
        <v>8.3000000000000001E-3</v>
      </c>
      <c r="I2573" s="159">
        <v>209.34</v>
      </c>
      <c r="J2573" s="159">
        <v>1.73</v>
      </c>
    </row>
    <row r="2574" spans="1:10" x14ac:dyDescent="0.2">
      <c r="A2574" s="152" t="s">
        <v>195</v>
      </c>
      <c r="B2574" s="153" t="s">
        <v>153</v>
      </c>
      <c r="C2574" s="152" t="s">
        <v>23</v>
      </c>
      <c r="D2574" s="154" t="s">
        <v>154</v>
      </c>
      <c r="E2574" s="155"/>
      <c r="F2574" s="156"/>
      <c r="G2574" s="157" t="s">
        <v>95</v>
      </c>
      <c r="H2574" s="158">
        <v>1.5100000000000001E-2</v>
      </c>
      <c r="I2574" s="159">
        <v>85.92</v>
      </c>
      <c r="J2574" s="159">
        <v>1.29</v>
      </c>
    </row>
    <row r="2575" spans="1:10" x14ac:dyDescent="0.2">
      <c r="A2575" s="152" t="s">
        <v>195</v>
      </c>
      <c r="B2575" s="153" t="s">
        <v>640</v>
      </c>
      <c r="C2575" s="152" t="s">
        <v>23</v>
      </c>
      <c r="D2575" s="154" t="s">
        <v>641</v>
      </c>
      <c r="E2575" s="155"/>
      <c r="F2575" s="156"/>
      <c r="G2575" s="157" t="s">
        <v>31</v>
      </c>
      <c r="H2575" s="158">
        <v>2.6700000000000002E-2</v>
      </c>
      <c r="I2575" s="159">
        <v>183.31</v>
      </c>
      <c r="J2575" s="159">
        <v>4.8899999999999997</v>
      </c>
    </row>
    <row r="2576" spans="1:10" x14ac:dyDescent="0.2">
      <c r="A2576" s="152" t="s">
        <v>195</v>
      </c>
      <c r="B2576" s="153" t="s">
        <v>638</v>
      </c>
      <c r="C2576" s="152" t="s">
        <v>23</v>
      </c>
      <c r="D2576" s="154" t="s">
        <v>639</v>
      </c>
      <c r="E2576" s="155"/>
      <c r="F2576" s="156"/>
      <c r="G2576" s="157" t="s">
        <v>95</v>
      </c>
      <c r="H2576" s="158">
        <v>2.0299999999999999E-2</v>
      </c>
      <c r="I2576" s="159">
        <v>63.12</v>
      </c>
      <c r="J2576" s="159">
        <v>1.28</v>
      </c>
    </row>
    <row r="2577" spans="1:10" x14ac:dyDescent="0.2">
      <c r="A2577" s="160"/>
      <c r="B2577" s="160"/>
      <c r="C2577" s="160"/>
      <c r="D2577" s="160"/>
      <c r="E2577" s="160" t="s">
        <v>86</v>
      </c>
      <c r="F2577" s="161">
        <v>0.70511916513890849</v>
      </c>
      <c r="G2577" s="160" t="s">
        <v>87</v>
      </c>
      <c r="H2577" s="161">
        <v>0.79</v>
      </c>
      <c r="I2577" s="160" t="s">
        <v>88</v>
      </c>
      <c r="J2577" s="161">
        <v>1.5</v>
      </c>
    </row>
    <row r="2578" spans="1:10" x14ac:dyDescent="0.2">
      <c r="A2578" s="160"/>
      <c r="B2578" s="160"/>
      <c r="C2578" s="160"/>
      <c r="D2578" s="160"/>
      <c r="E2578" s="160" t="s">
        <v>89</v>
      </c>
      <c r="F2578" s="161">
        <v>2.29</v>
      </c>
      <c r="G2578" s="160"/>
      <c r="H2578" s="162" t="s">
        <v>90</v>
      </c>
      <c r="I2578" s="162"/>
      <c r="J2578" s="161">
        <v>11.48</v>
      </c>
    </row>
    <row r="2579" spans="1:10" ht="13.5" thickBot="1" x14ac:dyDescent="0.25">
      <c r="A2579" s="163"/>
      <c r="B2579" s="163"/>
      <c r="C2579" s="163"/>
      <c r="D2579" s="163"/>
      <c r="E2579" s="164"/>
      <c r="F2579" s="163"/>
      <c r="G2579" s="163" t="s">
        <v>91</v>
      </c>
      <c r="H2579" s="165">
        <v>333.29340000000002</v>
      </c>
      <c r="I2579" s="163" t="s">
        <v>92</v>
      </c>
      <c r="J2579" s="166">
        <v>3826.2</v>
      </c>
    </row>
    <row r="2580" spans="1:10" ht="13.5" thickTop="1" x14ac:dyDescent="0.2">
      <c r="A2580" s="167"/>
      <c r="B2580" s="167"/>
      <c r="C2580" s="167"/>
      <c r="D2580" s="167"/>
      <c r="E2580" s="167"/>
      <c r="F2580" s="167"/>
      <c r="G2580" s="167"/>
      <c r="H2580" s="167"/>
      <c r="I2580" s="167"/>
      <c r="J2580" s="167"/>
    </row>
    <row r="2581" spans="1:10" ht="14.25" x14ac:dyDescent="0.2">
      <c r="A2581" s="141" t="s">
        <v>556</v>
      </c>
      <c r="B2581" s="142" t="s">
        <v>17</v>
      </c>
      <c r="C2581" s="141" t="s">
        <v>18</v>
      </c>
      <c r="D2581" s="143" t="s">
        <v>0</v>
      </c>
      <c r="E2581" s="168"/>
      <c r="F2581" s="145"/>
      <c r="G2581" s="146" t="s">
        <v>19</v>
      </c>
      <c r="H2581" s="142" t="s">
        <v>20</v>
      </c>
      <c r="I2581" s="142" t="s">
        <v>21</v>
      </c>
      <c r="J2581" s="142" t="s">
        <v>1</v>
      </c>
    </row>
    <row r="2582" spans="1:10" x14ac:dyDescent="0.2">
      <c r="A2582" s="136" t="s">
        <v>196</v>
      </c>
      <c r="B2582" s="138" t="s">
        <v>347</v>
      </c>
      <c r="C2582" s="136" t="s">
        <v>23</v>
      </c>
      <c r="D2582" s="147" t="s">
        <v>348</v>
      </c>
      <c r="E2582" s="148"/>
      <c r="F2582" s="149"/>
      <c r="G2582" s="150" t="s">
        <v>44</v>
      </c>
      <c r="H2582" s="151">
        <v>1</v>
      </c>
      <c r="I2582" s="139">
        <v>3.08</v>
      </c>
      <c r="J2582" s="139">
        <v>3.08</v>
      </c>
    </row>
    <row r="2583" spans="1:10" x14ac:dyDescent="0.2">
      <c r="A2583" s="152" t="s">
        <v>195</v>
      </c>
      <c r="B2583" s="153" t="s">
        <v>151</v>
      </c>
      <c r="C2583" s="152" t="s">
        <v>23</v>
      </c>
      <c r="D2583" s="154" t="s">
        <v>152</v>
      </c>
      <c r="E2583" s="155"/>
      <c r="F2583" s="156"/>
      <c r="G2583" s="157" t="s">
        <v>31</v>
      </c>
      <c r="H2583" s="158">
        <v>1.0500000000000001E-2</v>
      </c>
      <c r="I2583" s="159">
        <v>263.10000000000002</v>
      </c>
      <c r="J2583" s="159">
        <v>2.76</v>
      </c>
    </row>
    <row r="2584" spans="1:10" x14ac:dyDescent="0.2">
      <c r="A2584" s="152" t="s">
        <v>195</v>
      </c>
      <c r="B2584" s="153" t="s">
        <v>96</v>
      </c>
      <c r="C2584" s="152" t="s">
        <v>23</v>
      </c>
      <c r="D2584" s="154" t="s">
        <v>97</v>
      </c>
      <c r="E2584" s="155"/>
      <c r="F2584" s="156"/>
      <c r="G2584" s="157" t="s">
        <v>95</v>
      </c>
      <c r="H2584" s="158">
        <v>4.4999999999999997E-3</v>
      </c>
      <c r="I2584" s="159">
        <v>72.09</v>
      </c>
      <c r="J2584" s="159">
        <v>0.32</v>
      </c>
    </row>
    <row r="2585" spans="1:10" x14ac:dyDescent="0.2">
      <c r="A2585" s="160"/>
      <c r="B2585" s="160"/>
      <c r="C2585" s="160"/>
      <c r="D2585" s="160"/>
      <c r="E2585" s="160" t="s">
        <v>86</v>
      </c>
      <c r="F2585" s="161">
        <v>0.15982701076481926</v>
      </c>
      <c r="G2585" s="160" t="s">
        <v>87</v>
      </c>
      <c r="H2585" s="161">
        <v>0.18</v>
      </c>
      <c r="I2585" s="160" t="s">
        <v>88</v>
      </c>
      <c r="J2585" s="161">
        <v>0.34</v>
      </c>
    </row>
    <row r="2586" spans="1:10" x14ac:dyDescent="0.2">
      <c r="A2586" s="160"/>
      <c r="B2586" s="160"/>
      <c r="C2586" s="160"/>
      <c r="D2586" s="160"/>
      <c r="E2586" s="160" t="s">
        <v>89</v>
      </c>
      <c r="F2586" s="161">
        <v>0.77</v>
      </c>
      <c r="G2586" s="160"/>
      <c r="H2586" s="162" t="s">
        <v>90</v>
      </c>
      <c r="I2586" s="162"/>
      <c r="J2586" s="161">
        <v>3.85</v>
      </c>
    </row>
    <row r="2587" spans="1:10" ht="13.5" thickBot="1" x14ac:dyDescent="0.25">
      <c r="A2587" s="163"/>
      <c r="B2587" s="163"/>
      <c r="C2587" s="163"/>
      <c r="D2587" s="163"/>
      <c r="E2587" s="164"/>
      <c r="F2587" s="163"/>
      <c r="G2587" s="163" t="s">
        <v>91</v>
      </c>
      <c r="H2587" s="165">
        <v>3332.9340000000002</v>
      </c>
      <c r="I2587" s="163" t="s">
        <v>92</v>
      </c>
      <c r="J2587" s="166">
        <v>12831.79</v>
      </c>
    </row>
    <row r="2588" spans="1:10" ht="13.5" thickTop="1" x14ac:dyDescent="0.2">
      <c r="A2588" s="167"/>
      <c r="B2588" s="167"/>
      <c r="C2588" s="167"/>
      <c r="D2588" s="167"/>
      <c r="E2588" s="167"/>
      <c r="F2588" s="167"/>
      <c r="G2588" s="167"/>
      <c r="H2588" s="167"/>
      <c r="I2588" s="167"/>
      <c r="J2588" s="167"/>
    </row>
    <row r="2589" spans="1:10" x14ac:dyDescent="0.2">
      <c r="A2589" s="136" t="s">
        <v>557</v>
      </c>
      <c r="B2589" s="136"/>
      <c r="C2589" s="136"/>
      <c r="D2589" s="147" t="s">
        <v>353</v>
      </c>
      <c r="E2589" s="169"/>
      <c r="F2589" s="149"/>
      <c r="G2589" s="137"/>
      <c r="H2589" s="138"/>
      <c r="I2589" s="136"/>
      <c r="J2589" s="139">
        <v>914616.08</v>
      </c>
    </row>
    <row r="2590" spans="1:10" ht="14.25" x14ac:dyDescent="0.2">
      <c r="A2590" s="141" t="s">
        <v>558</v>
      </c>
      <c r="B2590" s="142" t="s">
        <v>17</v>
      </c>
      <c r="C2590" s="141" t="s">
        <v>18</v>
      </c>
      <c r="D2590" s="143" t="s">
        <v>0</v>
      </c>
      <c r="E2590" s="168"/>
      <c r="F2590" s="145"/>
      <c r="G2590" s="146" t="s">
        <v>19</v>
      </c>
      <c r="H2590" s="142" t="s">
        <v>20</v>
      </c>
      <c r="I2590" s="142" t="s">
        <v>21</v>
      </c>
      <c r="J2590" s="142" t="s">
        <v>1</v>
      </c>
    </row>
    <row r="2591" spans="1:10" x14ac:dyDescent="0.2">
      <c r="A2591" s="136" t="s">
        <v>196</v>
      </c>
      <c r="B2591" s="138" t="s">
        <v>606</v>
      </c>
      <c r="C2591" s="136" t="s">
        <v>375</v>
      </c>
      <c r="D2591" s="147" t="s">
        <v>607</v>
      </c>
      <c r="E2591" s="148"/>
      <c r="F2591" s="149"/>
      <c r="G2591" s="150" t="s">
        <v>549</v>
      </c>
      <c r="H2591" s="151">
        <v>1</v>
      </c>
      <c r="I2591" s="139">
        <v>425.28</v>
      </c>
      <c r="J2591" s="139">
        <v>425.28</v>
      </c>
    </row>
    <row r="2592" spans="1:10" ht="14.25" x14ac:dyDescent="0.2">
      <c r="A2592" s="178" t="s">
        <v>283</v>
      </c>
      <c r="B2592" s="178" t="s">
        <v>17</v>
      </c>
      <c r="C2592" s="178" t="s">
        <v>18</v>
      </c>
      <c r="D2592" s="179" t="s">
        <v>1039</v>
      </c>
      <c r="E2592" s="168"/>
      <c r="F2592" s="145" t="s">
        <v>1040</v>
      </c>
      <c r="G2592" s="178"/>
      <c r="H2592" s="178" t="s">
        <v>1041</v>
      </c>
      <c r="I2592" s="178"/>
      <c r="J2592" s="178" t="s">
        <v>1042</v>
      </c>
    </row>
    <row r="2593" spans="1:10" ht="14.25" x14ac:dyDescent="0.2">
      <c r="A2593" s="178"/>
      <c r="B2593" s="178"/>
      <c r="C2593" s="178"/>
      <c r="D2593" s="179"/>
      <c r="E2593" s="168"/>
      <c r="F2593" s="180" t="s">
        <v>683</v>
      </c>
      <c r="G2593" s="142" t="s">
        <v>684</v>
      </c>
      <c r="H2593" s="142" t="s">
        <v>683</v>
      </c>
      <c r="I2593" s="142" t="s">
        <v>684</v>
      </c>
      <c r="J2593" s="178"/>
    </row>
    <row r="2594" spans="1:10" x14ac:dyDescent="0.2">
      <c r="A2594" s="152" t="s">
        <v>934</v>
      </c>
      <c r="B2594" s="153" t="s">
        <v>1043</v>
      </c>
      <c r="C2594" s="152" t="s">
        <v>375</v>
      </c>
      <c r="D2594" s="154" t="s">
        <v>1044</v>
      </c>
      <c r="E2594" s="181"/>
      <c r="F2594" s="182">
        <v>1</v>
      </c>
      <c r="G2594" s="159">
        <v>0</v>
      </c>
      <c r="H2594" s="183">
        <v>359.51609999999999</v>
      </c>
      <c r="I2594" s="183">
        <v>180.89400000000001</v>
      </c>
      <c r="J2594" s="183">
        <v>359.51609999999999</v>
      </c>
    </row>
    <row r="2595" spans="1:10" x14ac:dyDescent="0.2">
      <c r="A2595" s="184"/>
      <c r="B2595" s="184"/>
      <c r="C2595" s="184"/>
      <c r="D2595" s="184"/>
      <c r="E2595" s="184"/>
      <c r="F2595" s="184" t="s">
        <v>685</v>
      </c>
      <c r="G2595" s="184"/>
      <c r="H2595" s="184"/>
      <c r="I2595" s="184"/>
      <c r="J2595" s="185">
        <v>359.51609999999999</v>
      </c>
    </row>
    <row r="2596" spans="1:10" ht="14.25" x14ac:dyDescent="0.2">
      <c r="A2596" s="141" t="s">
        <v>307</v>
      </c>
      <c r="B2596" s="142" t="s">
        <v>17</v>
      </c>
      <c r="C2596" s="141" t="s">
        <v>18</v>
      </c>
      <c r="D2596" s="143" t="s">
        <v>1045</v>
      </c>
      <c r="E2596" s="186"/>
      <c r="F2596" s="145" t="s">
        <v>1046</v>
      </c>
      <c r="G2596" s="178"/>
      <c r="H2596" s="178"/>
      <c r="I2596" s="178"/>
      <c r="J2596" s="142" t="s">
        <v>1042</v>
      </c>
    </row>
    <row r="2597" spans="1:10" x14ac:dyDescent="0.2">
      <c r="A2597" s="152" t="s">
        <v>934</v>
      </c>
      <c r="B2597" s="153" t="s">
        <v>1047</v>
      </c>
      <c r="C2597" s="152" t="s">
        <v>375</v>
      </c>
      <c r="D2597" s="154" t="s">
        <v>1048</v>
      </c>
      <c r="E2597" s="181"/>
      <c r="F2597" s="187"/>
      <c r="G2597" s="152"/>
      <c r="H2597" s="152"/>
      <c r="I2597" s="183">
        <v>20.5275</v>
      </c>
      <c r="J2597" s="183">
        <v>41.055</v>
      </c>
    </row>
    <row r="2598" spans="1:10" x14ac:dyDescent="0.2">
      <c r="A2598" s="184"/>
      <c r="B2598" s="184"/>
      <c r="C2598" s="184"/>
      <c r="D2598" s="184"/>
      <c r="E2598" s="184"/>
      <c r="F2598" s="184" t="s">
        <v>686</v>
      </c>
      <c r="G2598" s="184"/>
      <c r="H2598" s="184"/>
      <c r="I2598" s="184"/>
      <c r="J2598" s="185">
        <v>41.055</v>
      </c>
    </row>
    <row r="2599" spans="1:10" x14ac:dyDescent="0.2">
      <c r="A2599" s="184"/>
      <c r="B2599" s="184"/>
      <c r="C2599" s="184"/>
      <c r="D2599" s="184"/>
      <c r="E2599" s="184"/>
      <c r="F2599" s="184" t="s">
        <v>687</v>
      </c>
      <c r="G2599" s="184"/>
      <c r="H2599" s="184"/>
      <c r="I2599" s="184"/>
      <c r="J2599" s="185">
        <v>0</v>
      </c>
    </row>
    <row r="2600" spans="1:10" x14ac:dyDescent="0.2">
      <c r="A2600" s="184"/>
      <c r="B2600" s="184"/>
      <c r="C2600" s="184"/>
      <c r="D2600" s="184"/>
      <c r="E2600" s="184"/>
      <c r="F2600" s="184" t="s">
        <v>688</v>
      </c>
      <c r="G2600" s="184"/>
      <c r="H2600" s="184"/>
      <c r="I2600" s="184"/>
      <c r="J2600" s="185">
        <v>400.5711</v>
      </c>
    </row>
    <row r="2601" spans="1:10" x14ac:dyDescent="0.2">
      <c r="A2601" s="184"/>
      <c r="B2601" s="184"/>
      <c r="C2601" s="184"/>
      <c r="D2601" s="184"/>
      <c r="E2601" s="184"/>
      <c r="F2601" s="184" t="s">
        <v>689</v>
      </c>
      <c r="G2601" s="184"/>
      <c r="H2601" s="184"/>
      <c r="I2601" s="184"/>
      <c r="J2601" s="185">
        <v>0.12889999999999999</v>
      </c>
    </row>
    <row r="2602" spans="1:10" x14ac:dyDescent="0.2">
      <c r="A2602" s="184"/>
      <c r="B2602" s="184"/>
      <c r="C2602" s="184"/>
      <c r="D2602" s="184"/>
      <c r="E2602" s="184"/>
      <c r="F2602" s="184" t="s">
        <v>690</v>
      </c>
      <c r="G2602" s="184"/>
      <c r="H2602" s="184"/>
      <c r="I2602" s="184"/>
      <c r="J2602" s="185">
        <v>6.2209000000000003</v>
      </c>
    </row>
    <row r="2603" spans="1:10" x14ac:dyDescent="0.2">
      <c r="A2603" s="184"/>
      <c r="B2603" s="184"/>
      <c r="C2603" s="184"/>
      <c r="D2603" s="184"/>
      <c r="E2603" s="184"/>
      <c r="F2603" s="184" t="s">
        <v>691</v>
      </c>
      <c r="G2603" s="184"/>
      <c r="H2603" s="184"/>
      <c r="I2603" s="184"/>
      <c r="J2603" s="185">
        <v>8.3000000000000007</v>
      </c>
    </row>
    <row r="2604" spans="1:10" x14ac:dyDescent="0.2">
      <c r="A2604" s="184"/>
      <c r="B2604" s="184"/>
      <c r="C2604" s="184"/>
      <c r="D2604" s="184"/>
      <c r="E2604" s="184"/>
      <c r="F2604" s="184" t="s">
        <v>692</v>
      </c>
      <c r="G2604" s="184"/>
      <c r="H2604" s="184"/>
      <c r="I2604" s="184"/>
      <c r="J2604" s="185">
        <v>48.261600000000001</v>
      </c>
    </row>
    <row r="2605" spans="1:10" ht="14.25" x14ac:dyDescent="0.2">
      <c r="A2605" s="141" t="s">
        <v>320</v>
      </c>
      <c r="B2605" s="142" t="s">
        <v>18</v>
      </c>
      <c r="C2605" s="141" t="s">
        <v>17</v>
      </c>
      <c r="D2605" s="143" t="s">
        <v>1049</v>
      </c>
      <c r="E2605" s="186"/>
      <c r="F2605" s="180" t="s">
        <v>1050</v>
      </c>
      <c r="G2605" s="178" t="s">
        <v>1051</v>
      </c>
      <c r="H2605" s="178"/>
      <c r="I2605" s="178"/>
      <c r="J2605" s="142" t="s">
        <v>1042</v>
      </c>
    </row>
    <row r="2606" spans="1:10" x14ac:dyDescent="0.2">
      <c r="A2606" s="152" t="s">
        <v>934</v>
      </c>
      <c r="B2606" s="153" t="s">
        <v>375</v>
      </c>
      <c r="C2606" s="152" t="s">
        <v>1052</v>
      </c>
      <c r="D2606" s="154" t="s">
        <v>1053</v>
      </c>
      <c r="E2606" s="181"/>
      <c r="F2606" s="188" t="s">
        <v>1054</v>
      </c>
      <c r="G2606" s="189">
        <v>5.4634</v>
      </c>
      <c r="H2606" s="189"/>
      <c r="I2606" s="190"/>
      <c r="J2606" s="183">
        <v>369.32580000000002</v>
      </c>
    </row>
    <row r="2607" spans="1:10" x14ac:dyDescent="0.2">
      <c r="A2607" s="184"/>
      <c r="B2607" s="184"/>
      <c r="C2607" s="184"/>
      <c r="D2607" s="184"/>
      <c r="E2607" s="184"/>
      <c r="F2607" s="184" t="s">
        <v>694</v>
      </c>
      <c r="G2607" s="184"/>
      <c r="H2607" s="184"/>
      <c r="I2607" s="184"/>
      <c r="J2607" s="185">
        <v>369.32580000000002</v>
      </c>
    </row>
    <row r="2608" spans="1:10" ht="14.25" x14ac:dyDescent="0.2">
      <c r="A2608" s="141" t="s">
        <v>1055</v>
      </c>
      <c r="B2608" s="142" t="s">
        <v>18</v>
      </c>
      <c r="C2608" s="141" t="s">
        <v>934</v>
      </c>
      <c r="D2608" s="143" t="s">
        <v>1056</v>
      </c>
      <c r="E2608" s="186"/>
      <c r="F2608" s="180" t="s">
        <v>1057</v>
      </c>
      <c r="G2608" s="146" t="s">
        <v>1050</v>
      </c>
      <c r="H2608" s="178" t="s">
        <v>1051</v>
      </c>
      <c r="I2608" s="178"/>
      <c r="J2608" s="142" t="s">
        <v>1042</v>
      </c>
    </row>
    <row r="2609" spans="1:10" x14ac:dyDescent="0.2">
      <c r="A2609" s="152" t="s">
        <v>1058</v>
      </c>
      <c r="B2609" s="153" t="s">
        <v>375</v>
      </c>
      <c r="C2609" s="152" t="s">
        <v>1052</v>
      </c>
      <c r="D2609" s="154" t="s">
        <v>1059</v>
      </c>
      <c r="E2609" s="191"/>
      <c r="F2609" s="192">
        <v>6.7599999999999993E-2</v>
      </c>
      <c r="G2609" s="157" t="s">
        <v>1060</v>
      </c>
      <c r="H2609" s="189">
        <v>21.7</v>
      </c>
      <c r="I2609" s="190"/>
      <c r="J2609" s="183">
        <v>1.4669000000000001</v>
      </c>
    </row>
    <row r="2610" spans="1:10" x14ac:dyDescent="0.2">
      <c r="A2610" s="184"/>
      <c r="B2610" s="184"/>
      <c r="C2610" s="184"/>
      <c r="D2610" s="184"/>
      <c r="E2610" s="184"/>
      <c r="F2610" s="184" t="s">
        <v>695</v>
      </c>
      <c r="G2610" s="184"/>
      <c r="H2610" s="184"/>
      <c r="I2610" s="184"/>
      <c r="J2610" s="185">
        <v>1.4669000000000001</v>
      </c>
    </row>
    <row r="2611" spans="1:10" ht="14.25" x14ac:dyDescent="0.2">
      <c r="A2611" s="141" t="s">
        <v>216</v>
      </c>
      <c r="B2611" s="142" t="s">
        <v>18</v>
      </c>
      <c r="C2611" s="141" t="s">
        <v>934</v>
      </c>
      <c r="D2611" s="143" t="s">
        <v>1061</v>
      </c>
      <c r="E2611" s="186"/>
      <c r="F2611" s="180" t="s">
        <v>1050</v>
      </c>
      <c r="G2611" s="178" t="s">
        <v>1062</v>
      </c>
      <c r="H2611" s="178"/>
      <c r="I2611" s="178"/>
      <c r="J2611" s="142" t="s">
        <v>1042</v>
      </c>
    </row>
    <row r="2612" spans="1:10" ht="14.25" x14ac:dyDescent="0.2">
      <c r="A2612" s="146"/>
      <c r="B2612" s="146"/>
      <c r="C2612" s="146"/>
      <c r="D2612" s="193"/>
      <c r="E2612" s="194"/>
      <c r="F2612" s="195"/>
      <c r="G2612" s="146" t="s">
        <v>696</v>
      </c>
      <c r="H2612" s="146" t="s">
        <v>697</v>
      </c>
      <c r="I2612" s="146" t="s">
        <v>698</v>
      </c>
      <c r="J2612" s="146"/>
    </row>
    <row r="2613" spans="1:10" x14ac:dyDescent="0.2">
      <c r="A2613" s="152" t="s">
        <v>1061</v>
      </c>
      <c r="B2613" s="153" t="s">
        <v>375</v>
      </c>
      <c r="C2613" s="152" t="s">
        <v>1052</v>
      </c>
      <c r="D2613" s="154" t="s">
        <v>1063</v>
      </c>
      <c r="E2613" s="181"/>
      <c r="F2613" s="188" t="s">
        <v>1064</v>
      </c>
      <c r="G2613" s="153" t="s">
        <v>1065</v>
      </c>
      <c r="H2613" s="153" t="s">
        <v>1066</v>
      </c>
      <c r="I2613" s="153" t="s">
        <v>1067</v>
      </c>
      <c r="J2613" s="183">
        <v>0</v>
      </c>
    </row>
    <row r="2614" spans="1:10" x14ac:dyDescent="0.2">
      <c r="A2614" s="184"/>
      <c r="B2614" s="184"/>
      <c r="C2614" s="184"/>
      <c r="D2614" s="184"/>
      <c r="E2614" s="184"/>
      <c r="F2614" s="184" t="s">
        <v>699</v>
      </c>
      <c r="G2614" s="184"/>
      <c r="H2614" s="184"/>
      <c r="I2614" s="184"/>
      <c r="J2614" s="185">
        <v>0</v>
      </c>
    </row>
    <row r="2615" spans="1:10" x14ac:dyDescent="0.2">
      <c r="A2615" s="160"/>
      <c r="B2615" s="160"/>
      <c r="C2615" s="160"/>
      <c r="D2615" s="160"/>
      <c r="E2615" s="160" t="s">
        <v>86</v>
      </c>
      <c r="F2615" s="161">
        <v>2.3879162751697809</v>
      </c>
      <c r="G2615" s="160" t="s">
        <v>87</v>
      </c>
      <c r="H2615" s="161">
        <v>2.69</v>
      </c>
      <c r="I2615" s="160" t="s">
        <v>88</v>
      </c>
      <c r="J2615" s="161">
        <v>5.0798142921686749</v>
      </c>
    </row>
    <row r="2616" spans="1:10" x14ac:dyDescent="0.2">
      <c r="A2616" s="160"/>
      <c r="B2616" s="160"/>
      <c r="C2616" s="160"/>
      <c r="D2616" s="160"/>
      <c r="E2616" s="160" t="s">
        <v>89</v>
      </c>
      <c r="F2616" s="161">
        <v>106.32</v>
      </c>
      <c r="G2616" s="160"/>
      <c r="H2616" s="162" t="s">
        <v>90</v>
      </c>
      <c r="I2616" s="162"/>
      <c r="J2616" s="161">
        <v>531.6</v>
      </c>
    </row>
    <row r="2617" spans="1:10" ht="13.5" thickBot="1" x14ac:dyDescent="0.25">
      <c r="A2617" s="163"/>
      <c r="B2617" s="163"/>
      <c r="C2617" s="163"/>
      <c r="D2617" s="163"/>
      <c r="E2617" s="164"/>
      <c r="F2617" s="163"/>
      <c r="G2617" s="163" t="s">
        <v>91</v>
      </c>
      <c r="H2617" s="165">
        <v>1080</v>
      </c>
      <c r="I2617" s="163" t="s">
        <v>92</v>
      </c>
      <c r="J2617" s="166">
        <v>574128</v>
      </c>
    </row>
    <row r="2618" spans="1:10" ht="13.5" thickTop="1" x14ac:dyDescent="0.2">
      <c r="A2618" s="167"/>
      <c r="B2618" s="167"/>
      <c r="C2618" s="167"/>
      <c r="D2618" s="167"/>
      <c r="E2618" s="167"/>
      <c r="F2618" s="167"/>
      <c r="G2618" s="167"/>
      <c r="H2618" s="167"/>
      <c r="I2618" s="167"/>
      <c r="J2618" s="167"/>
    </row>
    <row r="2619" spans="1:10" ht="14.25" x14ac:dyDescent="0.2">
      <c r="A2619" s="141" t="s">
        <v>559</v>
      </c>
      <c r="B2619" s="142" t="s">
        <v>17</v>
      </c>
      <c r="C2619" s="141" t="s">
        <v>18</v>
      </c>
      <c r="D2619" s="143" t="s">
        <v>0</v>
      </c>
      <c r="E2619" s="168"/>
      <c r="F2619" s="145"/>
      <c r="G2619" s="146" t="s">
        <v>19</v>
      </c>
      <c r="H2619" s="142" t="s">
        <v>20</v>
      </c>
      <c r="I2619" s="142" t="s">
        <v>21</v>
      </c>
      <c r="J2619" s="142" t="s">
        <v>1</v>
      </c>
    </row>
    <row r="2620" spans="1:10" x14ac:dyDescent="0.2">
      <c r="A2620" s="136" t="s">
        <v>196</v>
      </c>
      <c r="B2620" s="138" t="s">
        <v>56</v>
      </c>
      <c r="C2620" s="136" t="s">
        <v>23</v>
      </c>
      <c r="D2620" s="147" t="s">
        <v>800</v>
      </c>
      <c r="E2620" s="148"/>
      <c r="F2620" s="149"/>
      <c r="G2620" s="150" t="s">
        <v>29</v>
      </c>
      <c r="H2620" s="151">
        <v>1</v>
      </c>
      <c r="I2620" s="139">
        <v>45.71</v>
      </c>
      <c r="J2620" s="139">
        <v>45.71</v>
      </c>
    </row>
    <row r="2621" spans="1:10" x14ac:dyDescent="0.2">
      <c r="A2621" s="152" t="s">
        <v>195</v>
      </c>
      <c r="B2621" s="153" t="s">
        <v>161</v>
      </c>
      <c r="C2621" s="152" t="s">
        <v>23</v>
      </c>
      <c r="D2621" s="154" t="s">
        <v>162</v>
      </c>
      <c r="E2621" s="155"/>
      <c r="F2621" s="156"/>
      <c r="G2621" s="157" t="s">
        <v>24</v>
      </c>
      <c r="H2621" s="158">
        <v>0.33905000000000002</v>
      </c>
      <c r="I2621" s="159">
        <v>27.72</v>
      </c>
      <c r="J2621" s="159">
        <v>9.39</v>
      </c>
    </row>
    <row r="2622" spans="1:10" x14ac:dyDescent="0.2">
      <c r="A2622" s="152" t="s">
        <v>195</v>
      </c>
      <c r="B2622" s="153" t="s">
        <v>108</v>
      </c>
      <c r="C2622" s="152" t="s">
        <v>23</v>
      </c>
      <c r="D2622" s="154" t="s">
        <v>109</v>
      </c>
      <c r="E2622" s="155"/>
      <c r="F2622" s="156"/>
      <c r="G2622" s="157" t="s">
        <v>24</v>
      </c>
      <c r="H2622" s="158">
        <v>0.12265</v>
      </c>
      <c r="I2622" s="159">
        <v>22.19</v>
      </c>
      <c r="J2622" s="159">
        <v>2.72</v>
      </c>
    </row>
    <row r="2623" spans="1:10" x14ac:dyDescent="0.2">
      <c r="A2623" s="152" t="s">
        <v>195</v>
      </c>
      <c r="B2623" s="153" t="s">
        <v>165</v>
      </c>
      <c r="C2623" s="152" t="s">
        <v>23</v>
      </c>
      <c r="D2623" s="154" t="s">
        <v>166</v>
      </c>
      <c r="E2623" s="155"/>
      <c r="F2623" s="156"/>
      <c r="G2623" s="157" t="s">
        <v>36</v>
      </c>
      <c r="H2623" s="158">
        <v>6.9000000000000006E-2</v>
      </c>
      <c r="I2623" s="159">
        <v>486.96</v>
      </c>
      <c r="J2623" s="159">
        <v>33.6</v>
      </c>
    </row>
    <row r="2624" spans="1:10" x14ac:dyDescent="0.2">
      <c r="A2624" s="160"/>
      <c r="B2624" s="160"/>
      <c r="C2624" s="160"/>
      <c r="D2624" s="160"/>
      <c r="E2624" s="160" t="s">
        <v>86</v>
      </c>
      <c r="F2624" s="161">
        <v>5.462323132609411</v>
      </c>
      <c r="G2624" s="160" t="s">
        <v>87</v>
      </c>
      <c r="H2624" s="161">
        <v>6.16</v>
      </c>
      <c r="I2624" s="160" t="s">
        <v>88</v>
      </c>
      <c r="J2624" s="161">
        <v>11.62</v>
      </c>
    </row>
    <row r="2625" spans="1:10" x14ac:dyDescent="0.2">
      <c r="A2625" s="160"/>
      <c r="B2625" s="160"/>
      <c r="C2625" s="160"/>
      <c r="D2625" s="160"/>
      <c r="E2625" s="160" t="s">
        <v>89</v>
      </c>
      <c r="F2625" s="161">
        <v>11.42</v>
      </c>
      <c r="G2625" s="160"/>
      <c r="H2625" s="162" t="s">
        <v>90</v>
      </c>
      <c r="I2625" s="162"/>
      <c r="J2625" s="161">
        <v>57.13</v>
      </c>
    </row>
    <row r="2626" spans="1:10" ht="13.5" thickBot="1" x14ac:dyDescent="0.25">
      <c r="A2626" s="163"/>
      <c r="B2626" s="163"/>
      <c r="C2626" s="163"/>
      <c r="D2626" s="163"/>
      <c r="E2626" s="164"/>
      <c r="F2626" s="163"/>
      <c r="G2626" s="163" t="s">
        <v>91</v>
      </c>
      <c r="H2626" s="165">
        <v>243</v>
      </c>
      <c r="I2626" s="163" t="s">
        <v>92</v>
      </c>
      <c r="J2626" s="166">
        <v>13882.59</v>
      </c>
    </row>
    <row r="2627" spans="1:10" ht="13.5" thickTop="1" x14ac:dyDescent="0.2">
      <c r="A2627" s="167"/>
      <c r="B2627" s="167"/>
      <c r="C2627" s="167"/>
      <c r="D2627" s="167"/>
      <c r="E2627" s="167"/>
      <c r="F2627" s="167"/>
      <c r="G2627" s="167"/>
      <c r="H2627" s="167"/>
      <c r="I2627" s="167"/>
      <c r="J2627" s="167"/>
    </row>
    <row r="2628" spans="1:10" ht="14.25" x14ac:dyDescent="0.2">
      <c r="A2628" s="141" t="s">
        <v>854</v>
      </c>
      <c r="B2628" s="142" t="s">
        <v>17</v>
      </c>
      <c r="C2628" s="141" t="s">
        <v>18</v>
      </c>
      <c r="D2628" s="143" t="s">
        <v>0</v>
      </c>
      <c r="E2628" s="168"/>
      <c r="F2628" s="145"/>
      <c r="G2628" s="146" t="s">
        <v>19</v>
      </c>
      <c r="H2628" s="142" t="s">
        <v>20</v>
      </c>
      <c r="I2628" s="142" t="s">
        <v>21</v>
      </c>
      <c r="J2628" s="142" t="s">
        <v>1</v>
      </c>
    </row>
    <row r="2629" spans="1:10" x14ac:dyDescent="0.2">
      <c r="A2629" s="136" t="s">
        <v>196</v>
      </c>
      <c r="B2629" s="138" t="s">
        <v>58</v>
      </c>
      <c r="C2629" s="136" t="s">
        <v>23</v>
      </c>
      <c r="D2629" s="147" t="s">
        <v>801</v>
      </c>
      <c r="E2629" s="148"/>
      <c r="F2629" s="149"/>
      <c r="G2629" s="150" t="s">
        <v>59</v>
      </c>
      <c r="H2629" s="151">
        <v>1</v>
      </c>
      <c r="I2629" s="139">
        <v>17.25</v>
      </c>
      <c r="J2629" s="139">
        <v>17.25</v>
      </c>
    </row>
    <row r="2630" spans="1:10" x14ac:dyDescent="0.2">
      <c r="A2630" s="152" t="s">
        <v>195</v>
      </c>
      <c r="B2630" s="153" t="s">
        <v>167</v>
      </c>
      <c r="C2630" s="152" t="s">
        <v>23</v>
      </c>
      <c r="D2630" s="154" t="s">
        <v>168</v>
      </c>
      <c r="E2630" s="155"/>
      <c r="F2630" s="156"/>
      <c r="G2630" s="157" t="s">
        <v>24</v>
      </c>
      <c r="H2630" s="158">
        <v>7.4999999999999997E-2</v>
      </c>
      <c r="I2630" s="159">
        <v>22.9</v>
      </c>
      <c r="J2630" s="159">
        <v>1.71</v>
      </c>
    </row>
    <row r="2631" spans="1:10" x14ac:dyDescent="0.2">
      <c r="A2631" s="152" t="s">
        <v>195</v>
      </c>
      <c r="B2631" s="153" t="s">
        <v>169</v>
      </c>
      <c r="C2631" s="152" t="s">
        <v>23</v>
      </c>
      <c r="D2631" s="154" t="s">
        <v>170</v>
      </c>
      <c r="E2631" s="155"/>
      <c r="F2631" s="156"/>
      <c r="G2631" s="157" t="s">
        <v>24</v>
      </c>
      <c r="H2631" s="158">
        <v>0.19600000000000001</v>
      </c>
      <c r="I2631" s="159">
        <v>27.53</v>
      </c>
      <c r="J2631" s="159">
        <v>5.39</v>
      </c>
    </row>
    <row r="2632" spans="1:10" x14ac:dyDescent="0.2">
      <c r="A2632" s="152" t="s">
        <v>195</v>
      </c>
      <c r="B2632" s="153" t="s">
        <v>709</v>
      </c>
      <c r="C2632" s="152" t="s">
        <v>23</v>
      </c>
      <c r="D2632" s="154" t="s">
        <v>743</v>
      </c>
      <c r="E2632" s="155"/>
      <c r="F2632" s="156"/>
      <c r="G2632" s="157" t="s">
        <v>59</v>
      </c>
      <c r="H2632" s="158">
        <v>1</v>
      </c>
      <c r="I2632" s="159">
        <v>9.4499999999999993</v>
      </c>
      <c r="J2632" s="159">
        <v>9.4499999999999993</v>
      </c>
    </row>
    <row r="2633" spans="1:10" x14ac:dyDescent="0.2">
      <c r="A2633" s="152" t="s">
        <v>934</v>
      </c>
      <c r="B2633" s="153" t="s">
        <v>173</v>
      </c>
      <c r="C2633" s="152" t="s">
        <v>23</v>
      </c>
      <c r="D2633" s="154" t="s">
        <v>174</v>
      </c>
      <c r="E2633" s="155"/>
      <c r="F2633" s="156"/>
      <c r="G2633" s="157" t="s">
        <v>28</v>
      </c>
      <c r="H2633" s="158">
        <v>0.85599999999999998</v>
      </c>
      <c r="I2633" s="159">
        <v>0.22</v>
      </c>
      <c r="J2633" s="159">
        <v>0.18</v>
      </c>
    </row>
    <row r="2634" spans="1:10" x14ac:dyDescent="0.2">
      <c r="A2634" s="152" t="s">
        <v>934</v>
      </c>
      <c r="B2634" s="153" t="s">
        <v>171</v>
      </c>
      <c r="C2634" s="152" t="s">
        <v>23</v>
      </c>
      <c r="D2634" s="154" t="s">
        <v>172</v>
      </c>
      <c r="E2634" s="155"/>
      <c r="F2634" s="156"/>
      <c r="G2634" s="157" t="s">
        <v>59</v>
      </c>
      <c r="H2634" s="158">
        <v>2.5000000000000001E-2</v>
      </c>
      <c r="I2634" s="159">
        <v>21.15</v>
      </c>
      <c r="J2634" s="159">
        <v>0.52</v>
      </c>
    </row>
    <row r="2635" spans="1:10" x14ac:dyDescent="0.2">
      <c r="A2635" s="160"/>
      <c r="B2635" s="160"/>
      <c r="C2635" s="160"/>
      <c r="D2635" s="160"/>
      <c r="E2635" s="160" t="s">
        <v>86</v>
      </c>
      <c r="F2635" s="161">
        <v>2.5760353499741457</v>
      </c>
      <c r="G2635" s="160" t="s">
        <v>87</v>
      </c>
      <c r="H2635" s="161">
        <v>2.9</v>
      </c>
      <c r="I2635" s="160" t="s">
        <v>88</v>
      </c>
      <c r="J2635" s="161">
        <v>5.48</v>
      </c>
    </row>
    <row r="2636" spans="1:10" x14ac:dyDescent="0.2">
      <c r="A2636" s="160"/>
      <c r="B2636" s="160"/>
      <c r="C2636" s="160"/>
      <c r="D2636" s="160"/>
      <c r="E2636" s="160" t="s">
        <v>89</v>
      </c>
      <c r="F2636" s="161">
        <v>4.3099999999999996</v>
      </c>
      <c r="G2636" s="160"/>
      <c r="H2636" s="162" t="s">
        <v>90</v>
      </c>
      <c r="I2636" s="162"/>
      <c r="J2636" s="161">
        <v>21.56</v>
      </c>
    </row>
    <row r="2637" spans="1:10" ht="13.5" thickBot="1" x14ac:dyDescent="0.25">
      <c r="A2637" s="163"/>
      <c r="B2637" s="163"/>
      <c r="C2637" s="163"/>
      <c r="D2637" s="163"/>
      <c r="E2637" s="164"/>
      <c r="F2637" s="163"/>
      <c r="G2637" s="163" t="s">
        <v>91</v>
      </c>
      <c r="H2637" s="165">
        <v>70.2</v>
      </c>
      <c r="I2637" s="163" t="s">
        <v>92</v>
      </c>
      <c r="J2637" s="166">
        <v>1513.51</v>
      </c>
    </row>
    <row r="2638" spans="1:10" ht="13.5" thickTop="1" x14ac:dyDescent="0.2">
      <c r="A2638" s="167"/>
      <c r="B2638" s="167"/>
      <c r="C2638" s="167"/>
      <c r="D2638" s="167"/>
      <c r="E2638" s="167"/>
      <c r="F2638" s="167"/>
      <c r="G2638" s="167"/>
      <c r="H2638" s="167"/>
      <c r="I2638" s="167"/>
      <c r="J2638" s="167"/>
    </row>
    <row r="2639" spans="1:10" ht="14.25" x14ac:dyDescent="0.2">
      <c r="A2639" s="141" t="s">
        <v>855</v>
      </c>
      <c r="B2639" s="142" t="s">
        <v>17</v>
      </c>
      <c r="C2639" s="141" t="s">
        <v>18</v>
      </c>
      <c r="D2639" s="143" t="s">
        <v>0</v>
      </c>
      <c r="E2639" s="168"/>
      <c r="F2639" s="145"/>
      <c r="G2639" s="146" t="s">
        <v>19</v>
      </c>
      <c r="H2639" s="142" t="s">
        <v>20</v>
      </c>
      <c r="I2639" s="142" t="s">
        <v>21</v>
      </c>
      <c r="J2639" s="142" t="s">
        <v>1</v>
      </c>
    </row>
    <row r="2640" spans="1:10" x14ac:dyDescent="0.2">
      <c r="A2640" s="136" t="s">
        <v>196</v>
      </c>
      <c r="B2640" s="138" t="s">
        <v>802</v>
      </c>
      <c r="C2640" s="136" t="s">
        <v>23</v>
      </c>
      <c r="D2640" s="147" t="s">
        <v>803</v>
      </c>
      <c r="E2640" s="148"/>
      <c r="F2640" s="149"/>
      <c r="G2640" s="150" t="s">
        <v>59</v>
      </c>
      <c r="H2640" s="151">
        <v>1</v>
      </c>
      <c r="I2640" s="139">
        <v>10.28</v>
      </c>
      <c r="J2640" s="139">
        <v>10.28</v>
      </c>
    </row>
    <row r="2641" spans="1:10" x14ac:dyDescent="0.2">
      <c r="A2641" s="152" t="s">
        <v>195</v>
      </c>
      <c r="B2641" s="153" t="s">
        <v>167</v>
      </c>
      <c r="C2641" s="152" t="s">
        <v>23</v>
      </c>
      <c r="D2641" s="154" t="s">
        <v>168</v>
      </c>
      <c r="E2641" s="155"/>
      <c r="F2641" s="156"/>
      <c r="G2641" s="157" t="s">
        <v>24</v>
      </c>
      <c r="H2641" s="158">
        <v>2.5000000000000001E-2</v>
      </c>
      <c r="I2641" s="159">
        <v>22.9</v>
      </c>
      <c r="J2641" s="159">
        <v>0.56999999999999995</v>
      </c>
    </row>
    <row r="2642" spans="1:10" x14ac:dyDescent="0.2">
      <c r="A2642" s="152" t="s">
        <v>195</v>
      </c>
      <c r="B2642" s="153" t="s">
        <v>169</v>
      </c>
      <c r="C2642" s="152" t="s">
        <v>23</v>
      </c>
      <c r="D2642" s="154" t="s">
        <v>170</v>
      </c>
      <c r="E2642" s="155"/>
      <c r="F2642" s="156"/>
      <c r="G2642" s="157" t="s">
        <v>24</v>
      </c>
      <c r="H2642" s="158">
        <v>6.4000000000000001E-2</v>
      </c>
      <c r="I2642" s="159">
        <v>27.53</v>
      </c>
      <c r="J2642" s="159">
        <v>1.76</v>
      </c>
    </row>
    <row r="2643" spans="1:10" x14ac:dyDescent="0.2">
      <c r="A2643" s="152" t="s">
        <v>195</v>
      </c>
      <c r="B2643" s="153" t="s">
        <v>681</v>
      </c>
      <c r="C2643" s="152" t="s">
        <v>23</v>
      </c>
      <c r="D2643" s="154" t="s">
        <v>744</v>
      </c>
      <c r="E2643" s="155"/>
      <c r="F2643" s="156"/>
      <c r="G2643" s="157" t="s">
        <v>59</v>
      </c>
      <c r="H2643" s="158">
        <v>1</v>
      </c>
      <c r="I2643" s="159">
        <v>7.37</v>
      </c>
      <c r="J2643" s="159">
        <v>7.37</v>
      </c>
    </row>
    <row r="2644" spans="1:10" x14ac:dyDescent="0.2">
      <c r="A2644" s="152" t="s">
        <v>934</v>
      </c>
      <c r="B2644" s="153" t="s">
        <v>173</v>
      </c>
      <c r="C2644" s="152" t="s">
        <v>23</v>
      </c>
      <c r="D2644" s="154" t="s">
        <v>174</v>
      </c>
      <c r="E2644" s="155"/>
      <c r="F2644" s="156"/>
      <c r="G2644" s="157" t="s">
        <v>28</v>
      </c>
      <c r="H2644" s="158">
        <v>0.317</v>
      </c>
      <c r="I2644" s="159">
        <v>0.22</v>
      </c>
      <c r="J2644" s="159">
        <v>0.06</v>
      </c>
    </row>
    <row r="2645" spans="1:10" x14ac:dyDescent="0.2">
      <c r="A2645" s="152" t="s">
        <v>934</v>
      </c>
      <c r="B2645" s="153" t="s">
        <v>171</v>
      </c>
      <c r="C2645" s="152" t="s">
        <v>23</v>
      </c>
      <c r="D2645" s="154" t="s">
        <v>172</v>
      </c>
      <c r="E2645" s="155"/>
      <c r="F2645" s="156"/>
      <c r="G2645" s="157" t="s">
        <v>59</v>
      </c>
      <c r="H2645" s="158">
        <v>2.5000000000000001E-2</v>
      </c>
      <c r="I2645" s="159">
        <v>21.15</v>
      </c>
      <c r="J2645" s="159">
        <v>0.52</v>
      </c>
    </row>
    <row r="2646" spans="1:10" x14ac:dyDescent="0.2">
      <c r="A2646" s="160"/>
      <c r="B2646" s="160"/>
      <c r="C2646" s="160"/>
      <c r="D2646" s="160"/>
      <c r="E2646" s="160" t="s">
        <v>86</v>
      </c>
      <c r="F2646" s="161">
        <v>0.7897334649555775</v>
      </c>
      <c r="G2646" s="160" t="s">
        <v>87</v>
      </c>
      <c r="H2646" s="161">
        <v>0.89</v>
      </c>
      <c r="I2646" s="160" t="s">
        <v>88</v>
      </c>
      <c r="J2646" s="161">
        <v>1.68</v>
      </c>
    </row>
    <row r="2647" spans="1:10" x14ac:dyDescent="0.2">
      <c r="A2647" s="160"/>
      <c r="B2647" s="160"/>
      <c r="C2647" s="160"/>
      <c r="D2647" s="160"/>
      <c r="E2647" s="160" t="s">
        <v>89</v>
      </c>
      <c r="F2647" s="161">
        <v>2.57</v>
      </c>
      <c r="G2647" s="160"/>
      <c r="H2647" s="162" t="s">
        <v>90</v>
      </c>
      <c r="I2647" s="162"/>
      <c r="J2647" s="161">
        <v>12.85</v>
      </c>
    </row>
    <row r="2648" spans="1:10" ht="13.5" thickBot="1" x14ac:dyDescent="0.25">
      <c r="A2648" s="163"/>
      <c r="B2648" s="163"/>
      <c r="C2648" s="163"/>
      <c r="D2648" s="163"/>
      <c r="E2648" s="164"/>
      <c r="F2648" s="163"/>
      <c r="G2648" s="163" t="s">
        <v>91</v>
      </c>
      <c r="H2648" s="165">
        <v>6161.4</v>
      </c>
      <c r="I2648" s="163" t="s">
        <v>92</v>
      </c>
      <c r="J2648" s="166">
        <v>79173.990000000005</v>
      </c>
    </row>
    <row r="2649" spans="1:10" ht="13.5" thickTop="1" x14ac:dyDescent="0.2">
      <c r="A2649" s="167"/>
      <c r="B2649" s="167"/>
      <c r="C2649" s="167"/>
      <c r="D2649" s="167"/>
      <c r="E2649" s="167"/>
      <c r="F2649" s="167"/>
      <c r="G2649" s="167"/>
      <c r="H2649" s="167"/>
      <c r="I2649" s="167"/>
      <c r="J2649" s="167"/>
    </row>
    <row r="2650" spans="1:10" ht="14.25" x14ac:dyDescent="0.2">
      <c r="A2650" s="141" t="s">
        <v>856</v>
      </c>
      <c r="B2650" s="142" t="s">
        <v>17</v>
      </c>
      <c r="C2650" s="141" t="s">
        <v>18</v>
      </c>
      <c r="D2650" s="143" t="s">
        <v>0</v>
      </c>
      <c r="E2650" s="168"/>
      <c r="F2650" s="145"/>
      <c r="G2650" s="146" t="s">
        <v>19</v>
      </c>
      <c r="H2650" s="142" t="s">
        <v>20</v>
      </c>
      <c r="I2650" s="142" t="s">
        <v>21</v>
      </c>
      <c r="J2650" s="142" t="s">
        <v>1</v>
      </c>
    </row>
    <row r="2651" spans="1:10" x14ac:dyDescent="0.2">
      <c r="A2651" s="136" t="s">
        <v>196</v>
      </c>
      <c r="B2651" s="138" t="s">
        <v>804</v>
      </c>
      <c r="C2651" s="136" t="s">
        <v>23</v>
      </c>
      <c r="D2651" s="147" t="s">
        <v>805</v>
      </c>
      <c r="E2651" s="148"/>
      <c r="F2651" s="149"/>
      <c r="G2651" s="150" t="s">
        <v>59</v>
      </c>
      <c r="H2651" s="151">
        <v>1</v>
      </c>
      <c r="I2651" s="139">
        <v>9.6300000000000008</v>
      </c>
      <c r="J2651" s="139">
        <v>9.6300000000000008</v>
      </c>
    </row>
    <row r="2652" spans="1:10" x14ac:dyDescent="0.2">
      <c r="A2652" s="152" t="s">
        <v>195</v>
      </c>
      <c r="B2652" s="153" t="s">
        <v>167</v>
      </c>
      <c r="C2652" s="152" t="s">
        <v>23</v>
      </c>
      <c r="D2652" s="154" t="s">
        <v>168</v>
      </c>
      <c r="E2652" s="155"/>
      <c r="F2652" s="156"/>
      <c r="G2652" s="157" t="s">
        <v>24</v>
      </c>
      <c r="H2652" s="158">
        <v>1.9E-2</v>
      </c>
      <c r="I2652" s="159">
        <v>22.9</v>
      </c>
      <c r="J2652" s="159">
        <v>0.43</v>
      </c>
    </row>
    <row r="2653" spans="1:10" x14ac:dyDescent="0.2">
      <c r="A2653" s="152" t="s">
        <v>195</v>
      </c>
      <c r="B2653" s="153" t="s">
        <v>169</v>
      </c>
      <c r="C2653" s="152" t="s">
        <v>23</v>
      </c>
      <c r="D2653" s="154" t="s">
        <v>170</v>
      </c>
      <c r="E2653" s="155"/>
      <c r="F2653" s="156"/>
      <c r="G2653" s="157" t="s">
        <v>24</v>
      </c>
      <c r="H2653" s="158">
        <v>4.9000000000000002E-2</v>
      </c>
      <c r="I2653" s="159">
        <v>27.53</v>
      </c>
      <c r="J2653" s="159">
        <v>1.34</v>
      </c>
    </row>
    <row r="2654" spans="1:10" x14ac:dyDescent="0.2">
      <c r="A2654" s="152" t="s">
        <v>195</v>
      </c>
      <c r="B2654" s="153" t="s">
        <v>682</v>
      </c>
      <c r="C2654" s="152" t="s">
        <v>23</v>
      </c>
      <c r="D2654" s="154" t="s">
        <v>745</v>
      </c>
      <c r="E2654" s="155"/>
      <c r="F2654" s="156"/>
      <c r="G2654" s="157" t="s">
        <v>59</v>
      </c>
      <c r="H2654" s="158">
        <v>1</v>
      </c>
      <c r="I2654" s="159">
        <v>7.29</v>
      </c>
      <c r="J2654" s="159">
        <v>7.29</v>
      </c>
    </row>
    <row r="2655" spans="1:10" x14ac:dyDescent="0.2">
      <c r="A2655" s="152" t="s">
        <v>934</v>
      </c>
      <c r="B2655" s="153" t="s">
        <v>173</v>
      </c>
      <c r="C2655" s="152" t="s">
        <v>23</v>
      </c>
      <c r="D2655" s="154" t="s">
        <v>174</v>
      </c>
      <c r="E2655" s="155"/>
      <c r="F2655" s="156"/>
      <c r="G2655" s="157" t="s">
        <v>28</v>
      </c>
      <c r="H2655" s="158">
        <v>0.245</v>
      </c>
      <c r="I2655" s="159">
        <v>0.22</v>
      </c>
      <c r="J2655" s="159">
        <v>0.05</v>
      </c>
    </row>
    <row r="2656" spans="1:10" x14ac:dyDescent="0.2">
      <c r="A2656" s="152" t="s">
        <v>934</v>
      </c>
      <c r="B2656" s="153" t="s">
        <v>171</v>
      </c>
      <c r="C2656" s="152" t="s">
        <v>23</v>
      </c>
      <c r="D2656" s="154" t="s">
        <v>172</v>
      </c>
      <c r="E2656" s="155"/>
      <c r="F2656" s="156"/>
      <c r="G2656" s="157" t="s">
        <v>59</v>
      </c>
      <c r="H2656" s="158">
        <v>2.5000000000000001E-2</v>
      </c>
      <c r="I2656" s="159">
        <v>21.15</v>
      </c>
      <c r="J2656" s="159">
        <v>0.52</v>
      </c>
    </row>
    <row r="2657" spans="1:10" x14ac:dyDescent="0.2">
      <c r="A2657" s="160"/>
      <c r="B2657" s="160"/>
      <c r="C2657" s="160"/>
      <c r="D2657" s="160"/>
      <c r="E2657" s="160" t="s">
        <v>86</v>
      </c>
      <c r="F2657" s="161">
        <v>0.58289850984816438</v>
      </c>
      <c r="G2657" s="160" t="s">
        <v>87</v>
      </c>
      <c r="H2657" s="161">
        <v>0.66</v>
      </c>
      <c r="I2657" s="160" t="s">
        <v>88</v>
      </c>
      <c r="J2657" s="161">
        <v>1.24</v>
      </c>
    </row>
    <row r="2658" spans="1:10" x14ac:dyDescent="0.2">
      <c r="A2658" s="160"/>
      <c r="B2658" s="160"/>
      <c r="C2658" s="160"/>
      <c r="D2658" s="160"/>
      <c r="E2658" s="160" t="s">
        <v>89</v>
      </c>
      <c r="F2658" s="161">
        <v>2.4</v>
      </c>
      <c r="G2658" s="160"/>
      <c r="H2658" s="162" t="s">
        <v>90</v>
      </c>
      <c r="I2658" s="162"/>
      <c r="J2658" s="161">
        <v>12.03</v>
      </c>
    </row>
    <row r="2659" spans="1:10" ht="13.5" thickBot="1" x14ac:dyDescent="0.25">
      <c r="A2659" s="163"/>
      <c r="B2659" s="163"/>
      <c r="C2659" s="163"/>
      <c r="D2659" s="163"/>
      <c r="E2659" s="164"/>
      <c r="F2659" s="163"/>
      <c r="G2659" s="163" t="s">
        <v>91</v>
      </c>
      <c r="H2659" s="165">
        <v>869.4</v>
      </c>
      <c r="I2659" s="163" t="s">
        <v>92</v>
      </c>
      <c r="J2659" s="166">
        <v>10458.879999999999</v>
      </c>
    </row>
    <row r="2660" spans="1:10" ht="13.5" thickTop="1" x14ac:dyDescent="0.2">
      <c r="A2660" s="167"/>
      <c r="B2660" s="167"/>
      <c r="C2660" s="167"/>
      <c r="D2660" s="167"/>
      <c r="E2660" s="167"/>
      <c r="F2660" s="167"/>
      <c r="G2660" s="167"/>
      <c r="H2660" s="167"/>
      <c r="I2660" s="167"/>
      <c r="J2660" s="167"/>
    </row>
    <row r="2661" spans="1:10" ht="14.25" x14ac:dyDescent="0.2">
      <c r="A2661" s="141" t="s">
        <v>857</v>
      </c>
      <c r="B2661" s="142" t="s">
        <v>17</v>
      </c>
      <c r="C2661" s="141" t="s">
        <v>18</v>
      </c>
      <c r="D2661" s="143" t="s">
        <v>0</v>
      </c>
      <c r="E2661" s="168"/>
      <c r="F2661" s="145"/>
      <c r="G2661" s="146" t="s">
        <v>19</v>
      </c>
      <c r="H2661" s="142" t="s">
        <v>20</v>
      </c>
      <c r="I2661" s="142" t="s">
        <v>21</v>
      </c>
      <c r="J2661" s="142" t="s">
        <v>1</v>
      </c>
    </row>
    <row r="2662" spans="1:10" x14ac:dyDescent="0.2">
      <c r="A2662" s="136" t="s">
        <v>196</v>
      </c>
      <c r="B2662" s="138" t="s">
        <v>354</v>
      </c>
      <c r="C2662" s="136" t="s">
        <v>23</v>
      </c>
      <c r="D2662" s="147" t="s">
        <v>806</v>
      </c>
      <c r="E2662" s="148"/>
      <c r="F2662" s="149"/>
      <c r="G2662" s="150" t="s">
        <v>29</v>
      </c>
      <c r="H2662" s="151">
        <v>1</v>
      </c>
      <c r="I2662" s="139">
        <v>138.55000000000001</v>
      </c>
      <c r="J2662" s="139">
        <v>138.55000000000001</v>
      </c>
    </row>
    <row r="2663" spans="1:10" x14ac:dyDescent="0.2">
      <c r="A2663" s="152" t="s">
        <v>195</v>
      </c>
      <c r="B2663" s="153" t="s">
        <v>146</v>
      </c>
      <c r="C2663" s="152" t="s">
        <v>23</v>
      </c>
      <c r="D2663" s="154" t="s">
        <v>147</v>
      </c>
      <c r="E2663" s="155"/>
      <c r="F2663" s="156"/>
      <c r="G2663" s="157" t="s">
        <v>24</v>
      </c>
      <c r="H2663" s="158">
        <v>1.081</v>
      </c>
      <c r="I2663" s="159">
        <v>22.73</v>
      </c>
      <c r="J2663" s="159">
        <v>24.57</v>
      </c>
    </row>
    <row r="2664" spans="1:10" x14ac:dyDescent="0.2">
      <c r="A2664" s="152" t="s">
        <v>195</v>
      </c>
      <c r="B2664" s="153" t="s">
        <v>106</v>
      </c>
      <c r="C2664" s="152" t="s">
        <v>23</v>
      </c>
      <c r="D2664" s="154" t="s">
        <v>107</v>
      </c>
      <c r="E2664" s="155"/>
      <c r="F2664" s="156"/>
      <c r="G2664" s="157" t="s">
        <v>24</v>
      </c>
      <c r="H2664" s="158">
        <v>2.3919999999999999</v>
      </c>
      <c r="I2664" s="159">
        <v>27.31</v>
      </c>
      <c r="J2664" s="159">
        <v>65.319999999999993</v>
      </c>
    </row>
    <row r="2665" spans="1:10" x14ac:dyDescent="0.2">
      <c r="A2665" s="152" t="s">
        <v>195</v>
      </c>
      <c r="B2665" s="153" t="s">
        <v>140</v>
      </c>
      <c r="C2665" s="152" t="s">
        <v>23</v>
      </c>
      <c r="D2665" s="154" t="s">
        <v>141</v>
      </c>
      <c r="E2665" s="155"/>
      <c r="F2665" s="156"/>
      <c r="G2665" s="157" t="s">
        <v>31</v>
      </c>
      <c r="H2665" s="158">
        <v>7.0000000000000007E-2</v>
      </c>
      <c r="I2665" s="159">
        <v>29.49</v>
      </c>
      <c r="J2665" s="159">
        <v>2.06</v>
      </c>
    </row>
    <row r="2666" spans="1:10" x14ac:dyDescent="0.2">
      <c r="A2666" s="152" t="s">
        <v>195</v>
      </c>
      <c r="B2666" s="153" t="s">
        <v>142</v>
      </c>
      <c r="C2666" s="152" t="s">
        <v>23</v>
      </c>
      <c r="D2666" s="154" t="s">
        <v>143</v>
      </c>
      <c r="E2666" s="155"/>
      <c r="F2666" s="156"/>
      <c r="G2666" s="157" t="s">
        <v>95</v>
      </c>
      <c r="H2666" s="158">
        <v>0.28199999999999997</v>
      </c>
      <c r="I2666" s="159">
        <v>28.09</v>
      </c>
      <c r="J2666" s="159">
        <v>7.92</v>
      </c>
    </row>
    <row r="2667" spans="1:10" x14ac:dyDescent="0.2">
      <c r="A2667" s="152" t="s">
        <v>934</v>
      </c>
      <c r="B2667" s="153" t="s">
        <v>175</v>
      </c>
      <c r="C2667" s="152" t="s">
        <v>23</v>
      </c>
      <c r="D2667" s="154" t="s">
        <v>176</v>
      </c>
      <c r="E2667" s="155"/>
      <c r="F2667" s="156"/>
      <c r="G2667" s="157" t="s">
        <v>39</v>
      </c>
      <c r="H2667" s="158">
        <v>1.67E-2</v>
      </c>
      <c r="I2667" s="159">
        <v>10.5</v>
      </c>
      <c r="J2667" s="159">
        <v>0.17</v>
      </c>
    </row>
    <row r="2668" spans="1:10" x14ac:dyDescent="0.2">
      <c r="A2668" s="152" t="s">
        <v>934</v>
      </c>
      <c r="B2668" s="153" t="s">
        <v>183</v>
      </c>
      <c r="C2668" s="152" t="s">
        <v>23</v>
      </c>
      <c r="D2668" s="154" t="s">
        <v>184</v>
      </c>
      <c r="E2668" s="155"/>
      <c r="F2668" s="156"/>
      <c r="G2668" s="157" t="s">
        <v>47</v>
      </c>
      <c r="H2668" s="158">
        <v>3.609</v>
      </c>
      <c r="I2668" s="159">
        <v>3.87</v>
      </c>
      <c r="J2668" s="159">
        <v>13.96</v>
      </c>
    </row>
    <row r="2669" spans="1:10" x14ac:dyDescent="0.2">
      <c r="A2669" s="152" t="s">
        <v>934</v>
      </c>
      <c r="B2669" s="153" t="s">
        <v>181</v>
      </c>
      <c r="C2669" s="152" t="s">
        <v>23</v>
      </c>
      <c r="D2669" s="154" t="s">
        <v>182</v>
      </c>
      <c r="E2669" s="155"/>
      <c r="F2669" s="156"/>
      <c r="G2669" s="157" t="s">
        <v>59</v>
      </c>
      <c r="H2669" s="158">
        <v>3.7999999999999999E-2</v>
      </c>
      <c r="I2669" s="159">
        <v>20.71</v>
      </c>
      <c r="J2669" s="159">
        <v>0.78</v>
      </c>
    </row>
    <row r="2670" spans="1:10" x14ac:dyDescent="0.2">
      <c r="A2670" s="152" t="s">
        <v>934</v>
      </c>
      <c r="B2670" s="153" t="s">
        <v>179</v>
      </c>
      <c r="C2670" s="152" t="s">
        <v>23</v>
      </c>
      <c r="D2670" s="154" t="s">
        <v>180</v>
      </c>
      <c r="E2670" s="155"/>
      <c r="F2670" s="156"/>
      <c r="G2670" s="157" t="s">
        <v>59</v>
      </c>
      <c r="H2670" s="158">
        <v>5.0000000000000001E-3</v>
      </c>
      <c r="I2670" s="159">
        <v>22.77</v>
      </c>
      <c r="J2670" s="159">
        <v>0.11</v>
      </c>
    </row>
    <row r="2671" spans="1:10" x14ac:dyDescent="0.2">
      <c r="A2671" s="152" t="s">
        <v>934</v>
      </c>
      <c r="B2671" s="153" t="s">
        <v>1068</v>
      </c>
      <c r="C2671" s="152" t="s">
        <v>23</v>
      </c>
      <c r="D2671" s="154" t="s">
        <v>1069</v>
      </c>
      <c r="E2671" s="155"/>
      <c r="F2671" s="156"/>
      <c r="G2671" s="157" t="s">
        <v>47</v>
      </c>
      <c r="H2671" s="158">
        <v>1.2270000000000001</v>
      </c>
      <c r="I2671" s="159">
        <v>18.329999999999998</v>
      </c>
      <c r="J2671" s="159">
        <v>22.49</v>
      </c>
    </row>
    <row r="2672" spans="1:10" x14ac:dyDescent="0.2">
      <c r="A2672" s="152" t="s">
        <v>934</v>
      </c>
      <c r="B2672" s="153" t="s">
        <v>177</v>
      </c>
      <c r="C2672" s="152" t="s">
        <v>23</v>
      </c>
      <c r="D2672" s="154" t="s">
        <v>178</v>
      </c>
      <c r="E2672" s="155"/>
      <c r="F2672" s="156"/>
      <c r="G2672" s="157" t="s">
        <v>59</v>
      </c>
      <c r="H2672" s="158">
        <v>4.7E-2</v>
      </c>
      <c r="I2672" s="159">
        <v>25.08</v>
      </c>
      <c r="J2672" s="159">
        <v>1.17</v>
      </c>
    </row>
    <row r="2673" spans="1:10" x14ac:dyDescent="0.2">
      <c r="A2673" s="160"/>
      <c r="B2673" s="160"/>
      <c r="C2673" s="160"/>
      <c r="D2673" s="160"/>
      <c r="E2673" s="160" t="s">
        <v>86</v>
      </c>
      <c r="F2673" s="161">
        <v>32.26625299675645</v>
      </c>
      <c r="G2673" s="160" t="s">
        <v>87</v>
      </c>
      <c r="H2673" s="161">
        <v>36.369999999999997</v>
      </c>
      <c r="I2673" s="160" t="s">
        <v>88</v>
      </c>
      <c r="J2673" s="161">
        <v>68.64</v>
      </c>
    </row>
    <row r="2674" spans="1:10" x14ac:dyDescent="0.2">
      <c r="A2674" s="160"/>
      <c r="B2674" s="160"/>
      <c r="C2674" s="160"/>
      <c r="D2674" s="160"/>
      <c r="E2674" s="160" t="s">
        <v>89</v>
      </c>
      <c r="F2674" s="161">
        <v>34.630000000000003</v>
      </c>
      <c r="G2674" s="160"/>
      <c r="H2674" s="162" t="s">
        <v>90</v>
      </c>
      <c r="I2674" s="162"/>
      <c r="J2674" s="161">
        <v>173.18</v>
      </c>
    </row>
    <row r="2675" spans="1:10" ht="13.5" thickBot="1" x14ac:dyDescent="0.25">
      <c r="A2675" s="163"/>
      <c r="B2675" s="163"/>
      <c r="C2675" s="163"/>
      <c r="D2675" s="163"/>
      <c r="E2675" s="164"/>
      <c r="F2675" s="163"/>
      <c r="G2675" s="163" t="s">
        <v>91</v>
      </c>
      <c r="H2675" s="165">
        <v>224.1</v>
      </c>
      <c r="I2675" s="163" t="s">
        <v>92</v>
      </c>
      <c r="J2675" s="166">
        <v>38809.629999999997</v>
      </c>
    </row>
    <row r="2676" spans="1:10" ht="13.5" thickTop="1" x14ac:dyDescent="0.2">
      <c r="A2676" s="167"/>
      <c r="B2676" s="167"/>
      <c r="C2676" s="167"/>
      <c r="D2676" s="167"/>
      <c r="E2676" s="167"/>
      <c r="F2676" s="167"/>
      <c r="G2676" s="167"/>
      <c r="H2676" s="167"/>
      <c r="I2676" s="167"/>
      <c r="J2676" s="167"/>
    </row>
    <row r="2677" spans="1:10" ht="14.25" x14ac:dyDescent="0.2">
      <c r="A2677" s="141" t="s">
        <v>858</v>
      </c>
      <c r="B2677" s="142" t="s">
        <v>17</v>
      </c>
      <c r="C2677" s="141" t="s">
        <v>18</v>
      </c>
      <c r="D2677" s="143" t="s">
        <v>0</v>
      </c>
      <c r="E2677" s="168"/>
      <c r="F2677" s="145"/>
      <c r="G2677" s="146" t="s">
        <v>19</v>
      </c>
      <c r="H2677" s="142" t="s">
        <v>20</v>
      </c>
      <c r="I2677" s="142" t="s">
        <v>21</v>
      </c>
      <c r="J2677" s="142" t="s">
        <v>1</v>
      </c>
    </row>
    <row r="2678" spans="1:10" x14ac:dyDescent="0.2">
      <c r="A2678" s="136" t="s">
        <v>196</v>
      </c>
      <c r="B2678" s="138" t="s">
        <v>355</v>
      </c>
      <c r="C2678" s="136" t="s">
        <v>342</v>
      </c>
      <c r="D2678" s="147" t="s">
        <v>833</v>
      </c>
      <c r="E2678" s="148"/>
      <c r="F2678" s="149"/>
      <c r="G2678" s="150" t="s">
        <v>28</v>
      </c>
      <c r="H2678" s="151">
        <v>1</v>
      </c>
      <c r="I2678" s="139">
        <v>29.02</v>
      </c>
      <c r="J2678" s="139">
        <v>29.02</v>
      </c>
    </row>
    <row r="2679" spans="1:10" x14ac:dyDescent="0.2">
      <c r="A2679" s="152" t="s">
        <v>934</v>
      </c>
      <c r="B2679" s="153" t="s">
        <v>659</v>
      </c>
      <c r="C2679" s="152" t="s">
        <v>342</v>
      </c>
      <c r="D2679" s="154" t="s">
        <v>1070</v>
      </c>
      <c r="E2679" s="155"/>
      <c r="F2679" s="156"/>
      <c r="G2679" s="157" t="s">
        <v>59</v>
      </c>
      <c r="H2679" s="158">
        <v>0.19500000000000001</v>
      </c>
      <c r="I2679" s="159">
        <v>74.94</v>
      </c>
      <c r="J2679" s="159">
        <v>14.61</v>
      </c>
    </row>
    <row r="2680" spans="1:10" x14ac:dyDescent="0.2">
      <c r="A2680" s="152" t="s">
        <v>934</v>
      </c>
      <c r="B2680" s="153" t="s">
        <v>658</v>
      </c>
      <c r="C2680" s="152" t="s">
        <v>342</v>
      </c>
      <c r="D2680" s="154" t="s">
        <v>1071</v>
      </c>
      <c r="E2680" s="155"/>
      <c r="F2680" s="156"/>
      <c r="G2680" s="157" t="s">
        <v>24</v>
      </c>
      <c r="H2680" s="158">
        <v>0.61</v>
      </c>
      <c r="I2680" s="159">
        <v>2.1800000000000002</v>
      </c>
      <c r="J2680" s="159">
        <v>1.32</v>
      </c>
    </row>
    <row r="2681" spans="1:10" x14ac:dyDescent="0.2">
      <c r="A2681" s="152" t="s">
        <v>934</v>
      </c>
      <c r="B2681" s="153" t="s">
        <v>1072</v>
      </c>
      <c r="C2681" s="152" t="s">
        <v>342</v>
      </c>
      <c r="D2681" s="154" t="s">
        <v>1073</v>
      </c>
      <c r="E2681" s="155"/>
      <c r="F2681" s="156"/>
      <c r="G2681" s="157" t="s">
        <v>24</v>
      </c>
      <c r="H2681" s="158">
        <v>0.371</v>
      </c>
      <c r="I2681" s="159">
        <v>19.66</v>
      </c>
      <c r="J2681" s="159">
        <v>7.29</v>
      </c>
    </row>
    <row r="2682" spans="1:10" x14ac:dyDescent="0.2">
      <c r="A2682" s="152" t="s">
        <v>934</v>
      </c>
      <c r="B2682" s="153" t="s">
        <v>1074</v>
      </c>
      <c r="C2682" s="152" t="s">
        <v>342</v>
      </c>
      <c r="D2682" s="154" t="s">
        <v>1075</v>
      </c>
      <c r="E2682" s="155"/>
      <c r="F2682" s="156"/>
      <c r="G2682" s="157" t="s">
        <v>24</v>
      </c>
      <c r="H2682" s="158">
        <v>0.371</v>
      </c>
      <c r="I2682" s="159">
        <v>15.66</v>
      </c>
      <c r="J2682" s="159">
        <v>5.8</v>
      </c>
    </row>
    <row r="2683" spans="1:10" x14ac:dyDescent="0.2">
      <c r="A2683" s="160"/>
      <c r="B2683" s="160"/>
      <c r="C2683" s="160"/>
      <c r="D2683" s="160"/>
      <c r="E2683" s="160" t="s">
        <v>86</v>
      </c>
      <c r="F2683" s="161">
        <v>6.1533398999999998</v>
      </c>
      <c r="G2683" s="160" t="s">
        <v>87</v>
      </c>
      <c r="H2683" s="161">
        <v>6.94</v>
      </c>
      <c r="I2683" s="160" t="s">
        <v>88</v>
      </c>
      <c r="J2683" s="161">
        <v>13.09</v>
      </c>
    </row>
    <row r="2684" spans="1:10" x14ac:dyDescent="0.2">
      <c r="A2684" s="160"/>
      <c r="B2684" s="160"/>
      <c r="C2684" s="160"/>
      <c r="D2684" s="160"/>
      <c r="E2684" s="160" t="s">
        <v>89</v>
      </c>
      <c r="F2684" s="161">
        <v>7.25</v>
      </c>
      <c r="G2684" s="160"/>
      <c r="H2684" s="162" t="s">
        <v>90</v>
      </c>
      <c r="I2684" s="162"/>
      <c r="J2684" s="161">
        <v>36.270000000000003</v>
      </c>
    </row>
    <row r="2685" spans="1:10" ht="13.5" thickBot="1" x14ac:dyDescent="0.25">
      <c r="A2685" s="163"/>
      <c r="B2685" s="163"/>
      <c r="C2685" s="163"/>
      <c r="D2685" s="163"/>
      <c r="E2685" s="164"/>
      <c r="F2685" s="163"/>
      <c r="G2685" s="163" t="s">
        <v>91</v>
      </c>
      <c r="H2685" s="165">
        <v>64.8</v>
      </c>
      <c r="I2685" s="163" t="s">
        <v>92</v>
      </c>
      <c r="J2685" s="166">
        <v>2350.29</v>
      </c>
    </row>
    <row r="2686" spans="1:10" ht="13.5" thickTop="1" x14ac:dyDescent="0.2">
      <c r="A2686" s="167"/>
      <c r="B2686" s="167"/>
      <c r="C2686" s="167"/>
      <c r="D2686" s="167"/>
      <c r="E2686" s="167"/>
      <c r="F2686" s="167"/>
      <c r="G2686" s="167"/>
      <c r="H2686" s="167"/>
      <c r="I2686" s="167"/>
      <c r="J2686" s="167"/>
    </row>
    <row r="2687" spans="1:10" ht="14.25" x14ac:dyDescent="0.2">
      <c r="A2687" s="141" t="s">
        <v>859</v>
      </c>
      <c r="B2687" s="142" t="s">
        <v>17</v>
      </c>
      <c r="C2687" s="141" t="s">
        <v>18</v>
      </c>
      <c r="D2687" s="143" t="s">
        <v>0</v>
      </c>
      <c r="E2687" s="168"/>
      <c r="F2687" s="145"/>
      <c r="G2687" s="146" t="s">
        <v>19</v>
      </c>
      <c r="H2687" s="142" t="s">
        <v>20</v>
      </c>
      <c r="I2687" s="142" t="s">
        <v>21</v>
      </c>
      <c r="J2687" s="142" t="s">
        <v>1</v>
      </c>
    </row>
    <row r="2688" spans="1:10" x14ac:dyDescent="0.2">
      <c r="A2688" s="136" t="s">
        <v>196</v>
      </c>
      <c r="B2688" s="138" t="s">
        <v>63</v>
      </c>
      <c r="C2688" s="136" t="s">
        <v>23</v>
      </c>
      <c r="D2688" s="147" t="s">
        <v>810</v>
      </c>
      <c r="E2688" s="148"/>
      <c r="F2688" s="149"/>
      <c r="G2688" s="150" t="s">
        <v>36</v>
      </c>
      <c r="H2688" s="151">
        <v>1</v>
      </c>
      <c r="I2688" s="139">
        <v>1028.0999999999999</v>
      </c>
      <c r="J2688" s="139">
        <v>1028.0999999999999</v>
      </c>
    </row>
    <row r="2689" spans="1:10" x14ac:dyDescent="0.2">
      <c r="A2689" s="152" t="s">
        <v>195</v>
      </c>
      <c r="B2689" s="153" t="s">
        <v>161</v>
      </c>
      <c r="C2689" s="152" t="s">
        <v>23</v>
      </c>
      <c r="D2689" s="154" t="s">
        <v>162</v>
      </c>
      <c r="E2689" s="155"/>
      <c r="F2689" s="156"/>
      <c r="G2689" s="157" t="s">
        <v>24</v>
      </c>
      <c r="H2689" s="158">
        <v>5.5979999999999999</v>
      </c>
      <c r="I2689" s="159">
        <v>27.72</v>
      </c>
      <c r="J2689" s="159">
        <v>155.16999999999999</v>
      </c>
    </row>
    <row r="2690" spans="1:10" x14ac:dyDescent="0.2">
      <c r="A2690" s="152" t="s">
        <v>195</v>
      </c>
      <c r="B2690" s="153" t="s">
        <v>108</v>
      </c>
      <c r="C2690" s="152" t="s">
        <v>23</v>
      </c>
      <c r="D2690" s="154" t="s">
        <v>109</v>
      </c>
      <c r="E2690" s="155"/>
      <c r="F2690" s="156"/>
      <c r="G2690" s="157" t="s">
        <v>24</v>
      </c>
      <c r="H2690" s="158">
        <v>5.0709999999999997</v>
      </c>
      <c r="I2690" s="159">
        <v>22.19</v>
      </c>
      <c r="J2690" s="159">
        <v>112.52</v>
      </c>
    </row>
    <row r="2691" spans="1:10" x14ac:dyDescent="0.2">
      <c r="A2691" s="152" t="s">
        <v>195</v>
      </c>
      <c r="B2691" s="153" t="s">
        <v>185</v>
      </c>
      <c r="C2691" s="152" t="s">
        <v>23</v>
      </c>
      <c r="D2691" s="154" t="s">
        <v>186</v>
      </c>
      <c r="E2691" s="155"/>
      <c r="F2691" s="156"/>
      <c r="G2691" s="157" t="s">
        <v>31</v>
      </c>
      <c r="H2691" s="158">
        <v>0.59799999999999998</v>
      </c>
      <c r="I2691" s="159">
        <v>1.39</v>
      </c>
      <c r="J2691" s="159">
        <v>0.83</v>
      </c>
    </row>
    <row r="2692" spans="1:10" x14ac:dyDescent="0.2">
      <c r="A2692" s="152" t="s">
        <v>195</v>
      </c>
      <c r="B2692" s="153" t="s">
        <v>187</v>
      </c>
      <c r="C2692" s="152" t="s">
        <v>23</v>
      </c>
      <c r="D2692" s="154" t="s">
        <v>188</v>
      </c>
      <c r="E2692" s="155"/>
      <c r="F2692" s="156"/>
      <c r="G2692" s="157" t="s">
        <v>95</v>
      </c>
      <c r="H2692" s="158">
        <v>1.9379999999999999</v>
      </c>
      <c r="I2692" s="159">
        <v>0.55000000000000004</v>
      </c>
      <c r="J2692" s="159">
        <v>1.06</v>
      </c>
    </row>
    <row r="2693" spans="1:10" x14ac:dyDescent="0.2">
      <c r="A2693" s="152" t="s">
        <v>195</v>
      </c>
      <c r="B2693" s="153" t="s">
        <v>189</v>
      </c>
      <c r="C2693" s="152" t="s">
        <v>23</v>
      </c>
      <c r="D2693" s="154" t="s">
        <v>190</v>
      </c>
      <c r="E2693" s="155"/>
      <c r="F2693" s="156"/>
      <c r="G2693" s="157" t="s">
        <v>36</v>
      </c>
      <c r="H2693" s="158">
        <v>1.19</v>
      </c>
      <c r="I2693" s="159">
        <v>637.41999999999996</v>
      </c>
      <c r="J2693" s="159">
        <v>758.52</v>
      </c>
    </row>
    <row r="2694" spans="1:10" x14ac:dyDescent="0.2">
      <c r="A2694" s="160"/>
      <c r="B2694" s="160"/>
      <c r="C2694" s="160"/>
      <c r="D2694" s="160"/>
      <c r="E2694" s="160" t="s">
        <v>86</v>
      </c>
      <c r="F2694" s="161">
        <v>109.4579984017299</v>
      </c>
      <c r="G2694" s="160" t="s">
        <v>87</v>
      </c>
      <c r="H2694" s="161">
        <v>123.39</v>
      </c>
      <c r="I2694" s="160" t="s">
        <v>88</v>
      </c>
      <c r="J2694" s="161">
        <v>232.85</v>
      </c>
    </row>
    <row r="2695" spans="1:10" x14ac:dyDescent="0.2">
      <c r="A2695" s="160"/>
      <c r="B2695" s="160"/>
      <c r="C2695" s="160"/>
      <c r="D2695" s="160"/>
      <c r="E2695" s="160" t="s">
        <v>89</v>
      </c>
      <c r="F2695" s="161">
        <v>257.02</v>
      </c>
      <c r="G2695" s="160"/>
      <c r="H2695" s="162" t="s">
        <v>90</v>
      </c>
      <c r="I2695" s="162"/>
      <c r="J2695" s="161">
        <v>1285.1199999999999</v>
      </c>
    </row>
    <row r="2696" spans="1:10" ht="13.5" thickBot="1" x14ac:dyDescent="0.25">
      <c r="A2696" s="163"/>
      <c r="B2696" s="163"/>
      <c r="C2696" s="163"/>
      <c r="D2696" s="163"/>
      <c r="E2696" s="164"/>
      <c r="F2696" s="163"/>
      <c r="G2696" s="163" t="s">
        <v>91</v>
      </c>
      <c r="H2696" s="165">
        <v>129.708</v>
      </c>
      <c r="I2696" s="163" t="s">
        <v>92</v>
      </c>
      <c r="J2696" s="166">
        <v>166690.34</v>
      </c>
    </row>
    <row r="2697" spans="1:10" ht="13.5" thickTop="1" x14ac:dyDescent="0.2">
      <c r="A2697" s="167"/>
      <c r="B2697" s="167"/>
      <c r="C2697" s="167"/>
      <c r="D2697" s="167"/>
      <c r="E2697" s="167"/>
      <c r="F2697" s="167"/>
      <c r="G2697" s="167"/>
      <c r="H2697" s="167"/>
      <c r="I2697" s="167"/>
      <c r="J2697" s="167"/>
    </row>
    <row r="2698" spans="1:10" ht="14.25" x14ac:dyDescent="0.2">
      <c r="A2698" s="141" t="s">
        <v>860</v>
      </c>
      <c r="B2698" s="142" t="s">
        <v>17</v>
      </c>
      <c r="C2698" s="141" t="s">
        <v>18</v>
      </c>
      <c r="D2698" s="143" t="s">
        <v>0</v>
      </c>
      <c r="E2698" s="168"/>
      <c r="F2698" s="145"/>
      <c r="G2698" s="146" t="s">
        <v>19</v>
      </c>
      <c r="H2698" s="142" t="s">
        <v>20</v>
      </c>
      <c r="I2698" s="142" t="s">
        <v>21</v>
      </c>
      <c r="J2698" s="142" t="s">
        <v>1</v>
      </c>
    </row>
    <row r="2699" spans="1:10" x14ac:dyDescent="0.2">
      <c r="A2699" s="136" t="s">
        <v>196</v>
      </c>
      <c r="B2699" s="138" t="s">
        <v>65</v>
      </c>
      <c r="C2699" s="136" t="s">
        <v>23</v>
      </c>
      <c r="D2699" s="147" t="s">
        <v>812</v>
      </c>
      <c r="E2699" s="148"/>
      <c r="F2699" s="149"/>
      <c r="G2699" s="150" t="s">
        <v>29</v>
      </c>
      <c r="H2699" s="151">
        <v>1</v>
      </c>
      <c r="I2699" s="139">
        <v>54.54</v>
      </c>
      <c r="J2699" s="139">
        <v>54.54</v>
      </c>
    </row>
    <row r="2700" spans="1:10" x14ac:dyDescent="0.2">
      <c r="A2700" s="152" t="s">
        <v>195</v>
      </c>
      <c r="B2700" s="153" t="s">
        <v>191</v>
      </c>
      <c r="C2700" s="152" t="s">
        <v>23</v>
      </c>
      <c r="D2700" s="154" t="s">
        <v>192</v>
      </c>
      <c r="E2700" s="155"/>
      <c r="F2700" s="156"/>
      <c r="G2700" s="157" t="s">
        <v>36</v>
      </c>
      <c r="H2700" s="158">
        <v>0.02</v>
      </c>
      <c r="I2700" s="159">
        <v>867.63</v>
      </c>
      <c r="J2700" s="159">
        <v>17.350000000000001</v>
      </c>
    </row>
    <row r="2701" spans="1:10" x14ac:dyDescent="0.2">
      <c r="A2701" s="152" t="s">
        <v>195</v>
      </c>
      <c r="B2701" s="153" t="s">
        <v>161</v>
      </c>
      <c r="C2701" s="152" t="s">
        <v>23</v>
      </c>
      <c r="D2701" s="154" t="s">
        <v>162</v>
      </c>
      <c r="E2701" s="155"/>
      <c r="F2701" s="156"/>
      <c r="G2701" s="157" t="s">
        <v>24</v>
      </c>
      <c r="H2701" s="158">
        <v>0.98970000000000002</v>
      </c>
      <c r="I2701" s="159">
        <v>27.72</v>
      </c>
      <c r="J2701" s="159">
        <v>27.43</v>
      </c>
    </row>
    <row r="2702" spans="1:10" x14ac:dyDescent="0.2">
      <c r="A2702" s="152" t="s">
        <v>195</v>
      </c>
      <c r="B2702" s="153" t="s">
        <v>108</v>
      </c>
      <c r="C2702" s="152" t="s">
        <v>23</v>
      </c>
      <c r="D2702" s="154" t="s">
        <v>109</v>
      </c>
      <c r="E2702" s="155"/>
      <c r="F2702" s="156"/>
      <c r="G2702" s="157" t="s">
        <v>24</v>
      </c>
      <c r="H2702" s="158">
        <v>0.22320000000000001</v>
      </c>
      <c r="I2702" s="159">
        <v>22.19</v>
      </c>
      <c r="J2702" s="159">
        <v>4.95</v>
      </c>
    </row>
    <row r="2703" spans="1:10" x14ac:dyDescent="0.2">
      <c r="A2703" s="152" t="s">
        <v>934</v>
      </c>
      <c r="B2703" s="153" t="s">
        <v>193</v>
      </c>
      <c r="C2703" s="152" t="s">
        <v>23</v>
      </c>
      <c r="D2703" s="154" t="s">
        <v>194</v>
      </c>
      <c r="E2703" s="155"/>
      <c r="F2703" s="156"/>
      <c r="G2703" s="157" t="s">
        <v>39</v>
      </c>
      <c r="H2703" s="158">
        <v>0.4405</v>
      </c>
      <c r="I2703" s="159">
        <v>10.93</v>
      </c>
      <c r="J2703" s="159">
        <v>4.8099999999999996</v>
      </c>
    </row>
    <row r="2704" spans="1:10" x14ac:dyDescent="0.2">
      <c r="A2704" s="160"/>
      <c r="B2704" s="160"/>
      <c r="C2704" s="160"/>
      <c r="D2704" s="160"/>
      <c r="E2704" s="160" t="s">
        <v>86</v>
      </c>
      <c r="F2704" s="161">
        <v>11.051567714943825</v>
      </c>
      <c r="G2704" s="160" t="s">
        <v>87</v>
      </c>
      <c r="H2704" s="161">
        <v>12.46</v>
      </c>
      <c r="I2704" s="160" t="s">
        <v>88</v>
      </c>
      <c r="J2704" s="161">
        <v>23.51</v>
      </c>
    </row>
    <row r="2705" spans="1:10" x14ac:dyDescent="0.2">
      <c r="A2705" s="160"/>
      <c r="B2705" s="160"/>
      <c r="C2705" s="160"/>
      <c r="D2705" s="160"/>
      <c r="E2705" s="160" t="s">
        <v>89</v>
      </c>
      <c r="F2705" s="161">
        <v>13.63</v>
      </c>
      <c r="G2705" s="160"/>
      <c r="H2705" s="162" t="s">
        <v>90</v>
      </c>
      <c r="I2705" s="162"/>
      <c r="J2705" s="161">
        <v>68.17</v>
      </c>
    </row>
    <row r="2706" spans="1:10" ht="13.5" thickBot="1" x14ac:dyDescent="0.25">
      <c r="A2706" s="163"/>
      <c r="B2706" s="163"/>
      <c r="C2706" s="163"/>
      <c r="D2706" s="163"/>
      <c r="E2706" s="164"/>
      <c r="F2706" s="163"/>
      <c r="G2706" s="163" t="s">
        <v>91</v>
      </c>
      <c r="H2706" s="165">
        <v>405</v>
      </c>
      <c r="I2706" s="163" t="s">
        <v>92</v>
      </c>
      <c r="J2706" s="166">
        <v>27608.85</v>
      </c>
    </row>
    <row r="2707" spans="1:10" ht="13.5" thickTop="1" x14ac:dyDescent="0.2">
      <c r="A2707" s="167"/>
      <c r="B2707" s="167"/>
      <c r="C2707" s="167"/>
      <c r="D2707" s="167"/>
      <c r="E2707" s="167"/>
      <c r="F2707" s="167"/>
      <c r="G2707" s="167"/>
      <c r="H2707" s="167"/>
      <c r="I2707" s="167"/>
      <c r="J2707" s="167"/>
    </row>
    <row r="2708" spans="1:10" x14ac:dyDescent="0.2">
      <c r="A2708" s="136" t="s">
        <v>560</v>
      </c>
      <c r="B2708" s="136"/>
      <c r="C2708" s="136"/>
      <c r="D2708" s="147" t="s">
        <v>356</v>
      </c>
      <c r="E2708" s="169"/>
      <c r="F2708" s="149"/>
      <c r="G2708" s="137"/>
      <c r="H2708" s="138"/>
      <c r="I2708" s="136"/>
      <c r="J2708" s="139">
        <v>436065.64</v>
      </c>
    </row>
    <row r="2709" spans="1:10" ht="14.25" x14ac:dyDescent="0.2">
      <c r="A2709" s="141" t="s">
        <v>561</v>
      </c>
      <c r="B2709" s="142" t="s">
        <v>17</v>
      </c>
      <c r="C2709" s="141" t="s">
        <v>18</v>
      </c>
      <c r="D2709" s="143" t="s">
        <v>0</v>
      </c>
      <c r="E2709" s="168"/>
      <c r="F2709" s="145"/>
      <c r="G2709" s="146" t="s">
        <v>19</v>
      </c>
      <c r="H2709" s="142" t="s">
        <v>20</v>
      </c>
      <c r="I2709" s="142" t="s">
        <v>21</v>
      </c>
      <c r="J2709" s="142" t="s">
        <v>1</v>
      </c>
    </row>
    <row r="2710" spans="1:10" x14ac:dyDescent="0.2">
      <c r="A2710" s="136" t="s">
        <v>196</v>
      </c>
      <c r="B2710" s="138" t="s">
        <v>813</v>
      </c>
      <c r="C2710" s="136" t="s">
        <v>26</v>
      </c>
      <c r="D2710" s="147" t="s">
        <v>357</v>
      </c>
      <c r="E2710" s="148"/>
      <c r="F2710" s="149"/>
      <c r="G2710" s="150" t="s">
        <v>814</v>
      </c>
      <c r="H2710" s="151">
        <v>1</v>
      </c>
      <c r="I2710" s="139">
        <v>88.93</v>
      </c>
      <c r="J2710" s="139">
        <v>88.93</v>
      </c>
    </row>
    <row r="2711" spans="1:10" x14ac:dyDescent="0.2">
      <c r="A2711" s="152" t="s">
        <v>195</v>
      </c>
      <c r="B2711" s="153" t="s">
        <v>711</v>
      </c>
      <c r="C2711" s="152" t="s">
        <v>23</v>
      </c>
      <c r="D2711" s="154" t="s">
        <v>1076</v>
      </c>
      <c r="E2711" s="155"/>
      <c r="F2711" s="156"/>
      <c r="G2711" s="157" t="s">
        <v>24</v>
      </c>
      <c r="H2711" s="158">
        <v>1</v>
      </c>
      <c r="I2711" s="159">
        <v>22.76</v>
      </c>
      <c r="J2711" s="159">
        <v>22.76</v>
      </c>
    </row>
    <row r="2712" spans="1:10" x14ac:dyDescent="0.2">
      <c r="A2712" s="152" t="s">
        <v>195</v>
      </c>
      <c r="B2712" s="153" t="s">
        <v>108</v>
      </c>
      <c r="C2712" s="152" t="s">
        <v>23</v>
      </c>
      <c r="D2712" s="154" t="s">
        <v>109</v>
      </c>
      <c r="E2712" s="155"/>
      <c r="F2712" s="156"/>
      <c r="G2712" s="157" t="s">
        <v>24</v>
      </c>
      <c r="H2712" s="158">
        <v>2</v>
      </c>
      <c r="I2712" s="159">
        <v>22.19</v>
      </c>
      <c r="J2712" s="159">
        <v>44.38</v>
      </c>
    </row>
    <row r="2713" spans="1:10" x14ac:dyDescent="0.2">
      <c r="A2713" s="152" t="s">
        <v>934</v>
      </c>
      <c r="B2713" s="153" t="s">
        <v>676</v>
      </c>
      <c r="C2713" s="152" t="s">
        <v>23</v>
      </c>
      <c r="D2713" s="154" t="s">
        <v>677</v>
      </c>
      <c r="E2713" s="155"/>
      <c r="F2713" s="156"/>
      <c r="G2713" s="157" t="s">
        <v>1077</v>
      </c>
      <c r="H2713" s="158">
        <v>1.228</v>
      </c>
      <c r="I2713" s="159">
        <v>17.75</v>
      </c>
      <c r="J2713" s="159">
        <v>21.79</v>
      </c>
    </row>
    <row r="2714" spans="1:10" x14ac:dyDescent="0.2">
      <c r="A2714" s="160"/>
      <c r="B2714" s="160"/>
      <c r="C2714" s="160"/>
      <c r="D2714" s="160"/>
      <c r="E2714" s="160" t="s">
        <v>86</v>
      </c>
      <c r="F2714" s="161">
        <v>20.316833500000001</v>
      </c>
      <c r="G2714" s="160" t="s">
        <v>87</v>
      </c>
      <c r="H2714" s="161">
        <v>22.9</v>
      </c>
      <c r="I2714" s="160" t="s">
        <v>88</v>
      </c>
      <c r="J2714" s="161">
        <v>43.22</v>
      </c>
    </row>
    <row r="2715" spans="1:10" x14ac:dyDescent="0.2">
      <c r="A2715" s="160"/>
      <c r="B2715" s="160"/>
      <c r="C2715" s="160"/>
      <c r="D2715" s="160"/>
      <c r="E2715" s="160" t="s">
        <v>89</v>
      </c>
      <c r="F2715" s="161">
        <v>22.23</v>
      </c>
      <c r="G2715" s="160"/>
      <c r="H2715" s="162" t="s">
        <v>90</v>
      </c>
      <c r="I2715" s="162"/>
      <c r="J2715" s="161">
        <v>111.16</v>
      </c>
    </row>
    <row r="2716" spans="1:10" ht="13.5" thickBot="1" x14ac:dyDescent="0.25">
      <c r="A2716" s="163"/>
      <c r="B2716" s="163"/>
      <c r="C2716" s="163"/>
      <c r="D2716" s="163"/>
      <c r="E2716" s="164"/>
      <c r="F2716" s="163"/>
      <c r="G2716" s="163" t="s">
        <v>91</v>
      </c>
      <c r="H2716" s="165">
        <v>81</v>
      </c>
      <c r="I2716" s="163" t="s">
        <v>92</v>
      </c>
      <c r="J2716" s="166">
        <v>9003.9599999999991</v>
      </c>
    </row>
    <row r="2717" spans="1:10" ht="13.5" thickTop="1" x14ac:dyDescent="0.2">
      <c r="A2717" s="167"/>
      <c r="B2717" s="167"/>
      <c r="C2717" s="167"/>
      <c r="D2717" s="167"/>
      <c r="E2717" s="167"/>
      <c r="F2717" s="167"/>
      <c r="G2717" s="167"/>
      <c r="H2717" s="167"/>
      <c r="I2717" s="167"/>
      <c r="J2717" s="167"/>
    </row>
    <row r="2718" spans="1:10" ht="14.25" x14ac:dyDescent="0.2">
      <c r="A2718" s="141" t="s">
        <v>562</v>
      </c>
      <c r="B2718" s="142" t="s">
        <v>17</v>
      </c>
      <c r="C2718" s="141" t="s">
        <v>18</v>
      </c>
      <c r="D2718" s="143" t="s">
        <v>0</v>
      </c>
      <c r="E2718" s="168"/>
      <c r="F2718" s="145"/>
      <c r="G2718" s="146" t="s">
        <v>19</v>
      </c>
      <c r="H2718" s="142" t="s">
        <v>20</v>
      </c>
      <c r="I2718" s="142" t="s">
        <v>21</v>
      </c>
      <c r="J2718" s="142" t="s">
        <v>1</v>
      </c>
    </row>
    <row r="2719" spans="1:10" x14ac:dyDescent="0.2">
      <c r="A2719" s="136" t="s">
        <v>196</v>
      </c>
      <c r="B2719" s="138" t="s">
        <v>358</v>
      </c>
      <c r="C2719" s="136" t="s">
        <v>23</v>
      </c>
      <c r="D2719" s="147" t="s">
        <v>359</v>
      </c>
      <c r="E2719" s="148"/>
      <c r="F2719" s="149"/>
      <c r="G2719" s="150" t="s">
        <v>29</v>
      </c>
      <c r="H2719" s="151">
        <v>1</v>
      </c>
      <c r="I2719" s="139">
        <v>172.53</v>
      </c>
      <c r="J2719" s="139">
        <v>172.53</v>
      </c>
    </row>
    <row r="2720" spans="1:10" x14ac:dyDescent="0.2">
      <c r="A2720" s="152" t="s">
        <v>195</v>
      </c>
      <c r="B2720" s="153" t="s">
        <v>146</v>
      </c>
      <c r="C2720" s="152" t="s">
        <v>23</v>
      </c>
      <c r="D2720" s="154" t="s">
        <v>147</v>
      </c>
      <c r="E2720" s="155"/>
      <c r="F2720" s="156"/>
      <c r="G2720" s="157" t="s">
        <v>24</v>
      </c>
      <c r="H2720" s="158">
        <v>0.48899999999999999</v>
      </c>
      <c r="I2720" s="159">
        <v>22.73</v>
      </c>
      <c r="J2720" s="159">
        <v>11.11</v>
      </c>
    </row>
    <row r="2721" spans="1:10" x14ac:dyDescent="0.2">
      <c r="A2721" s="152" t="s">
        <v>195</v>
      </c>
      <c r="B2721" s="153" t="s">
        <v>106</v>
      </c>
      <c r="C2721" s="152" t="s">
        <v>23</v>
      </c>
      <c r="D2721" s="154" t="s">
        <v>107</v>
      </c>
      <c r="E2721" s="155"/>
      <c r="F2721" s="156"/>
      <c r="G2721" s="157" t="s">
        <v>24</v>
      </c>
      <c r="H2721" s="158">
        <v>2.6680000000000001</v>
      </c>
      <c r="I2721" s="159">
        <v>27.31</v>
      </c>
      <c r="J2721" s="159">
        <v>72.86</v>
      </c>
    </row>
    <row r="2722" spans="1:10" x14ac:dyDescent="0.2">
      <c r="A2722" s="152" t="s">
        <v>195</v>
      </c>
      <c r="B2722" s="153" t="s">
        <v>660</v>
      </c>
      <c r="C2722" s="152" t="s">
        <v>23</v>
      </c>
      <c r="D2722" s="154" t="s">
        <v>661</v>
      </c>
      <c r="E2722" s="155"/>
      <c r="F2722" s="156"/>
      <c r="G2722" s="157" t="s">
        <v>29</v>
      </c>
      <c r="H2722" s="158">
        <v>0.53</v>
      </c>
      <c r="I2722" s="159">
        <v>165.51</v>
      </c>
      <c r="J2722" s="159">
        <v>87.72</v>
      </c>
    </row>
    <row r="2723" spans="1:10" x14ac:dyDescent="0.2">
      <c r="A2723" s="152" t="s">
        <v>934</v>
      </c>
      <c r="B2723" s="153" t="s">
        <v>175</v>
      </c>
      <c r="C2723" s="152" t="s">
        <v>23</v>
      </c>
      <c r="D2723" s="154" t="s">
        <v>176</v>
      </c>
      <c r="E2723" s="155"/>
      <c r="F2723" s="156"/>
      <c r="G2723" s="157" t="s">
        <v>39</v>
      </c>
      <c r="H2723" s="158">
        <v>1.7000000000000001E-2</v>
      </c>
      <c r="I2723" s="159">
        <v>10.5</v>
      </c>
      <c r="J2723" s="159">
        <v>0.17</v>
      </c>
    </row>
    <row r="2724" spans="1:10" x14ac:dyDescent="0.2">
      <c r="A2724" s="152" t="s">
        <v>934</v>
      </c>
      <c r="B2724" s="153" t="s">
        <v>177</v>
      </c>
      <c r="C2724" s="152" t="s">
        <v>23</v>
      </c>
      <c r="D2724" s="154" t="s">
        <v>178</v>
      </c>
      <c r="E2724" s="155"/>
      <c r="F2724" s="156"/>
      <c r="G2724" s="157" t="s">
        <v>59</v>
      </c>
      <c r="H2724" s="158">
        <v>2.7E-2</v>
      </c>
      <c r="I2724" s="159">
        <v>25.08</v>
      </c>
      <c r="J2724" s="159">
        <v>0.67</v>
      </c>
    </row>
    <row r="2725" spans="1:10" x14ac:dyDescent="0.2">
      <c r="A2725" s="160"/>
      <c r="B2725" s="160"/>
      <c r="C2725" s="160"/>
      <c r="D2725" s="160"/>
      <c r="E2725" s="160" t="s">
        <v>86</v>
      </c>
      <c r="F2725" s="161">
        <v>31.979504536266628</v>
      </c>
      <c r="G2725" s="160" t="s">
        <v>87</v>
      </c>
      <c r="H2725" s="161">
        <v>36.049999999999997</v>
      </c>
      <c r="I2725" s="160" t="s">
        <v>88</v>
      </c>
      <c r="J2725" s="161">
        <v>68.03</v>
      </c>
    </row>
    <row r="2726" spans="1:10" x14ac:dyDescent="0.2">
      <c r="A2726" s="160"/>
      <c r="B2726" s="160"/>
      <c r="C2726" s="160"/>
      <c r="D2726" s="160"/>
      <c r="E2726" s="160" t="s">
        <v>89</v>
      </c>
      <c r="F2726" s="161">
        <v>43.13</v>
      </c>
      <c r="G2726" s="160"/>
      <c r="H2726" s="162" t="s">
        <v>90</v>
      </c>
      <c r="I2726" s="162"/>
      <c r="J2726" s="161">
        <v>215.66</v>
      </c>
    </row>
    <row r="2727" spans="1:10" ht="13.5" thickBot="1" x14ac:dyDescent="0.25">
      <c r="A2727" s="163"/>
      <c r="B2727" s="163"/>
      <c r="C2727" s="163"/>
      <c r="D2727" s="163"/>
      <c r="E2727" s="164"/>
      <c r="F2727" s="163"/>
      <c r="G2727" s="163" t="s">
        <v>91</v>
      </c>
      <c r="H2727" s="165">
        <v>77.760000000000005</v>
      </c>
      <c r="I2727" s="163" t="s">
        <v>92</v>
      </c>
      <c r="J2727" s="166">
        <v>16769.72</v>
      </c>
    </row>
    <row r="2728" spans="1:10" ht="13.5" thickTop="1" x14ac:dyDescent="0.2">
      <c r="A2728" s="167"/>
      <c r="B2728" s="167"/>
      <c r="C2728" s="167"/>
      <c r="D2728" s="167"/>
      <c r="E2728" s="167"/>
      <c r="F2728" s="167"/>
      <c r="G2728" s="167"/>
      <c r="H2728" s="167"/>
      <c r="I2728" s="167"/>
      <c r="J2728" s="167"/>
    </row>
    <row r="2729" spans="1:10" ht="14.25" x14ac:dyDescent="0.2">
      <c r="A2729" s="141" t="s">
        <v>563</v>
      </c>
      <c r="B2729" s="142" t="s">
        <v>17</v>
      </c>
      <c r="C2729" s="141" t="s">
        <v>18</v>
      </c>
      <c r="D2729" s="143" t="s">
        <v>0</v>
      </c>
      <c r="E2729" s="168"/>
      <c r="F2729" s="145"/>
      <c r="G2729" s="146" t="s">
        <v>19</v>
      </c>
      <c r="H2729" s="142" t="s">
        <v>20</v>
      </c>
      <c r="I2729" s="142" t="s">
        <v>21</v>
      </c>
      <c r="J2729" s="142" t="s">
        <v>1</v>
      </c>
    </row>
    <row r="2730" spans="1:10" x14ac:dyDescent="0.2">
      <c r="A2730" s="136" t="s">
        <v>196</v>
      </c>
      <c r="B2730" s="138" t="s">
        <v>729</v>
      </c>
      <c r="C2730" s="136" t="s">
        <v>23</v>
      </c>
      <c r="D2730" s="147" t="s">
        <v>728</v>
      </c>
      <c r="E2730" s="148"/>
      <c r="F2730" s="149"/>
      <c r="G2730" s="150" t="s">
        <v>59</v>
      </c>
      <c r="H2730" s="151">
        <v>1</v>
      </c>
      <c r="I2730" s="139">
        <v>12.64</v>
      </c>
      <c r="J2730" s="139">
        <v>12.64</v>
      </c>
    </row>
    <row r="2731" spans="1:10" x14ac:dyDescent="0.2">
      <c r="A2731" s="152" t="s">
        <v>195</v>
      </c>
      <c r="B2731" s="153" t="s">
        <v>167</v>
      </c>
      <c r="C2731" s="152" t="s">
        <v>23</v>
      </c>
      <c r="D2731" s="154" t="s">
        <v>168</v>
      </c>
      <c r="E2731" s="155"/>
      <c r="F2731" s="156"/>
      <c r="G2731" s="157" t="s">
        <v>24</v>
      </c>
      <c r="H2731" s="158">
        <v>1.29E-2</v>
      </c>
      <c r="I2731" s="159">
        <v>22.9</v>
      </c>
      <c r="J2731" s="159">
        <v>0.28999999999999998</v>
      </c>
    </row>
    <row r="2732" spans="1:10" x14ac:dyDescent="0.2">
      <c r="A2732" s="152" t="s">
        <v>195</v>
      </c>
      <c r="B2732" s="153" t="s">
        <v>169</v>
      </c>
      <c r="C2732" s="152" t="s">
        <v>23</v>
      </c>
      <c r="D2732" s="154" t="s">
        <v>170</v>
      </c>
      <c r="E2732" s="155"/>
      <c r="F2732" s="156"/>
      <c r="G2732" s="157" t="s">
        <v>24</v>
      </c>
      <c r="H2732" s="158">
        <v>7.9000000000000001E-2</v>
      </c>
      <c r="I2732" s="159">
        <v>27.53</v>
      </c>
      <c r="J2732" s="159">
        <v>2.17</v>
      </c>
    </row>
    <row r="2733" spans="1:10" x14ac:dyDescent="0.2">
      <c r="A2733" s="152" t="s">
        <v>195</v>
      </c>
      <c r="B2733" s="153" t="s">
        <v>709</v>
      </c>
      <c r="C2733" s="152" t="s">
        <v>23</v>
      </c>
      <c r="D2733" s="154" t="s">
        <v>743</v>
      </c>
      <c r="E2733" s="155"/>
      <c r="F2733" s="156"/>
      <c r="G2733" s="157" t="s">
        <v>59</v>
      </c>
      <c r="H2733" s="158">
        <v>1</v>
      </c>
      <c r="I2733" s="159">
        <v>9.4499999999999993</v>
      </c>
      <c r="J2733" s="159">
        <v>9.4499999999999993</v>
      </c>
    </row>
    <row r="2734" spans="1:10" x14ac:dyDescent="0.2">
      <c r="A2734" s="152" t="s">
        <v>934</v>
      </c>
      <c r="B2734" s="153" t="s">
        <v>173</v>
      </c>
      <c r="C2734" s="152" t="s">
        <v>23</v>
      </c>
      <c r="D2734" s="154" t="s">
        <v>174</v>
      </c>
      <c r="E2734" s="155"/>
      <c r="F2734" s="156"/>
      <c r="G2734" s="157" t="s">
        <v>28</v>
      </c>
      <c r="H2734" s="158">
        <v>0.97</v>
      </c>
      <c r="I2734" s="159">
        <v>0.22</v>
      </c>
      <c r="J2734" s="159">
        <v>0.21</v>
      </c>
    </row>
    <row r="2735" spans="1:10" x14ac:dyDescent="0.2">
      <c r="A2735" s="152" t="s">
        <v>934</v>
      </c>
      <c r="B2735" s="153" t="s">
        <v>171</v>
      </c>
      <c r="C2735" s="152" t="s">
        <v>23</v>
      </c>
      <c r="D2735" s="154" t="s">
        <v>172</v>
      </c>
      <c r="E2735" s="155"/>
      <c r="F2735" s="156"/>
      <c r="G2735" s="157" t="s">
        <v>59</v>
      </c>
      <c r="H2735" s="158">
        <v>2.5000000000000001E-2</v>
      </c>
      <c r="I2735" s="159">
        <v>21.15</v>
      </c>
      <c r="J2735" s="159">
        <v>0.52</v>
      </c>
    </row>
    <row r="2736" spans="1:10" x14ac:dyDescent="0.2">
      <c r="A2736" s="160"/>
      <c r="B2736" s="160"/>
      <c r="C2736" s="160"/>
      <c r="D2736" s="160"/>
      <c r="E2736" s="160" t="s">
        <v>86</v>
      </c>
      <c r="F2736" s="161">
        <v>1.0999858976166972</v>
      </c>
      <c r="G2736" s="160" t="s">
        <v>87</v>
      </c>
      <c r="H2736" s="161">
        <v>1.24</v>
      </c>
      <c r="I2736" s="160" t="s">
        <v>88</v>
      </c>
      <c r="J2736" s="161">
        <v>2.34</v>
      </c>
    </row>
    <row r="2737" spans="1:10" x14ac:dyDescent="0.2">
      <c r="A2737" s="160"/>
      <c r="B2737" s="160"/>
      <c r="C2737" s="160"/>
      <c r="D2737" s="160"/>
      <c r="E2737" s="160" t="s">
        <v>89</v>
      </c>
      <c r="F2737" s="161">
        <v>3.16</v>
      </c>
      <c r="G2737" s="160"/>
      <c r="H2737" s="162" t="s">
        <v>90</v>
      </c>
      <c r="I2737" s="162"/>
      <c r="J2737" s="161">
        <v>15.8</v>
      </c>
    </row>
    <row r="2738" spans="1:10" ht="13.5" thickBot="1" x14ac:dyDescent="0.25">
      <c r="A2738" s="163"/>
      <c r="B2738" s="163"/>
      <c r="C2738" s="163"/>
      <c r="D2738" s="163"/>
      <c r="E2738" s="164"/>
      <c r="F2738" s="163"/>
      <c r="G2738" s="163" t="s">
        <v>91</v>
      </c>
      <c r="H2738" s="165">
        <v>1762.56</v>
      </c>
      <c r="I2738" s="163" t="s">
        <v>92</v>
      </c>
      <c r="J2738" s="166">
        <v>27848.44</v>
      </c>
    </row>
    <row r="2739" spans="1:10" ht="13.5" thickTop="1" x14ac:dyDescent="0.2">
      <c r="A2739" s="167"/>
      <c r="B2739" s="167"/>
      <c r="C2739" s="167"/>
      <c r="D2739" s="167"/>
      <c r="E2739" s="167"/>
      <c r="F2739" s="167"/>
      <c r="G2739" s="167"/>
      <c r="H2739" s="167"/>
      <c r="I2739" s="167"/>
      <c r="J2739" s="167"/>
    </row>
    <row r="2740" spans="1:10" ht="14.25" x14ac:dyDescent="0.2">
      <c r="A2740" s="141" t="s">
        <v>861</v>
      </c>
      <c r="B2740" s="142" t="s">
        <v>17</v>
      </c>
      <c r="C2740" s="141" t="s">
        <v>18</v>
      </c>
      <c r="D2740" s="143" t="s">
        <v>0</v>
      </c>
      <c r="E2740" s="168"/>
      <c r="F2740" s="145"/>
      <c r="G2740" s="146" t="s">
        <v>19</v>
      </c>
      <c r="H2740" s="142" t="s">
        <v>20</v>
      </c>
      <c r="I2740" s="142" t="s">
        <v>21</v>
      </c>
      <c r="J2740" s="142" t="s">
        <v>1</v>
      </c>
    </row>
    <row r="2741" spans="1:10" x14ac:dyDescent="0.2">
      <c r="A2741" s="136" t="s">
        <v>196</v>
      </c>
      <c r="B2741" s="138" t="s">
        <v>730</v>
      </c>
      <c r="C2741" s="136" t="s">
        <v>23</v>
      </c>
      <c r="D2741" s="147" t="s">
        <v>731</v>
      </c>
      <c r="E2741" s="148"/>
      <c r="F2741" s="149"/>
      <c r="G2741" s="150" t="s">
        <v>59</v>
      </c>
      <c r="H2741" s="151">
        <v>1</v>
      </c>
      <c r="I2741" s="139">
        <v>8.4499999999999993</v>
      </c>
      <c r="J2741" s="139">
        <v>8.4499999999999993</v>
      </c>
    </row>
    <row r="2742" spans="1:10" x14ac:dyDescent="0.2">
      <c r="A2742" s="152" t="s">
        <v>195</v>
      </c>
      <c r="B2742" s="153" t="s">
        <v>167</v>
      </c>
      <c r="C2742" s="152" t="s">
        <v>23</v>
      </c>
      <c r="D2742" s="154" t="s">
        <v>168</v>
      </c>
      <c r="E2742" s="155"/>
      <c r="F2742" s="156"/>
      <c r="G2742" s="157" t="s">
        <v>24</v>
      </c>
      <c r="H2742" s="158">
        <v>3.2000000000000002E-3</v>
      </c>
      <c r="I2742" s="159">
        <v>22.9</v>
      </c>
      <c r="J2742" s="159">
        <v>7.0000000000000007E-2</v>
      </c>
    </row>
    <row r="2743" spans="1:10" x14ac:dyDescent="0.2">
      <c r="A2743" s="152" t="s">
        <v>195</v>
      </c>
      <c r="B2743" s="153" t="s">
        <v>169</v>
      </c>
      <c r="C2743" s="152" t="s">
        <v>23</v>
      </c>
      <c r="D2743" s="154" t="s">
        <v>170</v>
      </c>
      <c r="E2743" s="155"/>
      <c r="F2743" s="156"/>
      <c r="G2743" s="157" t="s">
        <v>24</v>
      </c>
      <c r="H2743" s="158">
        <v>1.9400000000000001E-2</v>
      </c>
      <c r="I2743" s="159">
        <v>27.53</v>
      </c>
      <c r="J2743" s="159">
        <v>0.53</v>
      </c>
    </row>
    <row r="2744" spans="1:10" x14ac:dyDescent="0.2">
      <c r="A2744" s="152" t="s">
        <v>195</v>
      </c>
      <c r="B2744" s="153" t="s">
        <v>682</v>
      </c>
      <c r="C2744" s="152" t="s">
        <v>23</v>
      </c>
      <c r="D2744" s="154" t="s">
        <v>745</v>
      </c>
      <c r="E2744" s="155"/>
      <c r="F2744" s="156"/>
      <c r="G2744" s="157" t="s">
        <v>59</v>
      </c>
      <c r="H2744" s="158">
        <v>1</v>
      </c>
      <c r="I2744" s="159">
        <v>7.29</v>
      </c>
      <c r="J2744" s="159">
        <v>7.29</v>
      </c>
    </row>
    <row r="2745" spans="1:10" x14ac:dyDescent="0.2">
      <c r="A2745" s="152" t="s">
        <v>934</v>
      </c>
      <c r="B2745" s="153" t="s">
        <v>173</v>
      </c>
      <c r="C2745" s="152" t="s">
        <v>23</v>
      </c>
      <c r="D2745" s="154" t="s">
        <v>174</v>
      </c>
      <c r="E2745" s="155"/>
      <c r="F2745" s="156"/>
      <c r="G2745" s="157" t="s">
        <v>28</v>
      </c>
      <c r="H2745" s="158">
        <v>0.21199999999999999</v>
      </c>
      <c r="I2745" s="159">
        <v>0.22</v>
      </c>
      <c r="J2745" s="159">
        <v>0.04</v>
      </c>
    </row>
    <row r="2746" spans="1:10" x14ac:dyDescent="0.2">
      <c r="A2746" s="152" t="s">
        <v>934</v>
      </c>
      <c r="B2746" s="153" t="s">
        <v>171</v>
      </c>
      <c r="C2746" s="152" t="s">
        <v>23</v>
      </c>
      <c r="D2746" s="154" t="s">
        <v>172</v>
      </c>
      <c r="E2746" s="155"/>
      <c r="F2746" s="156"/>
      <c r="G2746" s="157" t="s">
        <v>59</v>
      </c>
      <c r="H2746" s="158">
        <v>2.5000000000000001E-2</v>
      </c>
      <c r="I2746" s="159">
        <v>21.15</v>
      </c>
      <c r="J2746" s="159">
        <v>0.52</v>
      </c>
    </row>
    <row r="2747" spans="1:10" x14ac:dyDescent="0.2">
      <c r="A2747" s="160"/>
      <c r="B2747" s="160"/>
      <c r="C2747" s="160"/>
      <c r="D2747" s="160"/>
      <c r="E2747" s="160" t="s">
        <v>86</v>
      </c>
      <c r="F2747" s="161">
        <v>0.21153574954167254</v>
      </c>
      <c r="G2747" s="160" t="s">
        <v>87</v>
      </c>
      <c r="H2747" s="161">
        <v>0.24</v>
      </c>
      <c r="I2747" s="160" t="s">
        <v>88</v>
      </c>
      <c r="J2747" s="161">
        <v>0.45</v>
      </c>
    </row>
    <row r="2748" spans="1:10" x14ac:dyDescent="0.2">
      <c r="A2748" s="160"/>
      <c r="B2748" s="160"/>
      <c r="C2748" s="160"/>
      <c r="D2748" s="160"/>
      <c r="E2748" s="160" t="s">
        <v>89</v>
      </c>
      <c r="F2748" s="161">
        <v>2.11</v>
      </c>
      <c r="G2748" s="160"/>
      <c r="H2748" s="162" t="s">
        <v>90</v>
      </c>
      <c r="I2748" s="162"/>
      <c r="J2748" s="161">
        <v>10.56</v>
      </c>
    </row>
    <row r="2749" spans="1:10" ht="13.5" thickBot="1" x14ac:dyDescent="0.25">
      <c r="A2749" s="163"/>
      <c r="B2749" s="163"/>
      <c r="C2749" s="163"/>
      <c r="D2749" s="163"/>
      <c r="E2749" s="164"/>
      <c r="F2749" s="163"/>
      <c r="G2749" s="163" t="s">
        <v>91</v>
      </c>
      <c r="H2749" s="165">
        <v>637.20000000000005</v>
      </c>
      <c r="I2749" s="163" t="s">
        <v>92</v>
      </c>
      <c r="J2749" s="166">
        <v>6728.83</v>
      </c>
    </row>
    <row r="2750" spans="1:10" ht="13.5" thickTop="1" x14ac:dyDescent="0.2">
      <c r="A2750" s="167"/>
      <c r="B2750" s="167"/>
      <c r="C2750" s="167"/>
      <c r="D2750" s="167"/>
      <c r="E2750" s="167"/>
      <c r="F2750" s="167"/>
      <c r="G2750" s="167"/>
      <c r="H2750" s="167"/>
      <c r="I2750" s="167"/>
      <c r="J2750" s="167"/>
    </row>
    <row r="2751" spans="1:10" ht="14.25" x14ac:dyDescent="0.2">
      <c r="A2751" s="141" t="s">
        <v>862</v>
      </c>
      <c r="B2751" s="142" t="s">
        <v>17</v>
      </c>
      <c r="C2751" s="141" t="s">
        <v>18</v>
      </c>
      <c r="D2751" s="143" t="s">
        <v>0</v>
      </c>
      <c r="E2751" s="168"/>
      <c r="F2751" s="145"/>
      <c r="G2751" s="146" t="s">
        <v>19</v>
      </c>
      <c r="H2751" s="142" t="s">
        <v>20</v>
      </c>
      <c r="I2751" s="142" t="s">
        <v>21</v>
      </c>
      <c r="J2751" s="142" t="s">
        <v>1</v>
      </c>
    </row>
    <row r="2752" spans="1:10" x14ac:dyDescent="0.2">
      <c r="A2752" s="136" t="s">
        <v>196</v>
      </c>
      <c r="B2752" s="138" t="s">
        <v>360</v>
      </c>
      <c r="C2752" s="136" t="s">
        <v>23</v>
      </c>
      <c r="D2752" s="147" t="s">
        <v>815</v>
      </c>
      <c r="E2752" s="148"/>
      <c r="F2752" s="149"/>
      <c r="G2752" s="150" t="s">
        <v>59</v>
      </c>
      <c r="H2752" s="151">
        <v>1</v>
      </c>
      <c r="I2752" s="139">
        <v>14.36</v>
      </c>
      <c r="J2752" s="139">
        <v>14.36</v>
      </c>
    </row>
    <row r="2753" spans="1:10" x14ac:dyDescent="0.2">
      <c r="A2753" s="152" t="s">
        <v>195</v>
      </c>
      <c r="B2753" s="153" t="s">
        <v>169</v>
      </c>
      <c r="C2753" s="152" t="s">
        <v>23</v>
      </c>
      <c r="D2753" s="154" t="s">
        <v>170</v>
      </c>
      <c r="E2753" s="155"/>
      <c r="F2753" s="156"/>
      <c r="G2753" s="157" t="s">
        <v>24</v>
      </c>
      <c r="H2753" s="158">
        <v>0.15785469999999999</v>
      </c>
      <c r="I2753" s="159">
        <v>27.53</v>
      </c>
      <c r="J2753" s="159">
        <v>4.34</v>
      </c>
    </row>
    <row r="2754" spans="1:10" x14ac:dyDescent="0.2">
      <c r="A2754" s="152" t="s">
        <v>195</v>
      </c>
      <c r="B2754" s="153" t="s">
        <v>679</v>
      </c>
      <c r="C2754" s="152" t="s">
        <v>23</v>
      </c>
      <c r="D2754" s="154" t="s">
        <v>746</v>
      </c>
      <c r="E2754" s="155"/>
      <c r="F2754" s="156"/>
      <c r="G2754" s="157" t="s">
        <v>59</v>
      </c>
      <c r="H2754" s="158">
        <v>1</v>
      </c>
      <c r="I2754" s="159">
        <v>9.34</v>
      </c>
      <c r="J2754" s="159">
        <v>9.34</v>
      </c>
    </row>
    <row r="2755" spans="1:10" x14ac:dyDescent="0.2">
      <c r="A2755" s="152" t="s">
        <v>934</v>
      </c>
      <c r="B2755" s="153" t="s">
        <v>173</v>
      </c>
      <c r="C2755" s="152" t="s">
        <v>23</v>
      </c>
      <c r="D2755" s="154" t="s">
        <v>174</v>
      </c>
      <c r="E2755" s="155"/>
      <c r="F2755" s="156"/>
      <c r="G2755" s="157" t="s">
        <v>28</v>
      </c>
      <c r="H2755" s="158">
        <v>0.74299999999999999</v>
      </c>
      <c r="I2755" s="159">
        <v>0.22</v>
      </c>
      <c r="J2755" s="159">
        <v>0.16</v>
      </c>
    </row>
    <row r="2756" spans="1:10" x14ac:dyDescent="0.2">
      <c r="A2756" s="152" t="s">
        <v>934</v>
      </c>
      <c r="B2756" s="153" t="s">
        <v>171</v>
      </c>
      <c r="C2756" s="152" t="s">
        <v>23</v>
      </c>
      <c r="D2756" s="154" t="s">
        <v>172</v>
      </c>
      <c r="E2756" s="155"/>
      <c r="F2756" s="156"/>
      <c r="G2756" s="157" t="s">
        <v>59</v>
      </c>
      <c r="H2756" s="158">
        <v>2.5000000000000001E-2</v>
      </c>
      <c r="I2756" s="159">
        <v>21.15</v>
      </c>
      <c r="J2756" s="159">
        <v>0.52</v>
      </c>
    </row>
    <row r="2757" spans="1:10" x14ac:dyDescent="0.2">
      <c r="A2757" s="160"/>
      <c r="B2757" s="160"/>
      <c r="C2757" s="160"/>
      <c r="D2757" s="160"/>
      <c r="E2757" s="160" t="s">
        <v>86</v>
      </c>
      <c r="F2757" s="161">
        <v>1.5700653410426362</v>
      </c>
      <c r="G2757" s="160" t="s">
        <v>87</v>
      </c>
      <c r="H2757" s="161">
        <v>1.77</v>
      </c>
      <c r="I2757" s="160" t="s">
        <v>88</v>
      </c>
      <c r="J2757" s="161">
        <v>3.34</v>
      </c>
    </row>
    <row r="2758" spans="1:10" x14ac:dyDescent="0.2">
      <c r="A2758" s="160"/>
      <c r="B2758" s="160"/>
      <c r="C2758" s="160"/>
      <c r="D2758" s="160"/>
      <c r="E2758" s="160" t="s">
        <v>89</v>
      </c>
      <c r="F2758" s="161">
        <v>3.59</v>
      </c>
      <c r="G2758" s="160"/>
      <c r="H2758" s="162" t="s">
        <v>90</v>
      </c>
      <c r="I2758" s="162"/>
      <c r="J2758" s="161">
        <v>17.95</v>
      </c>
    </row>
    <row r="2759" spans="1:10" ht="13.5" thickBot="1" x14ac:dyDescent="0.25">
      <c r="A2759" s="163"/>
      <c r="B2759" s="163"/>
      <c r="C2759" s="163"/>
      <c r="D2759" s="163"/>
      <c r="E2759" s="164"/>
      <c r="F2759" s="163"/>
      <c r="G2759" s="163" t="s">
        <v>91</v>
      </c>
      <c r="H2759" s="165">
        <v>2570.4</v>
      </c>
      <c r="I2759" s="163" t="s">
        <v>92</v>
      </c>
      <c r="J2759" s="166">
        <v>46138.68</v>
      </c>
    </row>
    <row r="2760" spans="1:10" ht="13.5" thickTop="1" x14ac:dyDescent="0.2">
      <c r="A2760" s="167"/>
      <c r="B2760" s="167"/>
      <c r="C2760" s="167"/>
      <c r="D2760" s="167"/>
      <c r="E2760" s="167"/>
      <c r="F2760" s="167"/>
      <c r="G2760" s="167"/>
      <c r="H2760" s="167"/>
      <c r="I2760" s="167"/>
      <c r="J2760" s="167"/>
    </row>
    <row r="2761" spans="1:10" ht="14.25" x14ac:dyDescent="0.2">
      <c r="A2761" s="141" t="s">
        <v>863</v>
      </c>
      <c r="B2761" s="142" t="s">
        <v>17</v>
      </c>
      <c r="C2761" s="141" t="s">
        <v>18</v>
      </c>
      <c r="D2761" s="143" t="s">
        <v>0</v>
      </c>
      <c r="E2761" s="168"/>
      <c r="F2761" s="145"/>
      <c r="G2761" s="146" t="s">
        <v>19</v>
      </c>
      <c r="H2761" s="142" t="s">
        <v>20</v>
      </c>
      <c r="I2761" s="142" t="s">
        <v>21</v>
      </c>
      <c r="J2761" s="142" t="s">
        <v>1</v>
      </c>
    </row>
    <row r="2762" spans="1:10" x14ac:dyDescent="0.2">
      <c r="A2762" s="136" t="s">
        <v>196</v>
      </c>
      <c r="B2762" s="138" t="s">
        <v>361</v>
      </c>
      <c r="C2762" s="136" t="s">
        <v>23</v>
      </c>
      <c r="D2762" s="147" t="s">
        <v>816</v>
      </c>
      <c r="E2762" s="148"/>
      <c r="F2762" s="149"/>
      <c r="G2762" s="150" t="s">
        <v>59</v>
      </c>
      <c r="H2762" s="151">
        <v>1</v>
      </c>
      <c r="I2762" s="139">
        <v>11.8</v>
      </c>
      <c r="J2762" s="139">
        <v>11.8</v>
      </c>
    </row>
    <row r="2763" spans="1:10" x14ac:dyDescent="0.2">
      <c r="A2763" s="152" t="s">
        <v>195</v>
      </c>
      <c r="B2763" s="153" t="s">
        <v>169</v>
      </c>
      <c r="C2763" s="152" t="s">
        <v>23</v>
      </c>
      <c r="D2763" s="154" t="s">
        <v>170</v>
      </c>
      <c r="E2763" s="155"/>
      <c r="F2763" s="156"/>
      <c r="G2763" s="157" t="s">
        <v>24</v>
      </c>
      <c r="H2763" s="158">
        <v>9.2969499999999997E-2</v>
      </c>
      <c r="I2763" s="159">
        <v>27.53</v>
      </c>
      <c r="J2763" s="159">
        <v>2.5499999999999998</v>
      </c>
    </row>
    <row r="2764" spans="1:10" x14ac:dyDescent="0.2">
      <c r="A2764" s="152" t="s">
        <v>195</v>
      </c>
      <c r="B2764" s="153" t="s">
        <v>680</v>
      </c>
      <c r="C2764" s="152" t="s">
        <v>23</v>
      </c>
      <c r="D2764" s="154" t="s">
        <v>747</v>
      </c>
      <c r="E2764" s="155"/>
      <c r="F2764" s="156"/>
      <c r="G2764" s="157" t="s">
        <v>59</v>
      </c>
      <c r="H2764" s="158">
        <v>1</v>
      </c>
      <c r="I2764" s="159">
        <v>8.6199999999999992</v>
      </c>
      <c r="J2764" s="159">
        <v>8.6199999999999992</v>
      </c>
    </row>
    <row r="2765" spans="1:10" x14ac:dyDescent="0.2">
      <c r="A2765" s="152" t="s">
        <v>934</v>
      </c>
      <c r="B2765" s="153" t="s">
        <v>173</v>
      </c>
      <c r="C2765" s="152" t="s">
        <v>23</v>
      </c>
      <c r="D2765" s="154" t="s">
        <v>174</v>
      </c>
      <c r="E2765" s="155"/>
      <c r="F2765" s="156"/>
      <c r="G2765" s="157" t="s">
        <v>28</v>
      </c>
      <c r="H2765" s="158">
        <v>0.54300000000000004</v>
      </c>
      <c r="I2765" s="159">
        <v>0.22</v>
      </c>
      <c r="J2765" s="159">
        <v>0.11</v>
      </c>
    </row>
    <row r="2766" spans="1:10" x14ac:dyDescent="0.2">
      <c r="A2766" s="152" t="s">
        <v>934</v>
      </c>
      <c r="B2766" s="153" t="s">
        <v>171</v>
      </c>
      <c r="C2766" s="152" t="s">
        <v>23</v>
      </c>
      <c r="D2766" s="154" t="s">
        <v>172</v>
      </c>
      <c r="E2766" s="155"/>
      <c r="F2766" s="156"/>
      <c r="G2766" s="157" t="s">
        <v>59</v>
      </c>
      <c r="H2766" s="158">
        <v>2.5000000000000001E-2</v>
      </c>
      <c r="I2766" s="159">
        <v>21.15</v>
      </c>
      <c r="J2766" s="159">
        <v>0.52</v>
      </c>
    </row>
    <row r="2767" spans="1:10" x14ac:dyDescent="0.2">
      <c r="A2767" s="160"/>
      <c r="B2767" s="160"/>
      <c r="C2767" s="160"/>
      <c r="D2767" s="160"/>
      <c r="E2767" s="160" t="s">
        <v>86</v>
      </c>
      <c r="F2767" s="161">
        <v>0.91665491468058102</v>
      </c>
      <c r="G2767" s="160" t="s">
        <v>87</v>
      </c>
      <c r="H2767" s="161">
        <v>1.03</v>
      </c>
      <c r="I2767" s="160" t="s">
        <v>88</v>
      </c>
      <c r="J2767" s="161">
        <v>1.95</v>
      </c>
    </row>
    <row r="2768" spans="1:10" x14ac:dyDescent="0.2">
      <c r="A2768" s="160"/>
      <c r="B2768" s="160"/>
      <c r="C2768" s="160"/>
      <c r="D2768" s="160"/>
      <c r="E2768" s="160" t="s">
        <v>89</v>
      </c>
      <c r="F2768" s="161">
        <v>2.95</v>
      </c>
      <c r="G2768" s="160"/>
      <c r="H2768" s="162" t="s">
        <v>90</v>
      </c>
      <c r="I2768" s="162"/>
      <c r="J2768" s="161">
        <v>14.75</v>
      </c>
    </row>
    <row r="2769" spans="1:10" ht="13.5" thickBot="1" x14ac:dyDescent="0.25">
      <c r="A2769" s="163"/>
      <c r="B2769" s="163"/>
      <c r="C2769" s="163"/>
      <c r="D2769" s="163"/>
      <c r="E2769" s="164"/>
      <c r="F2769" s="163"/>
      <c r="G2769" s="163" t="s">
        <v>91</v>
      </c>
      <c r="H2769" s="165">
        <v>459</v>
      </c>
      <c r="I2769" s="163" t="s">
        <v>92</v>
      </c>
      <c r="J2769" s="166">
        <v>6770.25</v>
      </c>
    </row>
    <row r="2770" spans="1:10" ht="13.5" thickTop="1" x14ac:dyDescent="0.2">
      <c r="A2770" s="167"/>
      <c r="B2770" s="167"/>
      <c r="C2770" s="167"/>
      <c r="D2770" s="167"/>
      <c r="E2770" s="167"/>
      <c r="F2770" s="167"/>
      <c r="G2770" s="167"/>
      <c r="H2770" s="167"/>
      <c r="I2770" s="167"/>
      <c r="J2770" s="167"/>
    </row>
    <row r="2771" spans="1:10" ht="14.25" x14ac:dyDescent="0.2">
      <c r="A2771" s="141" t="s">
        <v>864</v>
      </c>
      <c r="B2771" s="142" t="s">
        <v>17</v>
      </c>
      <c r="C2771" s="141" t="s">
        <v>18</v>
      </c>
      <c r="D2771" s="143" t="s">
        <v>0</v>
      </c>
      <c r="E2771" s="168"/>
      <c r="F2771" s="145"/>
      <c r="G2771" s="146" t="s">
        <v>19</v>
      </c>
      <c r="H2771" s="142" t="s">
        <v>20</v>
      </c>
      <c r="I2771" s="142" t="s">
        <v>21</v>
      </c>
      <c r="J2771" s="142" t="s">
        <v>1</v>
      </c>
    </row>
    <row r="2772" spans="1:10" x14ac:dyDescent="0.2">
      <c r="A2772" s="136" t="s">
        <v>196</v>
      </c>
      <c r="B2772" s="138" t="s">
        <v>362</v>
      </c>
      <c r="C2772" s="136" t="s">
        <v>23</v>
      </c>
      <c r="D2772" s="147" t="s">
        <v>817</v>
      </c>
      <c r="E2772" s="148"/>
      <c r="F2772" s="149"/>
      <c r="G2772" s="150" t="s">
        <v>59</v>
      </c>
      <c r="H2772" s="151">
        <v>1</v>
      </c>
      <c r="I2772" s="139">
        <v>9.19</v>
      </c>
      <c r="J2772" s="139">
        <v>9.19</v>
      </c>
    </row>
    <row r="2773" spans="1:10" x14ac:dyDescent="0.2">
      <c r="A2773" s="152" t="s">
        <v>195</v>
      </c>
      <c r="B2773" s="153" t="s">
        <v>169</v>
      </c>
      <c r="C2773" s="152" t="s">
        <v>23</v>
      </c>
      <c r="D2773" s="154" t="s">
        <v>170</v>
      </c>
      <c r="E2773" s="155"/>
      <c r="F2773" s="156"/>
      <c r="G2773" s="157" t="s">
        <v>24</v>
      </c>
      <c r="H2773" s="158">
        <v>4.4509199999999999E-2</v>
      </c>
      <c r="I2773" s="159">
        <v>27.53</v>
      </c>
      <c r="J2773" s="159">
        <v>1.22</v>
      </c>
    </row>
    <row r="2774" spans="1:10" x14ac:dyDescent="0.2">
      <c r="A2774" s="152" t="s">
        <v>195</v>
      </c>
      <c r="B2774" s="153" t="s">
        <v>681</v>
      </c>
      <c r="C2774" s="152" t="s">
        <v>23</v>
      </c>
      <c r="D2774" s="154" t="s">
        <v>744</v>
      </c>
      <c r="E2774" s="155"/>
      <c r="F2774" s="156"/>
      <c r="G2774" s="157" t="s">
        <v>59</v>
      </c>
      <c r="H2774" s="158">
        <v>1</v>
      </c>
      <c r="I2774" s="159">
        <v>7.37</v>
      </c>
      <c r="J2774" s="159">
        <v>7.37</v>
      </c>
    </row>
    <row r="2775" spans="1:10" x14ac:dyDescent="0.2">
      <c r="A2775" s="152" t="s">
        <v>934</v>
      </c>
      <c r="B2775" s="153" t="s">
        <v>173</v>
      </c>
      <c r="C2775" s="152" t="s">
        <v>23</v>
      </c>
      <c r="D2775" s="154" t="s">
        <v>174</v>
      </c>
      <c r="E2775" s="155"/>
      <c r="F2775" s="156"/>
      <c r="G2775" s="157" t="s">
        <v>28</v>
      </c>
      <c r="H2775" s="158">
        <v>0.36699999999999999</v>
      </c>
      <c r="I2775" s="159">
        <v>0.22</v>
      </c>
      <c r="J2775" s="159">
        <v>0.08</v>
      </c>
    </row>
    <row r="2776" spans="1:10" x14ac:dyDescent="0.2">
      <c r="A2776" s="152" t="s">
        <v>934</v>
      </c>
      <c r="B2776" s="153" t="s">
        <v>171</v>
      </c>
      <c r="C2776" s="152" t="s">
        <v>23</v>
      </c>
      <c r="D2776" s="154" t="s">
        <v>172</v>
      </c>
      <c r="E2776" s="155"/>
      <c r="F2776" s="156"/>
      <c r="G2776" s="157" t="s">
        <v>59</v>
      </c>
      <c r="H2776" s="158">
        <v>2.5000000000000001E-2</v>
      </c>
      <c r="I2776" s="159">
        <v>21.15</v>
      </c>
      <c r="J2776" s="159">
        <v>0.52</v>
      </c>
    </row>
    <row r="2777" spans="1:10" x14ac:dyDescent="0.2">
      <c r="A2777" s="160"/>
      <c r="B2777" s="160"/>
      <c r="C2777" s="160"/>
      <c r="D2777" s="160"/>
      <c r="E2777" s="160" t="s">
        <v>86</v>
      </c>
      <c r="F2777" s="161">
        <v>0.44657547125464203</v>
      </c>
      <c r="G2777" s="160" t="s">
        <v>87</v>
      </c>
      <c r="H2777" s="161">
        <v>0.5</v>
      </c>
      <c r="I2777" s="160" t="s">
        <v>88</v>
      </c>
      <c r="J2777" s="161">
        <v>0.95</v>
      </c>
    </row>
    <row r="2778" spans="1:10" x14ac:dyDescent="0.2">
      <c r="A2778" s="160"/>
      <c r="B2778" s="160"/>
      <c r="C2778" s="160"/>
      <c r="D2778" s="160"/>
      <c r="E2778" s="160" t="s">
        <v>89</v>
      </c>
      <c r="F2778" s="161">
        <v>2.29</v>
      </c>
      <c r="G2778" s="160"/>
      <c r="H2778" s="162" t="s">
        <v>90</v>
      </c>
      <c r="I2778" s="162"/>
      <c r="J2778" s="161">
        <v>11.48</v>
      </c>
    </row>
    <row r="2779" spans="1:10" ht="13.5" thickBot="1" x14ac:dyDescent="0.25">
      <c r="A2779" s="163"/>
      <c r="B2779" s="163"/>
      <c r="C2779" s="163"/>
      <c r="D2779" s="163"/>
      <c r="E2779" s="164"/>
      <c r="F2779" s="163"/>
      <c r="G2779" s="163" t="s">
        <v>91</v>
      </c>
      <c r="H2779" s="165">
        <v>6226.2</v>
      </c>
      <c r="I2779" s="163" t="s">
        <v>92</v>
      </c>
      <c r="J2779" s="166">
        <v>71476.77</v>
      </c>
    </row>
    <row r="2780" spans="1:10" ht="13.5" thickTop="1" x14ac:dyDescent="0.2">
      <c r="A2780" s="167"/>
      <c r="B2780" s="167"/>
      <c r="C2780" s="167"/>
      <c r="D2780" s="167"/>
      <c r="E2780" s="167"/>
      <c r="F2780" s="167"/>
      <c r="G2780" s="167"/>
      <c r="H2780" s="167"/>
      <c r="I2780" s="167"/>
      <c r="J2780" s="167"/>
    </row>
    <row r="2781" spans="1:10" ht="14.25" x14ac:dyDescent="0.2">
      <c r="A2781" s="141" t="s">
        <v>865</v>
      </c>
      <c r="B2781" s="142" t="s">
        <v>17</v>
      </c>
      <c r="C2781" s="141" t="s">
        <v>18</v>
      </c>
      <c r="D2781" s="143" t="s">
        <v>0</v>
      </c>
      <c r="E2781" s="168"/>
      <c r="F2781" s="145"/>
      <c r="G2781" s="146" t="s">
        <v>19</v>
      </c>
      <c r="H2781" s="142" t="s">
        <v>20</v>
      </c>
      <c r="I2781" s="142" t="s">
        <v>21</v>
      </c>
      <c r="J2781" s="142" t="s">
        <v>1</v>
      </c>
    </row>
    <row r="2782" spans="1:10" x14ac:dyDescent="0.2">
      <c r="A2782" s="136" t="s">
        <v>196</v>
      </c>
      <c r="B2782" s="138" t="s">
        <v>363</v>
      </c>
      <c r="C2782" s="136" t="s">
        <v>23</v>
      </c>
      <c r="D2782" s="147" t="s">
        <v>818</v>
      </c>
      <c r="E2782" s="148"/>
      <c r="F2782" s="149"/>
      <c r="G2782" s="150" t="s">
        <v>59</v>
      </c>
      <c r="H2782" s="151">
        <v>1</v>
      </c>
      <c r="I2782" s="139">
        <v>8.77</v>
      </c>
      <c r="J2782" s="139">
        <v>8.77</v>
      </c>
    </row>
    <row r="2783" spans="1:10" x14ac:dyDescent="0.2">
      <c r="A2783" s="152" t="s">
        <v>195</v>
      </c>
      <c r="B2783" s="153" t="s">
        <v>169</v>
      </c>
      <c r="C2783" s="152" t="s">
        <v>23</v>
      </c>
      <c r="D2783" s="154" t="s">
        <v>170</v>
      </c>
      <c r="E2783" s="155"/>
      <c r="F2783" s="156"/>
      <c r="G2783" s="157" t="s">
        <v>24</v>
      </c>
      <c r="H2783" s="158">
        <v>3.3642400000000003E-2</v>
      </c>
      <c r="I2783" s="159">
        <v>27.53</v>
      </c>
      <c r="J2783" s="159">
        <v>0.92</v>
      </c>
    </row>
    <row r="2784" spans="1:10" x14ac:dyDescent="0.2">
      <c r="A2784" s="152" t="s">
        <v>195</v>
      </c>
      <c r="B2784" s="153" t="s">
        <v>682</v>
      </c>
      <c r="C2784" s="152" t="s">
        <v>23</v>
      </c>
      <c r="D2784" s="154" t="s">
        <v>745</v>
      </c>
      <c r="E2784" s="155"/>
      <c r="F2784" s="156"/>
      <c r="G2784" s="157" t="s">
        <v>59</v>
      </c>
      <c r="H2784" s="158">
        <v>1</v>
      </c>
      <c r="I2784" s="159">
        <v>7.29</v>
      </c>
      <c r="J2784" s="159">
        <v>7.29</v>
      </c>
    </row>
    <row r="2785" spans="1:10" x14ac:dyDescent="0.2">
      <c r="A2785" s="152" t="s">
        <v>934</v>
      </c>
      <c r="B2785" s="153" t="s">
        <v>173</v>
      </c>
      <c r="C2785" s="152" t="s">
        <v>23</v>
      </c>
      <c r="D2785" s="154" t="s">
        <v>174</v>
      </c>
      <c r="E2785" s="155"/>
      <c r="F2785" s="156"/>
      <c r="G2785" s="157" t="s">
        <v>28</v>
      </c>
      <c r="H2785" s="158">
        <v>0.21199999999999999</v>
      </c>
      <c r="I2785" s="159">
        <v>0.22</v>
      </c>
      <c r="J2785" s="159">
        <v>0.04</v>
      </c>
    </row>
    <row r="2786" spans="1:10" x14ac:dyDescent="0.2">
      <c r="A2786" s="152" t="s">
        <v>934</v>
      </c>
      <c r="B2786" s="153" t="s">
        <v>171</v>
      </c>
      <c r="C2786" s="152" t="s">
        <v>23</v>
      </c>
      <c r="D2786" s="154" t="s">
        <v>172</v>
      </c>
      <c r="E2786" s="155"/>
      <c r="F2786" s="156"/>
      <c r="G2786" s="157" t="s">
        <v>59</v>
      </c>
      <c r="H2786" s="158">
        <v>2.5000000000000001E-2</v>
      </c>
      <c r="I2786" s="159">
        <v>21.15</v>
      </c>
      <c r="J2786" s="159">
        <v>0.52</v>
      </c>
    </row>
    <row r="2787" spans="1:10" x14ac:dyDescent="0.2">
      <c r="A2787" s="160"/>
      <c r="B2787" s="160"/>
      <c r="C2787" s="160"/>
      <c r="D2787" s="160"/>
      <c r="E2787" s="160" t="s">
        <v>86</v>
      </c>
      <c r="F2787" s="161">
        <v>0.31965402152963851</v>
      </c>
      <c r="G2787" s="160" t="s">
        <v>87</v>
      </c>
      <c r="H2787" s="161">
        <v>0.36</v>
      </c>
      <c r="I2787" s="160" t="s">
        <v>88</v>
      </c>
      <c r="J2787" s="161">
        <v>0.68</v>
      </c>
    </row>
    <row r="2788" spans="1:10" x14ac:dyDescent="0.2">
      <c r="A2788" s="160"/>
      <c r="B2788" s="160"/>
      <c r="C2788" s="160"/>
      <c r="D2788" s="160"/>
      <c r="E2788" s="160" t="s">
        <v>89</v>
      </c>
      <c r="F2788" s="161">
        <v>2.19</v>
      </c>
      <c r="G2788" s="160"/>
      <c r="H2788" s="162" t="s">
        <v>90</v>
      </c>
      <c r="I2788" s="162"/>
      <c r="J2788" s="161">
        <v>10.96</v>
      </c>
    </row>
    <row r="2789" spans="1:10" ht="13.5" thickBot="1" x14ac:dyDescent="0.25">
      <c r="A2789" s="163"/>
      <c r="B2789" s="163"/>
      <c r="C2789" s="163"/>
      <c r="D2789" s="163"/>
      <c r="E2789" s="164"/>
      <c r="F2789" s="163"/>
      <c r="G2789" s="163" t="s">
        <v>91</v>
      </c>
      <c r="H2789" s="165">
        <v>1576.8</v>
      </c>
      <c r="I2789" s="163" t="s">
        <v>92</v>
      </c>
      <c r="J2789" s="166">
        <v>17281.72</v>
      </c>
    </row>
    <row r="2790" spans="1:10" ht="13.5" thickTop="1" x14ac:dyDescent="0.2">
      <c r="A2790" s="167"/>
      <c r="B2790" s="167"/>
      <c r="C2790" s="167"/>
      <c r="D2790" s="167"/>
      <c r="E2790" s="167"/>
      <c r="F2790" s="167"/>
      <c r="G2790" s="167"/>
      <c r="H2790" s="167"/>
      <c r="I2790" s="167"/>
      <c r="J2790" s="167"/>
    </row>
    <row r="2791" spans="1:10" ht="14.25" x14ac:dyDescent="0.2">
      <c r="A2791" s="141" t="s">
        <v>866</v>
      </c>
      <c r="B2791" s="142" t="s">
        <v>17</v>
      </c>
      <c r="C2791" s="141" t="s">
        <v>18</v>
      </c>
      <c r="D2791" s="143" t="s">
        <v>0</v>
      </c>
      <c r="E2791" s="168"/>
      <c r="F2791" s="145"/>
      <c r="G2791" s="146" t="s">
        <v>19</v>
      </c>
      <c r="H2791" s="142" t="s">
        <v>20</v>
      </c>
      <c r="I2791" s="142" t="s">
        <v>21</v>
      </c>
      <c r="J2791" s="142" t="s">
        <v>1</v>
      </c>
    </row>
    <row r="2792" spans="1:10" x14ac:dyDescent="0.2">
      <c r="A2792" s="136" t="s">
        <v>196</v>
      </c>
      <c r="B2792" s="138" t="s">
        <v>364</v>
      </c>
      <c r="C2792" s="136" t="s">
        <v>23</v>
      </c>
      <c r="D2792" s="147" t="s">
        <v>819</v>
      </c>
      <c r="E2792" s="148"/>
      <c r="F2792" s="149"/>
      <c r="G2792" s="150" t="s">
        <v>29</v>
      </c>
      <c r="H2792" s="151">
        <v>1</v>
      </c>
      <c r="I2792" s="139">
        <v>40.130000000000003</v>
      </c>
      <c r="J2792" s="139">
        <v>40.130000000000003</v>
      </c>
    </row>
    <row r="2793" spans="1:10" x14ac:dyDescent="0.2">
      <c r="A2793" s="152" t="s">
        <v>195</v>
      </c>
      <c r="B2793" s="153" t="s">
        <v>146</v>
      </c>
      <c r="C2793" s="152" t="s">
        <v>23</v>
      </c>
      <c r="D2793" s="154" t="s">
        <v>147</v>
      </c>
      <c r="E2793" s="155"/>
      <c r="F2793" s="156"/>
      <c r="G2793" s="157" t="s">
        <v>24</v>
      </c>
      <c r="H2793" s="158">
        <v>1.1335100000000001E-2</v>
      </c>
      <c r="I2793" s="159">
        <v>22.73</v>
      </c>
      <c r="J2793" s="159">
        <v>0.25</v>
      </c>
    </row>
    <row r="2794" spans="1:10" x14ac:dyDescent="0.2">
      <c r="A2794" s="152" t="s">
        <v>195</v>
      </c>
      <c r="B2794" s="153" t="s">
        <v>106</v>
      </c>
      <c r="C2794" s="152" t="s">
        <v>23</v>
      </c>
      <c r="D2794" s="154" t="s">
        <v>107</v>
      </c>
      <c r="E2794" s="155"/>
      <c r="F2794" s="156"/>
      <c r="G2794" s="157" t="s">
        <v>24</v>
      </c>
      <c r="H2794" s="158">
        <v>0.7140398</v>
      </c>
      <c r="I2794" s="159">
        <v>27.31</v>
      </c>
      <c r="J2794" s="159">
        <v>19.5</v>
      </c>
    </row>
    <row r="2795" spans="1:10" x14ac:dyDescent="0.2">
      <c r="A2795" s="152" t="s">
        <v>195</v>
      </c>
      <c r="B2795" s="153" t="s">
        <v>140</v>
      </c>
      <c r="C2795" s="152" t="s">
        <v>23</v>
      </c>
      <c r="D2795" s="154" t="s">
        <v>141</v>
      </c>
      <c r="E2795" s="155"/>
      <c r="F2795" s="156"/>
      <c r="G2795" s="157" t="s">
        <v>31</v>
      </c>
      <c r="H2795" s="158">
        <v>1.4434999999999999E-3</v>
      </c>
      <c r="I2795" s="159">
        <v>29.49</v>
      </c>
      <c r="J2795" s="159">
        <v>0.04</v>
      </c>
    </row>
    <row r="2796" spans="1:10" x14ac:dyDescent="0.2">
      <c r="A2796" s="152" t="s">
        <v>195</v>
      </c>
      <c r="B2796" s="153" t="s">
        <v>142</v>
      </c>
      <c r="C2796" s="152" t="s">
        <v>23</v>
      </c>
      <c r="D2796" s="154" t="s">
        <v>143</v>
      </c>
      <c r="E2796" s="155"/>
      <c r="F2796" s="156"/>
      <c r="G2796" s="157" t="s">
        <v>95</v>
      </c>
      <c r="H2796" s="158">
        <v>5.8012000000000003E-3</v>
      </c>
      <c r="I2796" s="159">
        <v>28.09</v>
      </c>
      <c r="J2796" s="159">
        <v>0.16</v>
      </c>
    </row>
    <row r="2797" spans="1:10" x14ac:dyDescent="0.2">
      <c r="A2797" s="152" t="s">
        <v>934</v>
      </c>
      <c r="B2797" s="153" t="s">
        <v>662</v>
      </c>
      <c r="C2797" s="152" t="s">
        <v>23</v>
      </c>
      <c r="D2797" s="154" t="s">
        <v>1078</v>
      </c>
      <c r="E2797" s="155"/>
      <c r="F2797" s="156"/>
      <c r="G2797" s="157" t="s">
        <v>29</v>
      </c>
      <c r="H2797" s="158">
        <v>0.11025</v>
      </c>
      <c r="I2797" s="159">
        <v>88.73</v>
      </c>
      <c r="J2797" s="159">
        <v>9.7799999999999994</v>
      </c>
    </row>
    <row r="2798" spans="1:10" x14ac:dyDescent="0.2">
      <c r="A2798" s="152" t="s">
        <v>934</v>
      </c>
      <c r="B2798" s="153" t="s">
        <v>175</v>
      </c>
      <c r="C2798" s="152" t="s">
        <v>23</v>
      </c>
      <c r="D2798" s="154" t="s">
        <v>176</v>
      </c>
      <c r="E2798" s="155"/>
      <c r="F2798" s="156"/>
      <c r="G2798" s="157" t="s">
        <v>39</v>
      </c>
      <c r="H2798" s="158">
        <v>3.5071999999999998E-3</v>
      </c>
      <c r="I2798" s="159">
        <v>10.5</v>
      </c>
      <c r="J2798" s="159">
        <v>0.03</v>
      </c>
    </row>
    <row r="2799" spans="1:10" x14ac:dyDescent="0.2">
      <c r="A2799" s="152" t="s">
        <v>934</v>
      </c>
      <c r="B2799" s="153" t="s">
        <v>111</v>
      </c>
      <c r="C2799" s="152" t="s">
        <v>23</v>
      </c>
      <c r="D2799" s="154" t="s">
        <v>112</v>
      </c>
      <c r="E2799" s="155"/>
      <c r="F2799" s="156"/>
      <c r="G2799" s="157" t="s">
        <v>47</v>
      </c>
      <c r="H2799" s="158">
        <v>0.42</v>
      </c>
      <c r="I2799" s="159">
        <v>11.05</v>
      </c>
      <c r="J2799" s="159">
        <v>4.6399999999999997</v>
      </c>
    </row>
    <row r="2800" spans="1:10" x14ac:dyDescent="0.2">
      <c r="A2800" s="152" t="s">
        <v>934</v>
      </c>
      <c r="B2800" s="153" t="s">
        <v>155</v>
      </c>
      <c r="C2800" s="152" t="s">
        <v>23</v>
      </c>
      <c r="D2800" s="154" t="s">
        <v>156</v>
      </c>
      <c r="E2800" s="155"/>
      <c r="F2800" s="156"/>
      <c r="G2800" s="157" t="s">
        <v>59</v>
      </c>
      <c r="H2800" s="158">
        <v>8.8727000000000007E-3</v>
      </c>
      <c r="I2800" s="159">
        <v>20.32</v>
      </c>
      <c r="J2800" s="159">
        <v>0.18</v>
      </c>
    </row>
    <row r="2801" spans="1:10" x14ac:dyDescent="0.2">
      <c r="A2801" s="152" t="s">
        <v>934</v>
      </c>
      <c r="B2801" s="153" t="s">
        <v>666</v>
      </c>
      <c r="C2801" s="152" t="s">
        <v>23</v>
      </c>
      <c r="D2801" s="154" t="s">
        <v>667</v>
      </c>
      <c r="E2801" s="155"/>
      <c r="F2801" s="156"/>
      <c r="G2801" s="157" t="s">
        <v>1077</v>
      </c>
      <c r="H2801" s="158">
        <v>0.1246753</v>
      </c>
      <c r="I2801" s="159">
        <v>15.31</v>
      </c>
      <c r="J2801" s="159">
        <v>1.9</v>
      </c>
    </row>
    <row r="2802" spans="1:10" x14ac:dyDescent="0.2">
      <c r="A2802" s="152" t="s">
        <v>934</v>
      </c>
      <c r="B2802" s="153" t="s">
        <v>663</v>
      </c>
      <c r="C2802" s="152" t="s">
        <v>23</v>
      </c>
      <c r="D2802" s="154" t="s">
        <v>664</v>
      </c>
      <c r="E2802" s="155"/>
      <c r="F2802" s="156"/>
      <c r="G2802" s="157" t="s">
        <v>1077</v>
      </c>
      <c r="H2802" s="158">
        <v>0.13714290000000001</v>
      </c>
      <c r="I2802" s="159">
        <v>16</v>
      </c>
      <c r="J2802" s="159">
        <v>2.19</v>
      </c>
    </row>
    <row r="2803" spans="1:10" x14ac:dyDescent="0.2">
      <c r="A2803" s="152" t="s">
        <v>934</v>
      </c>
      <c r="B2803" s="153" t="s">
        <v>668</v>
      </c>
      <c r="C2803" s="152" t="s">
        <v>23</v>
      </c>
      <c r="D2803" s="154" t="s">
        <v>669</v>
      </c>
      <c r="E2803" s="155"/>
      <c r="F2803" s="156"/>
      <c r="G2803" s="157" t="s">
        <v>665</v>
      </c>
      <c r="H2803" s="158">
        <v>0.24935060000000001</v>
      </c>
      <c r="I2803" s="159">
        <v>5.89</v>
      </c>
      <c r="J2803" s="159">
        <v>1.46</v>
      </c>
    </row>
    <row r="2804" spans="1:10" x14ac:dyDescent="0.2">
      <c r="A2804" s="160"/>
      <c r="B2804" s="160"/>
      <c r="C2804" s="160"/>
      <c r="D2804" s="160"/>
      <c r="E2804" s="160" t="s">
        <v>86</v>
      </c>
      <c r="F2804" s="161">
        <v>6.543505852489071</v>
      </c>
      <c r="G2804" s="160" t="s">
        <v>87</v>
      </c>
      <c r="H2804" s="161">
        <v>7.38</v>
      </c>
      <c r="I2804" s="160" t="s">
        <v>88</v>
      </c>
      <c r="J2804" s="161">
        <v>13.92</v>
      </c>
    </row>
    <row r="2805" spans="1:10" x14ac:dyDescent="0.2">
      <c r="A2805" s="160"/>
      <c r="B2805" s="160"/>
      <c r="C2805" s="160"/>
      <c r="D2805" s="160"/>
      <c r="E2805" s="160" t="s">
        <v>89</v>
      </c>
      <c r="F2805" s="161">
        <v>10.029999999999999</v>
      </c>
      <c r="G2805" s="160"/>
      <c r="H2805" s="162" t="s">
        <v>90</v>
      </c>
      <c r="I2805" s="162"/>
      <c r="J2805" s="161">
        <v>50.16</v>
      </c>
    </row>
    <row r="2806" spans="1:10" ht="13.5" thickBot="1" x14ac:dyDescent="0.25">
      <c r="A2806" s="163"/>
      <c r="B2806" s="163"/>
      <c r="C2806" s="163"/>
      <c r="D2806" s="163"/>
      <c r="E2806" s="164"/>
      <c r="F2806" s="163"/>
      <c r="G2806" s="163" t="s">
        <v>91</v>
      </c>
      <c r="H2806" s="165">
        <v>1099.548</v>
      </c>
      <c r="I2806" s="163" t="s">
        <v>92</v>
      </c>
      <c r="J2806" s="166">
        <v>55153.32</v>
      </c>
    </row>
    <row r="2807" spans="1:10" ht="13.5" thickTop="1" x14ac:dyDescent="0.2">
      <c r="A2807" s="167"/>
      <c r="B2807" s="167"/>
      <c r="C2807" s="167"/>
      <c r="D2807" s="167"/>
      <c r="E2807" s="167"/>
      <c r="F2807" s="167"/>
      <c r="G2807" s="167"/>
      <c r="H2807" s="167"/>
      <c r="I2807" s="167"/>
      <c r="J2807" s="167"/>
    </row>
    <row r="2808" spans="1:10" ht="14.25" x14ac:dyDescent="0.2">
      <c r="A2808" s="141" t="s">
        <v>867</v>
      </c>
      <c r="B2808" s="142" t="s">
        <v>17</v>
      </c>
      <c r="C2808" s="141" t="s">
        <v>18</v>
      </c>
      <c r="D2808" s="143" t="s">
        <v>0</v>
      </c>
      <c r="E2808" s="168"/>
      <c r="F2808" s="145"/>
      <c r="G2808" s="146" t="s">
        <v>19</v>
      </c>
      <c r="H2808" s="142" t="s">
        <v>20</v>
      </c>
      <c r="I2808" s="142" t="s">
        <v>21</v>
      </c>
      <c r="J2808" s="142" t="s">
        <v>1</v>
      </c>
    </row>
    <row r="2809" spans="1:10" x14ac:dyDescent="0.2">
      <c r="A2809" s="136" t="s">
        <v>196</v>
      </c>
      <c r="B2809" s="138" t="s">
        <v>365</v>
      </c>
      <c r="C2809" s="136" t="s">
        <v>23</v>
      </c>
      <c r="D2809" s="147" t="s">
        <v>821</v>
      </c>
      <c r="E2809" s="148"/>
      <c r="F2809" s="149"/>
      <c r="G2809" s="150" t="s">
        <v>36</v>
      </c>
      <c r="H2809" s="151">
        <v>1</v>
      </c>
      <c r="I2809" s="139">
        <v>815.47</v>
      </c>
      <c r="J2809" s="139">
        <v>815.47</v>
      </c>
    </row>
    <row r="2810" spans="1:10" x14ac:dyDescent="0.2">
      <c r="A2810" s="152" t="s">
        <v>195</v>
      </c>
      <c r="B2810" s="153" t="s">
        <v>161</v>
      </c>
      <c r="C2810" s="152" t="s">
        <v>23</v>
      </c>
      <c r="D2810" s="154" t="s">
        <v>162</v>
      </c>
      <c r="E2810" s="155"/>
      <c r="F2810" s="156"/>
      <c r="G2810" s="157" t="s">
        <v>24</v>
      </c>
      <c r="H2810" s="158">
        <v>1.0622221999999999</v>
      </c>
      <c r="I2810" s="159">
        <v>27.72</v>
      </c>
      <c r="J2810" s="159">
        <v>29.44</v>
      </c>
    </row>
    <row r="2811" spans="1:10" x14ac:dyDescent="0.2">
      <c r="A2811" s="152" t="s">
        <v>195</v>
      </c>
      <c r="B2811" s="153" t="s">
        <v>185</v>
      </c>
      <c r="C2811" s="152" t="s">
        <v>23</v>
      </c>
      <c r="D2811" s="154" t="s">
        <v>186</v>
      </c>
      <c r="E2811" s="155"/>
      <c r="F2811" s="156"/>
      <c r="G2811" s="157" t="s">
        <v>31</v>
      </c>
      <c r="H2811" s="158">
        <v>0.1195</v>
      </c>
      <c r="I2811" s="159">
        <v>1.39</v>
      </c>
      <c r="J2811" s="159">
        <v>0.16</v>
      </c>
    </row>
    <row r="2812" spans="1:10" x14ac:dyDescent="0.2">
      <c r="A2812" s="152" t="s">
        <v>195</v>
      </c>
      <c r="B2812" s="153" t="s">
        <v>187</v>
      </c>
      <c r="C2812" s="152" t="s">
        <v>23</v>
      </c>
      <c r="D2812" s="154" t="s">
        <v>188</v>
      </c>
      <c r="E2812" s="155"/>
      <c r="F2812" s="156"/>
      <c r="G2812" s="157" t="s">
        <v>95</v>
      </c>
      <c r="H2812" s="158">
        <v>0.14605560000000001</v>
      </c>
      <c r="I2812" s="159">
        <v>0.55000000000000004</v>
      </c>
      <c r="J2812" s="159">
        <v>0.08</v>
      </c>
    </row>
    <row r="2813" spans="1:10" x14ac:dyDescent="0.2">
      <c r="A2813" s="152" t="s">
        <v>934</v>
      </c>
      <c r="B2813" s="153" t="s">
        <v>670</v>
      </c>
      <c r="C2813" s="152" t="s">
        <v>23</v>
      </c>
      <c r="D2813" s="154" t="s">
        <v>1079</v>
      </c>
      <c r="E2813" s="155"/>
      <c r="F2813" s="156"/>
      <c r="G2813" s="157" t="s">
        <v>36</v>
      </c>
      <c r="H2813" s="158">
        <v>1.103</v>
      </c>
      <c r="I2813" s="159">
        <v>712.42</v>
      </c>
      <c r="J2813" s="159">
        <v>785.79</v>
      </c>
    </row>
    <row r="2814" spans="1:10" x14ac:dyDescent="0.2">
      <c r="A2814" s="160"/>
      <c r="B2814" s="160"/>
      <c r="C2814" s="160"/>
      <c r="D2814" s="160"/>
      <c r="E2814" s="160" t="s">
        <v>86</v>
      </c>
      <c r="F2814" s="161">
        <v>9.6319277957974894</v>
      </c>
      <c r="G2814" s="160" t="s">
        <v>87</v>
      </c>
      <c r="H2814" s="161">
        <v>10.86</v>
      </c>
      <c r="I2814" s="160" t="s">
        <v>88</v>
      </c>
      <c r="J2814" s="161">
        <v>20.49</v>
      </c>
    </row>
    <row r="2815" spans="1:10" x14ac:dyDescent="0.2">
      <c r="A2815" s="160"/>
      <c r="B2815" s="160"/>
      <c r="C2815" s="160"/>
      <c r="D2815" s="160"/>
      <c r="E2815" s="160" t="s">
        <v>89</v>
      </c>
      <c r="F2815" s="161">
        <v>203.86</v>
      </c>
      <c r="G2815" s="160"/>
      <c r="H2815" s="162" t="s">
        <v>90</v>
      </c>
      <c r="I2815" s="162"/>
      <c r="J2815" s="161">
        <v>1019.33</v>
      </c>
    </row>
    <row r="2816" spans="1:10" ht="13.5" thickBot="1" x14ac:dyDescent="0.25">
      <c r="A2816" s="163"/>
      <c r="B2816" s="163"/>
      <c r="C2816" s="163"/>
      <c r="D2816" s="163"/>
      <c r="E2816" s="164"/>
      <c r="F2816" s="163"/>
      <c r="G2816" s="163" t="s">
        <v>91</v>
      </c>
      <c r="H2816" s="165">
        <v>164.916</v>
      </c>
      <c r="I2816" s="163" t="s">
        <v>92</v>
      </c>
      <c r="J2816" s="166">
        <v>168103.82</v>
      </c>
    </row>
    <row r="2817" spans="1:10" ht="13.5" thickTop="1" x14ac:dyDescent="0.2">
      <c r="A2817" s="167"/>
      <c r="B2817" s="167"/>
      <c r="C2817" s="167"/>
      <c r="D2817" s="167"/>
      <c r="E2817" s="167"/>
      <c r="F2817" s="167"/>
      <c r="G2817" s="167"/>
      <c r="H2817" s="167"/>
      <c r="I2817" s="167"/>
      <c r="J2817" s="167"/>
    </row>
    <row r="2818" spans="1:10" ht="14.25" x14ac:dyDescent="0.2">
      <c r="A2818" s="141" t="s">
        <v>868</v>
      </c>
      <c r="B2818" s="142" t="s">
        <v>17</v>
      </c>
      <c r="C2818" s="141" t="s">
        <v>18</v>
      </c>
      <c r="D2818" s="143" t="s">
        <v>0</v>
      </c>
      <c r="E2818" s="168"/>
      <c r="F2818" s="145"/>
      <c r="G2818" s="146" t="s">
        <v>19</v>
      </c>
      <c r="H2818" s="142" t="s">
        <v>20</v>
      </c>
      <c r="I2818" s="142" t="s">
        <v>21</v>
      </c>
      <c r="J2818" s="142" t="s">
        <v>1</v>
      </c>
    </row>
    <row r="2819" spans="1:10" x14ac:dyDescent="0.2">
      <c r="A2819" s="136" t="s">
        <v>196</v>
      </c>
      <c r="B2819" s="138" t="s">
        <v>366</v>
      </c>
      <c r="C2819" s="136" t="s">
        <v>23</v>
      </c>
      <c r="D2819" s="147" t="s">
        <v>823</v>
      </c>
      <c r="E2819" s="148"/>
      <c r="F2819" s="149"/>
      <c r="G2819" s="150" t="s">
        <v>36</v>
      </c>
      <c r="H2819" s="151">
        <v>1</v>
      </c>
      <c r="I2819" s="139">
        <v>1110.0999999999999</v>
      </c>
      <c r="J2819" s="139">
        <v>1110.0999999999999</v>
      </c>
    </row>
    <row r="2820" spans="1:10" x14ac:dyDescent="0.2">
      <c r="A2820" s="152" t="s">
        <v>195</v>
      </c>
      <c r="B2820" s="153" t="s">
        <v>106</v>
      </c>
      <c r="C2820" s="152" t="s">
        <v>23</v>
      </c>
      <c r="D2820" s="154" t="s">
        <v>107</v>
      </c>
      <c r="E2820" s="155"/>
      <c r="F2820" s="156"/>
      <c r="G2820" s="157" t="s">
        <v>24</v>
      </c>
      <c r="H2820" s="158">
        <v>2.4590000000000001</v>
      </c>
      <c r="I2820" s="159">
        <v>27.31</v>
      </c>
      <c r="J2820" s="159">
        <v>67.150000000000006</v>
      </c>
    </row>
    <row r="2821" spans="1:10" x14ac:dyDescent="0.2">
      <c r="A2821" s="152" t="s">
        <v>195</v>
      </c>
      <c r="B2821" s="153" t="s">
        <v>161</v>
      </c>
      <c r="C2821" s="152" t="s">
        <v>23</v>
      </c>
      <c r="D2821" s="154" t="s">
        <v>162</v>
      </c>
      <c r="E2821" s="155"/>
      <c r="F2821" s="156"/>
      <c r="G2821" s="157" t="s">
        <v>24</v>
      </c>
      <c r="H2821" s="158">
        <v>2.4590000000000001</v>
      </c>
      <c r="I2821" s="159">
        <v>27.72</v>
      </c>
      <c r="J2821" s="159">
        <v>68.16</v>
      </c>
    </row>
    <row r="2822" spans="1:10" x14ac:dyDescent="0.2">
      <c r="A2822" s="152" t="s">
        <v>195</v>
      </c>
      <c r="B2822" s="153" t="s">
        <v>108</v>
      </c>
      <c r="C2822" s="152" t="s">
        <v>23</v>
      </c>
      <c r="D2822" s="154" t="s">
        <v>109</v>
      </c>
      <c r="E2822" s="155"/>
      <c r="F2822" s="156"/>
      <c r="G2822" s="157" t="s">
        <v>24</v>
      </c>
      <c r="H2822" s="158">
        <v>7.3769999999999998</v>
      </c>
      <c r="I2822" s="159">
        <v>22.19</v>
      </c>
      <c r="J2822" s="159">
        <v>163.69</v>
      </c>
    </row>
    <row r="2823" spans="1:10" x14ac:dyDescent="0.2">
      <c r="A2823" s="152" t="s">
        <v>195</v>
      </c>
      <c r="B2823" s="153" t="s">
        <v>185</v>
      </c>
      <c r="C2823" s="152" t="s">
        <v>23</v>
      </c>
      <c r="D2823" s="154" t="s">
        <v>186</v>
      </c>
      <c r="E2823" s="155"/>
      <c r="F2823" s="156"/>
      <c r="G2823" s="157" t="s">
        <v>31</v>
      </c>
      <c r="H2823" s="158">
        <v>1.042</v>
      </c>
      <c r="I2823" s="159">
        <v>1.39</v>
      </c>
      <c r="J2823" s="159">
        <v>1.44</v>
      </c>
    </row>
    <row r="2824" spans="1:10" x14ac:dyDescent="0.2">
      <c r="A2824" s="152" t="s">
        <v>195</v>
      </c>
      <c r="B2824" s="153" t="s">
        <v>187</v>
      </c>
      <c r="C2824" s="152" t="s">
        <v>23</v>
      </c>
      <c r="D2824" s="154" t="s">
        <v>188</v>
      </c>
      <c r="E2824" s="155"/>
      <c r="F2824" s="156"/>
      <c r="G2824" s="157" t="s">
        <v>95</v>
      </c>
      <c r="H2824" s="158">
        <v>1.417</v>
      </c>
      <c r="I2824" s="159">
        <v>0.55000000000000004</v>
      </c>
      <c r="J2824" s="159">
        <v>0.77</v>
      </c>
    </row>
    <row r="2825" spans="1:10" x14ac:dyDescent="0.2">
      <c r="A2825" s="152" t="s">
        <v>934</v>
      </c>
      <c r="B2825" s="153" t="s">
        <v>671</v>
      </c>
      <c r="C2825" s="152" t="s">
        <v>23</v>
      </c>
      <c r="D2825" s="154" t="s">
        <v>672</v>
      </c>
      <c r="E2825" s="155"/>
      <c r="F2825" s="156"/>
      <c r="G2825" s="157" t="s">
        <v>36</v>
      </c>
      <c r="H2825" s="158">
        <v>1.103</v>
      </c>
      <c r="I2825" s="159">
        <v>733.36</v>
      </c>
      <c r="J2825" s="159">
        <v>808.89</v>
      </c>
    </row>
    <row r="2826" spans="1:10" x14ac:dyDescent="0.2">
      <c r="A2826" s="160"/>
      <c r="B2826" s="160"/>
      <c r="C2826" s="160"/>
      <c r="D2826" s="160"/>
      <c r="E2826" s="160" t="s">
        <v>86</v>
      </c>
      <c r="F2826" s="161">
        <v>92.398815399802572</v>
      </c>
      <c r="G2826" s="160" t="s">
        <v>87</v>
      </c>
      <c r="H2826" s="161">
        <v>104.16</v>
      </c>
      <c r="I2826" s="160" t="s">
        <v>88</v>
      </c>
      <c r="J2826" s="161">
        <v>196.56</v>
      </c>
    </row>
    <row r="2827" spans="1:10" x14ac:dyDescent="0.2">
      <c r="A2827" s="160"/>
      <c r="B2827" s="160"/>
      <c r="C2827" s="160"/>
      <c r="D2827" s="160"/>
      <c r="E2827" s="160" t="s">
        <v>89</v>
      </c>
      <c r="F2827" s="161">
        <v>277.52</v>
      </c>
      <c r="G2827" s="160"/>
      <c r="H2827" s="162" t="s">
        <v>90</v>
      </c>
      <c r="I2827" s="162"/>
      <c r="J2827" s="161">
        <v>1387.62</v>
      </c>
    </row>
    <row r="2828" spans="1:10" ht="13.5" thickBot="1" x14ac:dyDescent="0.25">
      <c r="A2828" s="163"/>
      <c r="B2828" s="163"/>
      <c r="C2828" s="163"/>
      <c r="D2828" s="163"/>
      <c r="E2828" s="164"/>
      <c r="F2828" s="163"/>
      <c r="G2828" s="163" t="s">
        <v>91</v>
      </c>
      <c r="H2828" s="165">
        <v>7.7759999999999998</v>
      </c>
      <c r="I2828" s="163" t="s">
        <v>92</v>
      </c>
      <c r="J2828" s="166">
        <v>10790.13</v>
      </c>
    </row>
    <row r="2829" spans="1:10" ht="13.5" thickTop="1" x14ac:dyDescent="0.2">
      <c r="A2829" s="167"/>
      <c r="B2829" s="167"/>
      <c r="C2829" s="167"/>
      <c r="D2829" s="167"/>
      <c r="E2829" s="167"/>
      <c r="F2829" s="167"/>
      <c r="G2829" s="167"/>
      <c r="H2829" s="167"/>
      <c r="I2829" s="167"/>
      <c r="J2829" s="167"/>
    </row>
    <row r="2830" spans="1:10" x14ac:dyDescent="0.2">
      <c r="A2830" s="136" t="s">
        <v>564</v>
      </c>
      <c r="B2830" s="136"/>
      <c r="C2830" s="136"/>
      <c r="D2830" s="147" t="s">
        <v>367</v>
      </c>
      <c r="E2830" s="169"/>
      <c r="F2830" s="149"/>
      <c r="G2830" s="137"/>
      <c r="H2830" s="138"/>
      <c r="I2830" s="136"/>
      <c r="J2830" s="139">
        <v>978606.58</v>
      </c>
    </row>
    <row r="2831" spans="1:10" ht="14.25" x14ac:dyDescent="0.2">
      <c r="A2831" s="141" t="s">
        <v>565</v>
      </c>
      <c r="B2831" s="142" t="s">
        <v>17</v>
      </c>
      <c r="C2831" s="141" t="s">
        <v>18</v>
      </c>
      <c r="D2831" s="143" t="s">
        <v>0</v>
      </c>
      <c r="E2831" s="168"/>
      <c r="F2831" s="145"/>
      <c r="G2831" s="146" t="s">
        <v>19</v>
      </c>
      <c r="H2831" s="142" t="s">
        <v>20</v>
      </c>
      <c r="I2831" s="142" t="s">
        <v>21</v>
      </c>
      <c r="J2831" s="142" t="s">
        <v>1</v>
      </c>
    </row>
    <row r="2832" spans="1:10" x14ac:dyDescent="0.2">
      <c r="A2832" s="136" t="s">
        <v>196</v>
      </c>
      <c r="B2832" s="138" t="s">
        <v>813</v>
      </c>
      <c r="C2832" s="136" t="s">
        <v>26</v>
      </c>
      <c r="D2832" s="147" t="s">
        <v>357</v>
      </c>
      <c r="E2832" s="148"/>
      <c r="F2832" s="149"/>
      <c r="G2832" s="150" t="s">
        <v>814</v>
      </c>
      <c r="H2832" s="151">
        <v>1</v>
      </c>
      <c r="I2832" s="139">
        <v>88.93</v>
      </c>
      <c r="J2832" s="139">
        <v>88.93</v>
      </c>
    </row>
    <row r="2833" spans="1:10" x14ac:dyDescent="0.2">
      <c r="A2833" s="152" t="s">
        <v>195</v>
      </c>
      <c r="B2833" s="153" t="s">
        <v>711</v>
      </c>
      <c r="C2833" s="152" t="s">
        <v>23</v>
      </c>
      <c r="D2833" s="154" t="s">
        <v>1076</v>
      </c>
      <c r="E2833" s="155"/>
      <c r="F2833" s="156"/>
      <c r="G2833" s="157" t="s">
        <v>24</v>
      </c>
      <c r="H2833" s="158">
        <v>1</v>
      </c>
      <c r="I2833" s="159">
        <v>22.76</v>
      </c>
      <c r="J2833" s="159">
        <v>22.76</v>
      </c>
    </row>
    <row r="2834" spans="1:10" x14ac:dyDescent="0.2">
      <c r="A2834" s="152" t="s">
        <v>195</v>
      </c>
      <c r="B2834" s="153" t="s">
        <v>108</v>
      </c>
      <c r="C2834" s="152" t="s">
        <v>23</v>
      </c>
      <c r="D2834" s="154" t="s">
        <v>109</v>
      </c>
      <c r="E2834" s="155"/>
      <c r="F2834" s="156"/>
      <c r="G2834" s="157" t="s">
        <v>24</v>
      </c>
      <c r="H2834" s="158">
        <v>2</v>
      </c>
      <c r="I2834" s="159">
        <v>22.19</v>
      </c>
      <c r="J2834" s="159">
        <v>44.38</v>
      </c>
    </row>
    <row r="2835" spans="1:10" x14ac:dyDescent="0.2">
      <c r="A2835" s="152" t="s">
        <v>934</v>
      </c>
      <c r="B2835" s="153" t="s">
        <v>676</v>
      </c>
      <c r="C2835" s="152" t="s">
        <v>23</v>
      </c>
      <c r="D2835" s="154" t="s">
        <v>677</v>
      </c>
      <c r="E2835" s="155"/>
      <c r="F2835" s="156"/>
      <c r="G2835" s="157" t="s">
        <v>1077</v>
      </c>
      <c r="H2835" s="158">
        <v>1.228</v>
      </c>
      <c r="I2835" s="159">
        <v>17.75</v>
      </c>
      <c r="J2835" s="159">
        <v>21.79</v>
      </c>
    </row>
    <row r="2836" spans="1:10" x14ac:dyDescent="0.2">
      <c r="A2836" s="160"/>
      <c r="B2836" s="160"/>
      <c r="C2836" s="160"/>
      <c r="D2836" s="160"/>
      <c r="E2836" s="160" t="s">
        <v>86</v>
      </c>
      <c r="F2836" s="161">
        <v>20.316833500000001</v>
      </c>
      <c r="G2836" s="160" t="s">
        <v>87</v>
      </c>
      <c r="H2836" s="161">
        <v>22.9</v>
      </c>
      <c r="I2836" s="160" t="s">
        <v>88</v>
      </c>
      <c r="J2836" s="161">
        <v>43.22</v>
      </c>
    </row>
    <row r="2837" spans="1:10" x14ac:dyDescent="0.2">
      <c r="A2837" s="160"/>
      <c r="B2837" s="160"/>
      <c r="C2837" s="160"/>
      <c r="D2837" s="160"/>
      <c r="E2837" s="160" t="s">
        <v>89</v>
      </c>
      <c r="F2837" s="161">
        <v>22.23</v>
      </c>
      <c r="G2837" s="160"/>
      <c r="H2837" s="162" t="s">
        <v>90</v>
      </c>
      <c r="I2837" s="162"/>
      <c r="J2837" s="161">
        <v>111.16</v>
      </c>
    </row>
    <row r="2838" spans="1:10" ht="13.5" thickBot="1" x14ac:dyDescent="0.25">
      <c r="A2838" s="163"/>
      <c r="B2838" s="163"/>
      <c r="C2838" s="163"/>
      <c r="D2838" s="163"/>
      <c r="E2838" s="164"/>
      <c r="F2838" s="163"/>
      <c r="G2838" s="163" t="s">
        <v>91</v>
      </c>
      <c r="H2838" s="165">
        <v>4.05</v>
      </c>
      <c r="I2838" s="163" t="s">
        <v>92</v>
      </c>
      <c r="J2838" s="166">
        <v>450.19</v>
      </c>
    </row>
    <row r="2839" spans="1:10" ht="13.5" thickTop="1" x14ac:dyDescent="0.2">
      <c r="A2839" s="167"/>
      <c r="B2839" s="167"/>
      <c r="C2839" s="167"/>
      <c r="D2839" s="167"/>
      <c r="E2839" s="167"/>
      <c r="F2839" s="167"/>
      <c r="G2839" s="167"/>
      <c r="H2839" s="167"/>
      <c r="I2839" s="167"/>
      <c r="J2839" s="167"/>
    </row>
    <row r="2840" spans="1:10" ht="14.25" x14ac:dyDescent="0.2">
      <c r="A2840" s="141" t="s">
        <v>566</v>
      </c>
      <c r="B2840" s="142" t="s">
        <v>17</v>
      </c>
      <c r="C2840" s="141" t="s">
        <v>18</v>
      </c>
      <c r="D2840" s="143" t="s">
        <v>0</v>
      </c>
      <c r="E2840" s="168"/>
      <c r="F2840" s="145"/>
      <c r="G2840" s="146" t="s">
        <v>19</v>
      </c>
      <c r="H2840" s="142" t="s">
        <v>20</v>
      </c>
      <c r="I2840" s="142" t="s">
        <v>21</v>
      </c>
      <c r="J2840" s="142" t="s">
        <v>1</v>
      </c>
    </row>
    <row r="2841" spans="1:10" x14ac:dyDescent="0.2">
      <c r="A2841" s="136" t="s">
        <v>196</v>
      </c>
      <c r="B2841" s="138" t="s">
        <v>368</v>
      </c>
      <c r="C2841" s="136" t="s">
        <v>23</v>
      </c>
      <c r="D2841" s="147" t="s">
        <v>369</v>
      </c>
      <c r="E2841" s="148"/>
      <c r="F2841" s="149"/>
      <c r="G2841" s="150" t="s">
        <v>29</v>
      </c>
      <c r="H2841" s="151">
        <v>1</v>
      </c>
      <c r="I2841" s="139">
        <v>122.7</v>
      </c>
      <c r="J2841" s="139">
        <v>122.7</v>
      </c>
    </row>
    <row r="2842" spans="1:10" x14ac:dyDescent="0.2">
      <c r="A2842" s="152" t="s">
        <v>195</v>
      </c>
      <c r="B2842" s="153" t="s">
        <v>146</v>
      </c>
      <c r="C2842" s="152" t="s">
        <v>23</v>
      </c>
      <c r="D2842" s="154" t="s">
        <v>147</v>
      </c>
      <c r="E2842" s="155"/>
      <c r="F2842" s="156"/>
      <c r="G2842" s="157" t="s">
        <v>24</v>
      </c>
      <c r="H2842" s="158">
        <v>0.27700000000000002</v>
      </c>
      <c r="I2842" s="159">
        <v>22.73</v>
      </c>
      <c r="J2842" s="159">
        <v>6.29</v>
      </c>
    </row>
    <row r="2843" spans="1:10" x14ac:dyDescent="0.2">
      <c r="A2843" s="152" t="s">
        <v>195</v>
      </c>
      <c r="B2843" s="153" t="s">
        <v>106</v>
      </c>
      <c r="C2843" s="152" t="s">
        <v>23</v>
      </c>
      <c r="D2843" s="154" t="s">
        <v>107</v>
      </c>
      <c r="E2843" s="155"/>
      <c r="F2843" s="156"/>
      <c r="G2843" s="157" t="s">
        <v>24</v>
      </c>
      <c r="H2843" s="158">
        <v>1.5109999999999999</v>
      </c>
      <c r="I2843" s="159">
        <v>27.31</v>
      </c>
      <c r="J2843" s="159">
        <v>41.26</v>
      </c>
    </row>
    <row r="2844" spans="1:10" x14ac:dyDescent="0.2">
      <c r="A2844" s="152" t="s">
        <v>195</v>
      </c>
      <c r="B2844" s="153" t="s">
        <v>673</v>
      </c>
      <c r="C2844" s="152" t="s">
        <v>23</v>
      </c>
      <c r="D2844" s="154" t="s">
        <v>674</v>
      </c>
      <c r="E2844" s="155"/>
      <c r="F2844" s="156"/>
      <c r="G2844" s="157" t="s">
        <v>29</v>
      </c>
      <c r="H2844" s="158">
        <v>0.29699999999999999</v>
      </c>
      <c r="I2844" s="159">
        <v>129.57</v>
      </c>
      <c r="J2844" s="159">
        <v>38.479999999999997</v>
      </c>
    </row>
    <row r="2845" spans="1:10" x14ac:dyDescent="0.2">
      <c r="A2845" s="152" t="s">
        <v>934</v>
      </c>
      <c r="B2845" s="153" t="s">
        <v>175</v>
      </c>
      <c r="C2845" s="152" t="s">
        <v>23</v>
      </c>
      <c r="D2845" s="154" t="s">
        <v>176</v>
      </c>
      <c r="E2845" s="155"/>
      <c r="F2845" s="156"/>
      <c r="G2845" s="157" t="s">
        <v>39</v>
      </c>
      <c r="H2845" s="158">
        <v>0.01</v>
      </c>
      <c r="I2845" s="159">
        <v>10.5</v>
      </c>
      <c r="J2845" s="159">
        <v>0.1</v>
      </c>
    </row>
    <row r="2846" spans="1:10" x14ac:dyDescent="0.2">
      <c r="A2846" s="152" t="s">
        <v>934</v>
      </c>
      <c r="B2846" s="153" t="s">
        <v>111</v>
      </c>
      <c r="C2846" s="152" t="s">
        <v>23</v>
      </c>
      <c r="D2846" s="154" t="s">
        <v>112</v>
      </c>
      <c r="E2846" s="155"/>
      <c r="F2846" s="156"/>
      <c r="G2846" s="157" t="s">
        <v>47</v>
      </c>
      <c r="H2846" s="158">
        <v>0.372</v>
      </c>
      <c r="I2846" s="159">
        <v>11.05</v>
      </c>
      <c r="J2846" s="159">
        <v>4.1100000000000003</v>
      </c>
    </row>
    <row r="2847" spans="1:10" x14ac:dyDescent="0.2">
      <c r="A2847" s="152" t="s">
        <v>934</v>
      </c>
      <c r="B2847" s="153" t="s">
        <v>676</v>
      </c>
      <c r="C2847" s="152" t="s">
        <v>23</v>
      </c>
      <c r="D2847" s="154" t="s">
        <v>677</v>
      </c>
      <c r="E2847" s="155"/>
      <c r="F2847" s="156"/>
      <c r="G2847" s="157" t="s">
        <v>1077</v>
      </c>
      <c r="H2847" s="158">
        <v>1.1859999999999999</v>
      </c>
      <c r="I2847" s="159">
        <v>17.75</v>
      </c>
      <c r="J2847" s="159">
        <v>21.05</v>
      </c>
    </row>
    <row r="2848" spans="1:10" x14ac:dyDescent="0.2">
      <c r="A2848" s="152" t="s">
        <v>934</v>
      </c>
      <c r="B2848" s="153" t="s">
        <v>663</v>
      </c>
      <c r="C2848" s="152" t="s">
        <v>23</v>
      </c>
      <c r="D2848" s="154" t="s">
        <v>664</v>
      </c>
      <c r="E2848" s="155"/>
      <c r="F2848" s="156"/>
      <c r="G2848" s="157" t="s">
        <v>1077</v>
      </c>
      <c r="H2848" s="158">
        <v>9.0499999999999997E-2</v>
      </c>
      <c r="I2848" s="159">
        <v>16</v>
      </c>
      <c r="J2848" s="159">
        <v>1.44</v>
      </c>
    </row>
    <row r="2849" spans="1:10" x14ac:dyDescent="0.2">
      <c r="A2849" s="152" t="s">
        <v>934</v>
      </c>
      <c r="B2849" s="153" t="s">
        <v>668</v>
      </c>
      <c r="C2849" s="152" t="s">
        <v>23</v>
      </c>
      <c r="D2849" s="154" t="s">
        <v>669</v>
      </c>
      <c r="E2849" s="155"/>
      <c r="F2849" s="156"/>
      <c r="G2849" s="157" t="s">
        <v>665</v>
      </c>
      <c r="H2849" s="158">
        <v>0.47399999999999998</v>
      </c>
      <c r="I2849" s="159">
        <v>5.89</v>
      </c>
      <c r="J2849" s="159">
        <v>2.79</v>
      </c>
    </row>
    <row r="2850" spans="1:10" x14ac:dyDescent="0.2">
      <c r="A2850" s="152" t="s">
        <v>934</v>
      </c>
      <c r="B2850" s="153" t="s">
        <v>177</v>
      </c>
      <c r="C2850" s="152" t="s">
        <v>23</v>
      </c>
      <c r="D2850" s="154" t="s">
        <v>178</v>
      </c>
      <c r="E2850" s="155"/>
      <c r="F2850" s="156"/>
      <c r="G2850" s="157" t="s">
        <v>59</v>
      </c>
      <c r="H2850" s="158">
        <v>3.3000000000000002E-2</v>
      </c>
      <c r="I2850" s="159">
        <v>25.08</v>
      </c>
      <c r="J2850" s="159">
        <v>0.82</v>
      </c>
    </row>
    <row r="2851" spans="1:10" x14ac:dyDescent="0.2">
      <c r="A2851" s="152" t="s">
        <v>934</v>
      </c>
      <c r="B2851" s="153" t="s">
        <v>675</v>
      </c>
      <c r="C2851" s="152" t="s">
        <v>23</v>
      </c>
      <c r="D2851" s="154" t="s">
        <v>1080</v>
      </c>
      <c r="E2851" s="155"/>
      <c r="F2851" s="156"/>
      <c r="G2851" s="157" t="s">
        <v>1077</v>
      </c>
      <c r="H2851" s="158">
        <v>1.1859999999999999</v>
      </c>
      <c r="I2851" s="159">
        <v>5.37</v>
      </c>
      <c r="J2851" s="159">
        <v>6.36</v>
      </c>
    </row>
    <row r="2852" spans="1:10" x14ac:dyDescent="0.2">
      <c r="A2852" s="160"/>
      <c r="B2852" s="160"/>
      <c r="C2852" s="160"/>
      <c r="D2852" s="160"/>
      <c r="E2852" s="160" t="s">
        <v>86</v>
      </c>
      <c r="F2852" s="161">
        <v>19.118130964132938</v>
      </c>
      <c r="G2852" s="160" t="s">
        <v>87</v>
      </c>
      <c r="H2852" s="161">
        <v>21.55</v>
      </c>
      <c r="I2852" s="160" t="s">
        <v>88</v>
      </c>
      <c r="J2852" s="161">
        <v>40.67</v>
      </c>
    </row>
    <row r="2853" spans="1:10" x14ac:dyDescent="0.2">
      <c r="A2853" s="160"/>
      <c r="B2853" s="160"/>
      <c r="C2853" s="160"/>
      <c r="D2853" s="160"/>
      <c r="E2853" s="160" t="s">
        <v>89</v>
      </c>
      <c r="F2853" s="161">
        <v>30.67</v>
      </c>
      <c r="G2853" s="160"/>
      <c r="H2853" s="162" t="s">
        <v>90</v>
      </c>
      <c r="I2853" s="162"/>
      <c r="J2853" s="161">
        <v>153.37</v>
      </c>
    </row>
    <row r="2854" spans="1:10" ht="13.5" thickBot="1" x14ac:dyDescent="0.25">
      <c r="A2854" s="163"/>
      <c r="B2854" s="163"/>
      <c r="C2854" s="163"/>
      <c r="D2854" s="163"/>
      <c r="E2854" s="164"/>
      <c r="F2854" s="163"/>
      <c r="G2854" s="163" t="s">
        <v>91</v>
      </c>
      <c r="H2854" s="165">
        <v>370.49400000000003</v>
      </c>
      <c r="I2854" s="163" t="s">
        <v>92</v>
      </c>
      <c r="J2854" s="166">
        <v>56822.66</v>
      </c>
    </row>
    <row r="2855" spans="1:10" ht="13.5" thickTop="1" x14ac:dyDescent="0.2">
      <c r="A2855" s="167"/>
      <c r="B2855" s="167"/>
      <c r="C2855" s="167"/>
      <c r="D2855" s="167"/>
      <c r="E2855" s="167"/>
      <c r="F2855" s="167"/>
      <c r="G2855" s="167"/>
      <c r="H2855" s="167"/>
      <c r="I2855" s="167"/>
      <c r="J2855" s="167"/>
    </row>
    <row r="2856" spans="1:10" ht="14.25" x14ac:dyDescent="0.2">
      <c r="A2856" s="141" t="s">
        <v>567</v>
      </c>
      <c r="B2856" s="142" t="s">
        <v>17</v>
      </c>
      <c r="C2856" s="141" t="s">
        <v>18</v>
      </c>
      <c r="D2856" s="143" t="s">
        <v>0</v>
      </c>
      <c r="E2856" s="168"/>
      <c r="F2856" s="145"/>
      <c r="G2856" s="146" t="s">
        <v>19</v>
      </c>
      <c r="H2856" s="142" t="s">
        <v>20</v>
      </c>
      <c r="I2856" s="142" t="s">
        <v>21</v>
      </c>
      <c r="J2856" s="142" t="s">
        <v>1</v>
      </c>
    </row>
    <row r="2857" spans="1:10" x14ac:dyDescent="0.2">
      <c r="A2857" s="136" t="s">
        <v>196</v>
      </c>
      <c r="B2857" s="138" t="s">
        <v>732</v>
      </c>
      <c r="C2857" s="136" t="s">
        <v>23</v>
      </c>
      <c r="D2857" s="147" t="s">
        <v>733</v>
      </c>
      <c r="E2857" s="148"/>
      <c r="F2857" s="149"/>
      <c r="G2857" s="150" t="s">
        <v>59</v>
      </c>
      <c r="H2857" s="151">
        <v>1</v>
      </c>
      <c r="I2857" s="139">
        <v>13.53</v>
      </c>
      <c r="J2857" s="139">
        <v>13.53</v>
      </c>
    </row>
    <row r="2858" spans="1:10" x14ac:dyDescent="0.2">
      <c r="A2858" s="152" t="s">
        <v>195</v>
      </c>
      <c r="B2858" s="153" t="s">
        <v>167</v>
      </c>
      <c r="C2858" s="152" t="s">
        <v>23</v>
      </c>
      <c r="D2858" s="154" t="s">
        <v>168</v>
      </c>
      <c r="E2858" s="155"/>
      <c r="F2858" s="156"/>
      <c r="G2858" s="157" t="s">
        <v>24</v>
      </c>
      <c r="H2858" s="158">
        <v>1.7500000000000002E-2</v>
      </c>
      <c r="I2858" s="159">
        <v>22.9</v>
      </c>
      <c r="J2858" s="159">
        <v>0.4</v>
      </c>
    </row>
    <row r="2859" spans="1:10" x14ac:dyDescent="0.2">
      <c r="A2859" s="152" t="s">
        <v>195</v>
      </c>
      <c r="B2859" s="153" t="s">
        <v>169</v>
      </c>
      <c r="C2859" s="152" t="s">
        <v>23</v>
      </c>
      <c r="D2859" s="154" t="s">
        <v>170</v>
      </c>
      <c r="E2859" s="155"/>
      <c r="F2859" s="156"/>
      <c r="G2859" s="157" t="s">
        <v>24</v>
      </c>
      <c r="H2859" s="158">
        <v>0.1069</v>
      </c>
      <c r="I2859" s="159">
        <v>27.53</v>
      </c>
      <c r="J2859" s="159">
        <v>2.94</v>
      </c>
    </row>
    <row r="2860" spans="1:10" x14ac:dyDescent="0.2">
      <c r="A2860" s="152" t="s">
        <v>195</v>
      </c>
      <c r="B2860" s="153" t="s">
        <v>748</v>
      </c>
      <c r="C2860" s="152" t="s">
        <v>23</v>
      </c>
      <c r="D2860" s="154" t="s">
        <v>749</v>
      </c>
      <c r="E2860" s="155"/>
      <c r="F2860" s="156"/>
      <c r="G2860" s="157" t="s">
        <v>59</v>
      </c>
      <c r="H2860" s="158">
        <v>1</v>
      </c>
      <c r="I2860" s="159">
        <v>9.41</v>
      </c>
      <c r="J2860" s="159">
        <v>9.41</v>
      </c>
    </row>
    <row r="2861" spans="1:10" x14ac:dyDescent="0.2">
      <c r="A2861" s="152" t="s">
        <v>934</v>
      </c>
      <c r="B2861" s="153" t="s">
        <v>173</v>
      </c>
      <c r="C2861" s="152" t="s">
        <v>23</v>
      </c>
      <c r="D2861" s="154" t="s">
        <v>174</v>
      </c>
      <c r="E2861" s="155"/>
      <c r="F2861" s="156"/>
      <c r="G2861" s="157" t="s">
        <v>28</v>
      </c>
      <c r="H2861" s="158">
        <v>1.19</v>
      </c>
      <c r="I2861" s="159">
        <v>0.22</v>
      </c>
      <c r="J2861" s="159">
        <v>0.26</v>
      </c>
    </row>
    <row r="2862" spans="1:10" x14ac:dyDescent="0.2">
      <c r="A2862" s="152" t="s">
        <v>934</v>
      </c>
      <c r="B2862" s="153" t="s">
        <v>171</v>
      </c>
      <c r="C2862" s="152" t="s">
        <v>23</v>
      </c>
      <c r="D2862" s="154" t="s">
        <v>172</v>
      </c>
      <c r="E2862" s="155"/>
      <c r="F2862" s="156"/>
      <c r="G2862" s="157" t="s">
        <v>59</v>
      </c>
      <c r="H2862" s="158">
        <v>2.5000000000000001E-2</v>
      </c>
      <c r="I2862" s="159">
        <v>21.15</v>
      </c>
      <c r="J2862" s="159">
        <v>0.52</v>
      </c>
    </row>
    <row r="2863" spans="1:10" x14ac:dyDescent="0.2">
      <c r="A2863" s="160"/>
      <c r="B2863" s="160"/>
      <c r="C2863" s="160"/>
      <c r="D2863" s="160"/>
      <c r="E2863" s="160" t="s">
        <v>86</v>
      </c>
      <c r="F2863" s="161">
        <v>1.6546796408593052</v>
      </c>
      <c r="G2863" s="160" t="s">
        <v>87</v>
      </c>
      <c r="H2863" s="161">
        <v>1.87</v>
      </c>
      <c r="I2863" s="160" t="s">
        <v>88</v>
      </c>
      <c r="J2863" s="161">
        <v>3.52</v>
      </c>
    </row>
    <row r="2864" spans="1:10" x14ac:dyDescent="0.2">
      <c r="A2864" s="160"/>
      <c r="B2864" s="160"/>
      <c r="C2864" s="160"/>
      <c r="D2864" s="160"/>
      <c r="E2864" s="160" t="s">
        <v>89</v>
      </c>
      <c r="F2864" s="161">
        <v>3.38</v>
      </c>
      <c r="G2864" s="160"/>
      <c r="H2864" s="162" t="s">
        <v>90</v>
      </c>
      <c r="I2864" s="162"/>
      <c r="J2864" s="161">
        <v>16.91</v>
      </c>
    </row>
    <row r="2865" spans="1:10" ht="13.5" thickBot="1" x14ac:dyDescent="0.25">
      <c r="A2865" s="163"/>
      <c r="B2865" s="163"/>
      <c r="C2865" s="163"/>
      <c r="D2865" s="163"/>
      <c r="E2865" s="164"/>
      <c r="F2865" s="163"/>
      <c r="G2865" s="163" t="s">
        <v>91</v>
      </c>
      <c r="H2865" s="165">
        <v>750.6</v>
      </c>
      <c r="I2865" s="163" t="s">
        <v>92</v>
      </c>
      <c r="J2865" s="166">
        <v>12692.64</v>
      </c>
    </row>
    <row r="2866" spans="1:10" ht="13.5" thickTop="1" x14ac:dyDescent="0.2">
      <c r="A2866" s="167"/>
      <c r="B2866" s="167"/>
      <c r="C2866" s="167"/>
      <c r="D2866" s="167"/>
      <c r="E2866" s="167"/>
      <c r="F2866" s="167"/>
      <c r="G2866" s="167"/>
      <c r="H2866" s="167"/>
      <c r="I2866" s="167"/>
      <c r="J2866" s="167"/>
    </row>
    <row r="2867" spans="1:10" ht="14.25" x14ac:dyDescent="0.2">
      <c r="A2867" s="141" t="s">
        <v>568</v>
      </c>
      <c r="B2867" s="142" t="s">
        <v>17</v>
      </c>
      <c r="C2867" s="141" t="s">
        <v>18</v>
      </c>
      <c r="D2867" s="143" t="s">
        <v>0</v>
      </c>
      <c r="E2867" s="168"/>
      <c r="F2867" s="145"/>
      <c r="G2867" s="146" t="s">
        <v>19</v>
      </c>
      <c r="H2867" s="142" t="s">
        <v>20</v>
      </c>
      <c r="I2867" s="142" t="s">
        <v>21</v>
      </c>
      <c r="J2867" s="142" t="s">
        <v>1</v>
      </c>
    </row>
    <row r="2868" spans="1:10" x14ac:dyDescent="0.2">
      <c r="A2868" s="136" t="s">
        <v>196</v>
      </c>
      <c r="B2868" s="138" t="s">
        <v>734</v>
      </c>
      <c r="C2868" s="136" t="s">
        <v>23</v>
      </c>
      <c r="D2868" s="147" t="s">
        <v>735</v>
      </c>
      <c r="E2868" s="148"/>
      <c r="F2868" s="149"/>
      <c r="G2868" s="150" t="s">
        <v>59</v>
      </c>
      <c r="H2868" s="151">
        <v>1</v>
      </c>
      <c r="I2868" s="139">
        <v>9.5</v>
      </c>
      <c r="J2868" s="139">
        <v>9.5</v>
      </c>
    </row>
    <row r="2869" spans="1:10" x14ac:dyDescent="0.2">
      <c r="A2869" s="152" t="s">
        <v>195</v>
      </c>
      <c r="B2869" s="153" t="s">
        <v>167</v>
      </c>
      <c r="C2869" s="152" t="s">
        <v>23</v>
      </c>
      <c r="D2869" s="154" t="s">
        <v>168</v>
      </c>
      <c r="E2869" s="155"/>
      <c r="F2869" s="156"/>
      <c r="G2869" s="157" t="s">
        <v>24</v>
      </c>
      <c r="H2869" s="158">
        <v>2E-3</v>
      </c>
      <c r="I2869" s="159">
        <v>22.9</v>
      </c>
      <c r="J2869" s="159">
        <v>0.04</v>
      </c>
    </row>
    <row r="2870" spans="1:10" x14ac:dyDescent="0.2">
      <c r="A2870" s="152" t="s">
        <v>195</v>
      </c>
      <c r="B2870" s="153" t="s">
        <v>169</v>
      </c>
      <c r="C2870" s="152" t="s">
        <v>23</v>
      </c>
      <c r="D2870" s="154" t="s">
        <v>170</v>
      </c>
      <c r="E2870" s="155"/>
      <c r="F2870" s="156"/>
      <c r="G2870" s="157" t="s">
        <v>24</v>
      </c>
      <c r="H2870" s="158">
        <v>1.2E-2</v>
      </c>
      <c r="I2870" s="159">
        <v>27.53</v>
      </c>
      <c r="J2870" s="159">
        <v>0.33</v>
      </c>
    </row>
    <row r="2871" spans="1:10" x14ac:dyDescent="0.2">
      <c r="A2871" s="152" t="s">
        <v>195</v>
      </c>
      <c r="B2871" s="153" t="s">
        <v>678</v>
      </c>
      <c r="C2871" s="152" t="s">
        <v>23</v>
      </c>
      <c r="D2871" s="154" t="s">
        <v>750</v>
      </c>
      <c r="E2871" s="155"/>
      <c r="F2871" s="156"/>
      <c r="G2871" s="157" t="s">
        <v>59</v>
      </c>
      <c r="H2871" s="158">
        <v>1</v>
      </c>
      <c r="I2871" s="159">
        <v>8.6</v>
      </c>
      <c r="J2871" s="159">
        <v>8.6</v>
      </c>
    </row>
    <row r="2872" spans="1:10" x14ac:dyDescent="0.2">
      <c r="A2872" s="152" t="s">
        <v>934</v>
      </c>
      <c r="B2872" s="153" t="s">
        <v>173</v>
      </c>
      <c r="C2872" s="152" t="s">
        <v>23</v>
      </c>
      <c r="D2872" s="154" t="s">
        <v>174</v>
      </c>
      <c r="E2872" s="155"/>
      <c r="F2872" s="156"/>
      <c r="G2872" s="157" t="s">
        <v>28</v>
      </c>
      <c r="H2872" s="158">
        <v>5.1999999999999998E-2</v>
      </c>
      <c r="I2872" s="159">
        <v>0.22</v>
      </c>
      <c r="J2872" s="159">
        <v>0.01</v>
      </c>
    </row>
    <row r="2873" spans="1:10" x14ac:dyDescent="0.2">
      <c r="A2873" s="152" t="s">
        <v>934</v>
      </c>
      <c r="B2873" s="153" t="s">
        <v>171</v>
      </c>
      <c r="C2873" s="152" t="s">
        <v>23</v>
      </c>
      <c r="D2873" s="154" t="s">
        <v>172</v>
      </c>
      <c r="E2873" s="155"/>
      <c r="F2873" s="156"/>
      <c r="G2873" s="157" t="s">
        <v>59</v>
      </c>
      <c r="H2873" s="158">
        <v>2.5000000000000001E-2</v>
      </c>
      <c r="I2873" s="159">
        <v>21.15</v>
      </c>
      <c r="J2873" s="159">
        <v>0.52</v>
      </c>
    </row>
    <row r="2874" spans="1:10" x14ac:dyDescent="0.2">
      <c r="A2874" s="160"/>
      <c r="B2874" s="160"/>
      <c r="C2874" s="160"/>
      <c r="D2874" s="160"/>
      <c r="E2874" s="160" t="s">
        <v>86</v>
      </c>
      <c r="F2874" s="161">
        <v>0.12222065529074413</v>
      </c>
      <c r="G2874" s="160" t="s">
        <v>87</v>
      </c>
      <c r="H2874" s="161">
        <v>0.14000000000000001</v>
      </c>
      <c r="I2874" s="160" t="s">
        <v>88</v>
      </c>
      <c r="J2874" s="161">
        <v>0.26</v>
      </c>
    </row>
    <row r="2875" spans="1:10" x14ac:dyDescent="0.2">
      <c r="A2875" s="160"/>
      <c r="B2875" s="160"/>
      <c r="C2875" s="160"/>
      <c r="D2875" s="160"/>
      <c r="E2875" s="160" t="s">
        <v>89</v>
      </c>
      <c r="F2875" s="161">
        <v>2.37</v>
      </c>
      <c r="G2875" s="160"/>
      <c r="H2875" s="162" t="s">
        <v>90</v>
      </c>
      <c r="I2875" s="162"/>
      <c r="J2875" s="161">
        <v>11.87</v>
      </c>
    </row>
    <row r="2876" spans="1:10" ht="13.5" thickBot="1" x14ac:dyDescent="0.25">
      <c r="A2876" s="163"/>
      <c r="B2876" s="163"/>
      <c r="C2876" s="163"/>
      <c r="D2876" s="163"/>
      <c r="E2876" s="164"/>
      <c r="F2876" s="163"/>
      <c r="G2876" s="163" t="s">
        <v>91</v>
      </c>
      <c r="H2876" s="165">
        <v>4352.3999999999996</v>
      </c>
      <c r="I2876" s="163" t="s">
        <v>92</v>
      </c>
      <c r="J2876" s="166">
        <v>51662.98</v>
      </c>
    </row>
    <row r="2877" spans="1:10" ht="13.5" thickTop="1" x14ac:dyDescent="0.2">
      <c r="A2877" s="167"/>
      <c r="B2877" s="167"/>
      <c r="C2877" s="167"/>
      <c r="D2877" s="167"/>
      <c r="E2877" s="167"/>
      <c r="F2877" s="167"/>
      <c r="G2877" s="167"/>
      <c r="H2877" s="167"/>
      <c r="I2877" s="167"/>
      <c r="J2877" s="167"/>
    </row>
    <row r="2878" spans="1:10" ht="14.25" x14ac:dyDescent="0.2">
      <c r="A2878" s="141" t="s">
        <v>569</v>
      </c>
      <c r="B2878" s="142" t="s">
        <v>17</v>
      </c>
      <c r="C2878" s="141" t="s">
        <v>18</v>
      </c>
      <c r="D2878" s="143" t="s">
        <v>0</v>
      </c>
      <c r="E2878" s="168"/>
      <c r="F2878" s="145"/>
      <c r="G2878" s="146" t="s">
        <v>19</v>
      </c>
      <c r="H2878" s="142" t="s">
        <v>20</v>
      </c>
      <c r="I2878" s="142" t="s">
        <v>21</v>
      </c>
      <c r="J2878" s="142" t="s">
        <v>1</v>
      </c>
    </row>
    <row r="2879" spans="1:10" x14ac:dyDescent="0.2">
      <c r="A2879" s="136" t="s">
        <v>196</v>
      </c>
      <c r="B2879" s="138" t="s">
        <v>736</v>
      </c>
      <c r="C2879" s="136" t="s">
        <v>23</v>
      </c>
      <c r="D2879" s="147" t="s">
        <v>737</v>
      </c>
      <c r="E2879" s="148"/>
      <c r="F2879" s="149"/>
      <c r="G2879" s="150" t="s">
        <v>59</v>
      </c>
      <c r="H2879" s="151">
        <v>1</v>
      </c>
      <c r="I2879" s="139">
        <v>11.77</v>
      </c>
      <c r="J2879" s="139">
        <v>11.77</v>
      </c>
    </row>
    <row r="2880" spans="1:10" x14ac:dyDescent="0.2">
      <c r="A2880" s="152" t="s">
        <v>195</v>
      </c>
      <c r="B2880" s="153" t="s">
        <v>167</v>
      </c>
      <c r="C2880" s="152" t="s">
        <v>23</v>
      </c>
      <c r="D2880" s="154" t="s">
        <v>168</v>
      </c>
      <c r="E2880" s="155"/>
      <c r="F2880" s="156"/>
      <c r="G2880" s="157" t="s">
        <v>24</v>
      </c>
      <c r="H2880" s="158">
        <v>9.1999999999999998E-3</v>
      </c>
      <c r="I2880" s="159">
        <v>22.9</v>
      </c>
      <c r="J2880" s="159">
        <v>0.21</v>
      </c>
    </row>
    <row r="2881" spans="1:10" x14ac:dyDescent="0.2">
      <c r="A2881" s="152" t="s">
        <v>195</v>
      </c>
      <c r="B2881" s="153" t="s">
        <v>169</v>
      </c>
      <c r="C2881" s="152" t="s">
        <v>23</v>
      </c>
      <c r="D2881" s="154" t="s">
        <v>170</v>
      </c>
      <c r="E2881" s="155"/>
      <c r="F2881" s="156"/>
      <c r="G2881" s="157" t="s">
        <v>24</v>
      </c>
      <c r="H2881" s="158">
        <v>5.6099999999999997E-2</v>
      </c>
      <c r="I2881" s="159">
        <v>27.53</v>
      </c>
      <c r="J2881" s="159">
        <v>1.54</v>
      </c>
    </row>
    <row r="2882" spans="1:10" x14ac:dyDescent="0.2">
      <c r="A2882" s="152" t="s">
        <v>195</v>
      </c>
      <c r="B2882" s="153" t="s">
        <v>679</v>
      </c>
      <c r="C2882" s="152" t="s">
        <v>23</v>
      </c>
      <c r="D2882" s="154" t="s">
        <v>746</v>
      </c>
      <c r="E2882" s="155"/>
      <c r="F2882" s="156"/>
      <c r="G2882" s="157" t="s">
        <v>59</v>
      </c>
      <c r="H2882" s="158">
        <v>1</v>
      </c>
      <c r="I2882" s="159">
        <v>9.34</v>
      </c>
      <c r="J2882" s="159">
        <v>9.34</v>
      </c>
    </row>
    <row r="2883" spans="1:10" x14ac:dyDescent="0.2">
      <c r="A2883" s="152" t="s">
        <v>934</v>
      </c>
      <c r="B2883" s="153" t="s">
        <v>173</v>
      </c>
      <c r="C2883" s="152" t="s">
        <v>23</v>
      </c>
      <c r="D2883" s="154" t="s">
        <v>174</v>
      </c>
      <c r="E2883" s="155"/>
      <c r="F2883" s="156"/>
      <c r="G2883" s="157" t="s">
        <v>28</v>
      </c>
      <c r="H2883" s="158">
        <v>0.74299999999999999</v>
      </c>
      <c r="I2883" s="159">
        <v>0.22</v>
      </c>
      <c r="J2883" s="159">
        <v>0.16</v>
      </c>
    </row>
    <row r="2884" spans="1:10" x14ac:dyDescent="0.2">
      <c r="A2884" s="152" t="s">
        <v>934</v>
      </c>
      <c r="B2884" s="153" t="s">
        <v>171</v>
      </c>
      <c r="C2884" s="152" t="s">
        <v>23</v>
      </c>
      <c r="D2884" s="154" t="s">
        <v>172</v>
      </c>
      <c r="E2884" s="155"/>
      <c r="F2884" s="156"/>
      <c r="G2884" s="157" t="s">
        <v>59</v>
      </c>
      <c r="H2884" s="158">
        <v>2.5000000000000001E-2</v>
      </c>
      <c r="I2884" s="159">
        <v>21.15</v>
      </c>
      <c r="J2884" s="159">
        <v>0.52</v>
      </c>
    </row>
    <row r="2885" spans="1:10" x14ac:dyDescent="0.2">
      <c r="A2885" s="160"/>
      <c r="B2885" s="160"/>
      <c r="C2885" s="160"/>
      <c r="D2885" s="160"/>
      <c r="E2885" s="160" t="s">
        <v>86</v>
      </c>
      <c r="F2885" s="161">
        <v>0.71922154844168662</v>
      </c>
      <c r="G2885" s="160" t="s">
        <v>87</v>
      </c>
      <c r="H2885" s="161">
        <v>0.81</v>
      </c>
      <c r="I2885" s="160" t="s">
        <v>88</v>
      </c>
      <c r="J2885" s="161">
        <v>1.53</v>
      </c>
    </row>
    <row r="2886" spans="1:10" x14ac:dyDescent="0.2">
      <c r="A2886" s="160"/>
      <c r="B2886" s="160"/>
      <c r="C2886" s="160"/>
      <c r="D2886" s="160"/>
      <c r="E2886" s="160" t="s">
        <v>89</v>
      </c>
      <c r="F2886" s="161">
        <v>2.94</v>
      </c>
      <c r="G2886" s="160"/>
      <c r="H2886" s="162" t="s">
        <v>90</v>
      </c>
      <c r="I2886" s="162"/>
      <c r="J2886" s="161">
        <v>14.71</v>
      </c>
    </row>
    <row r="2887" spans="1:10" ht="13.5" thickBot="1" x14ac:dyDescent="0.25">
      <c r="A2887" s="163"/>
      <c r="B2887" s="163"/>
      <c r="C2887" s="163"/>
      <c r="D2887" s="163"/>
      <c r="E2887" s="164"/>
      <c r="F2887" s="163"/>
      <c r="G2887" s="163" t="s">
        <v>91</v>
      </c>
      <c r="H2887" s="165">
        <v>4838.3999999999996</v>
      </c>
      <c r="I2887" s="163" t="s">
        <v>92</v>
      </c>
      <c r="J2887" s="166">
        <v>71172.86</v>
      </c>
    </row>
    <row r="2888" spans="1:10" ht="13.5" thickTop="1" x14ac:dyDescent="0.2">
      <c r="A2888" s="167"/>
      <c r="B2888" s="167"/>
      <c r="C2888" s="167"/>
      <c r="D2888" s="167"/>
      <c r="E2888" s="167"/>
      <c r="F2888" s="167"/>
      <c r="G2888" s="167"/>
      <c r="H2888" s="167"/>
      <c r="I2888" s="167"/>
      <c r="J2888" s="167"/>
    </row>
    <row r="2889" spans="1:10" ht="14.25" x14ac:dyDescent="0.2">
      <c r="A2889" s="141" t="s">
        <v>570</v>
      </c>
      <c r="B2889" s="142" t="s">
        <v>17</v>
      </c>
      <c r="C2889" s="141" t="s">
        <v>18</v>
      </c>
      <c r="D2889" s="143" t="s">
        <v>0</v>
      </c>
      <c r="E2889" s="168"/>
      <c r="F2889" s="145"/>
      <c r="G2889" s="146" t="s">
        <v>19</v>
      </c>
      <c r="H2889" s="142" t="s">
        <v>20</v>
      </c>
      <c r="I2889" s="142" t="s">
        <v>21</v>
      </c>
      <c r="J2889" s="142" t="s">
        <v>1</v>
      </c>
    </row>
    <row r="2890" spans="1:10" x14ac:dyDescent="0.2">
      <c r="A2890" s="136" t="s">
        <v>196</v>
      </c>
      <c r="B2890" s="138" t="s">
        <v>738</v>
      </c>
      <c r="C2890" s="136" t="s">
        <v>23</v>
      </c>
      <c r="D2890" s="147" t="s">
        <v>739</v>
      </c>
      <c r="E2890" s="148"/>
      <c r="F2890" s="149"/>
      <c r="G2890" s="150" t="s">
        <v>59</v>
      </c>
      <c r="H2890" s="151">
        <v>1</v>
      </c>
      <c r="I2890" s="139">
        <v>10.46</v>
      </c>
      <c r="J2890" s="139">
        <v>10.46</v>
      </c>
    </row>
    <row r="2891" spans="1:10" x14ac:dyDescent="0.2">
      <c r="A2891" s="152" t="s">
        <v>195</v>
      </c>
      <c r="B2891" s="153" t="s">
        <v>167</v>
      </c>
      <c r="C2891" s="152" t="s">
        <v>23</v>
      </c>
      <c r="D2891" s="154" t="s">
        <v>168</v>
      </c>
      <c r="E2891" s="155"/>
      <c r="F2891" s="156"/>
      <c r="G2891" s="157" t="s">
        <v>24</v>
      </c>
      <c r="H2891" s="158">
        <v>6.4000000000000003E-3</v>
      </c>
      <c r="I2891" s="159">
        <v>22.9</v>
      </c>
      <c r="J2891" s="159">
        <v>0.14000000000000001</v>
      </c>
    </row>
    <row r="2892" spans="1:10" x14ac:dyDescent="0.2">
      <c r="A2892" s="152" t="s">
        <v>195</v>
      </c>
      <c r="B2892" s="153" t="s">
        <v>169</v>
      </c>
      <c r="C2892" s="152" t="s">
        <v>23</v>
      </c>
      <c r="D2892" s="154" t="s">
        <v>170</v>
      </c>
      <c r="E2892" s="155"/>
      <c r="F2892" s="156"/>
      <c r="G2892" s="157" t="s">
        <v>24</v>
      </c>
      <c r="H2892" s="158">
        <v>3.9199999999999999E-2</v>
      </c>
      <c r="I2892" s="159">
        <v>27.53</v>
      </c>
      <c r="J2892" s="159">
        <v>1.07</v>
      </c>
    </row>
    <row r="2893" spans="1:10" x14ac:dyDescent="0.2">
      <c r="A2893" s="152" t="s">
        <v>195</v>
      </c>
      <c r="B2893" s="153" t="s">
        <v>680</v>
      </c>
      <c r="C2893" s="152" t="s">
        <v>23</v>
      </c>
      <c r="D2893" s="154" t="s">
        <v>747</v>
      </c>
      <c r="E2893" s="155"/>
      <c r="F2893" s="156"/>
      <c r="G2893" s="157" t="s">
        <v>59</v>
      </c>
      <c r="H2893" s="158">
        <v>1</v>
      </c>
      <c r="I2893" s="159">
        <v>8.6199999999999992</v>
      </c>
      <c r="J2893" s="159">
        <v>8.6199999999999992</v>
      </c>
    </row>
    <row r="2894" spans="1:10" x14ac:dyDescent="0.2">
      <c r="A2894" s="152" t="s">
        <v>934</v>
      </c>
      <c r="B2894" s="153" t="s">
        <v>173</v>
      </c>
      <c r="C2894" s="152" t="s">
        <v>23</v>
      </c>
      <c r="D2894" s="154" t="s">
        <v>174</v>
      </c>
      <c r="E2894" s="155"/>
      <c r="F2894" s="156"/>
      <c r="G2894" s="157" t="s">
        <v>28</v>
      </c>
      <c r="H2894" s="158">
        <v>0.54300000000000004</v>
      </c>
      <c r="I2894" s="159">
        <v>0.22</v>
      </c>
      <c r="J2894" s="159">
        <v>0.11</v>
      </c>
    </row>
    <row r="2895" spans="1:10" x14ac:dyDescent="0.2">
      <c r="A2895" s="152" t="s">
        <v>934</v>
      </c>
      <c r="B2895" s="153" t="s">
        <v>171</v>
      </c>
      <c r="C2895" s="152" t="s">
        <v>23</v>
      </c>
      <c r="D2895" s="154" t="s">
        <v>172</v>
      </c>
      <c r="E2895" s="155"/>
      <c r="F2895" s="156"/>
      <c r="G2895" s="157" t="s">
        <v>59</v>
      </c>
      <c r="H2895" s="158">
        <v>2.5000000000000001E-2</v>
      </c>
      <c r="I2895" s="159">
        <v>21.15</v>
      </c>
      <c r="J2895" s="159">
        <v>0.52</v>
      </c>
    </row>
    <row r="2896" spans="1:10" x14ac:dyDescent="0.2">
      <c r="A2896" s="160"/>
      <c r="B2896" s="160"/>
      <c r="C2896" s="160"/>
      <c r="D2896" s="160"/>
      <c r="E2896" s="160" t="s">
        <v>86</v>
      </c>
      <c r="F2896" s="161">
        <v>0.47478023786019835</v>
      </c>
      <c r="G2896" s="160" t="s">
        <v>87</v>
      </c>
      <c r="H2896" s="161">
        <v>0.54</v>
      </c>
      <c r="I2896" s="160" t="s">
        <v>88</v>
      </c>
      <c r="J2896" s="161">
        <v>1.01</v>
      </c>
    </row>
    <row r="2897" spans="1:10" x14ac:dyDescent="0.2">
      <c r="A2897" s="160"/>
      <c r="B2897" s="160"/>
      <c r="C2897" s="160"/>
      <c r="D2897" s="160"/>
      <c r="E2897" s="160" t="s">
        <v>89</v>
      </c>
      <c r="F2897" s="161">
        <v>2.61</v>
      </c>
      <c r="G2897" s="160"/>
      <c r="H2897" s="162" t="s">
        <v>90</v>
      </c>
      <c r="I2897" s="162"/>
      <c r="J2897" s="161">
        <v>13.07</v>
      </c>
    </row>
    <row r="2898" spans="1:10" ht="13.5" thickBot="1" x14ac:dyDescent="0.25">
      <c r="A2898" s="163"/>
      <c r="B2898" s="163"/>
      <c r="C2898" s="163"/>
      <c r="D2898" s="163"/>
      <c r="E2898" s="164"/>
      <c r="F2898" s="163"/>
      <c r="G2898" s="163" t="s">
        <v>91</v>
      </c>
      <c r="H2898" s="165">
        <v>3655.8</v>
      </c>
      <c r="I2898" s="163" t="s">
        <v>92</v>
      </c>
      <c r="J2898" s="166">
        <v>47781.3</v>
      </c>
    </row>
    <row r="2899" spans="1:10" ht="13.5" thickTop="1" x14ac:dyDescent="0.2">
      <c r="A2899" s="167"/>
      <c r="B2899" s="167"/>
      <c r="C2899" s="167"/>
      <c r="D2899" s="167"/>
      <c r="E2899" s="167"/>
      <c r="F2899" s="167"/>
      <c r="G2899" s="167"/>
      <c r="H2899" s="167"/>
      <c r="I2899" s="167"/>
      <c r="J2899" s="167"/>
    </row>
    <row r="2900" spans="1:10" ht="14.25" x14ac:dyDescent="0.2">
      <c r="A2900" s="141" t="s">
        <v>571</v>
      </c>
      <c r="B2900" s="142" t="s">
        <v>17</v>
      </c>
      <c r="C2900" s="141" t="s">
        <v>18</v>
      </c>
      <c r="D2900" s="143" t="s">
        <v>0</v>
      </c>
      <c r="E2900" s="168"/>
      <c r="F2900" s="145"/>
      <c r="G2900" s="146" t="s">
        <v>19</v>
      </c>
      <c r="H2900" s="142" t="s">
        <v>20</v>
      </c>
      <c r="I2900" s="142" t="s">
        <v>21</v>
      </c>
      <c r="J2900" s="142" t="s">
        <v>1</v>
      </c>
    </row>
    <row r="2901" spans="1:10" x14ac:dyDescent="0.2">
      <c r="A2901" s="136" t="s">
        <v>196</v>
      </c>
      <c r="B2901" s="138" t="s">
        <v>740</v>
      </c>
      <c r="C2901" s="136" t="s">
        <v>23</v>
      </c>
      <c r="D2901" s="147" t="s">
        <v>741</v>
      </c>
      <c r="E2901" s="148"/>
      <c r="F2901" s="149"/>
      <c r="G2901" s="150" t="s">
        <v>59</v>
      </c>
      <c r="H2901" s="151">
        <v>1</v>
      </c>
      <c r="I2901" s="139">
        <v>8.76</v>
      </c>
      <c r="J2901" s="139">
        <v>8.76</v>
      </c>
    </row>
    <row r="2902" spans="1:10" x14ac:dyDescent="0.2">
      <c r="A2902" s="152" t="s">
        <v>195</v>
      </c>
      <c r="B2902" s="153" t="s">
        <v>167</v>
      </c>
      <c r="C2902" s="152" t="s">
        <v>23</v>
      </c>
      <c r="D2902" s="154" t="s">
        <v>168</v>
      </c>
      <c r="E2902" s="155"/>
      <c r="F2902" s="156"/>
      <c r="G2902" s="157" t="s">
        <v>24</v>
      </c>
      <c r="H2902" s="158">
        <v>4.1999999999999997E-3</v>
      </c>
      <c r="I2902" s="159">
        <v>22.9</v>
      </c>
      <c r="J2902" s="159">
        <v>0.09</v>
      </c>
    </row>
    <row r="2903" spans="1:10" x14ac:dyDescent="0.2">
      <c r="A2903" s="152" t="s">
        <v>195</v>
      </c>
      <c r="B2903" s="153" t="s">
        <v>169</v>
      </c>
      <c r="C2903" s="152" t="s">
        <v>23</v>
      </c>
      <c r="D2903" s="154" t="s">
        <v>170</v>
      </c>
      <c r="E2903" s="155"/>
      <c r="F2903" s="156"/>
      <c r="G2903" s="157" t="s">
        <v>24</v>
      </c>
      <c r="H2903" s="158">
        <v>2.5700000000000001E-2</v>
      </c>
      <c r="I2903" s="159">
        <v>27.53</v>
      </c>
      <c r="J2903" s="159">
        <v>0.7</v>
      </c>
    </row>
    <row r="2904" spans="1:10" x14ac:dyDescent="0.2">
      <c r="A2904" s="152" t="s">
        <v>195</v>
      </c>
      <c r="B2904" s="153" t="s">
        <v>681</v>
      </c>
      <c r="C2904" s="152" t="s">
        <v>23</v>
      </c>
      <c r="D2904" s="154" t="s">
        <v>744</v>
      </c>
      <c r="E2904" s="155"/>
      <c r="F2904" s="156"/>
      <c r="G2904" s="157" t="s">
        <v>59</v>
      </c>
      <c r="H2904" s="158">
        <v>1</v>
      </c>
      <c r="I2904" s="159">
        <v>7.37</v>
      </c>
      <c r="J2904" s="159">
        <v>7.37</v>
      </c>
    </row>
    <row r="2905" spans="1:10" x14ac:dyDescent="0.2">
      <c r="A2905" s="152" t="s">
        <v>934</v>
      </c>
      <c r="B2905" s="153" t="s">
        <v>173</v>
      </c>
      <c r="C2905" s="152" t="s">
        <v>23</v>
      </c>
      <c r="D2905" s="154" t="s">
        <v>174</v>
      </c>
      <c r="E2905" s="155"/>
      <c r="F2905" s="156"/>
      <c r="G2905" s="157" t="s">
        <v>28</v>
      </c>
      <c r="H2905" s="158">
        <v>0.36699999999999999</v>
      </c>
      <c r="I2905" s="159">
        <v>0.22</v>
      </c>
      <c r="J2905" s="159">
        <v>0.08</v>
      </c>
    </row>
    <row r="2906" spans="1:10" x14ac:dyDescent="0.2">
      <c r="A2906" s="152" t="s">
        <v>934</v>
      </c>
      <c r="B2906" s="153" t="s">
        <v>171</v>
      </c>
      <c r="C2906" s="152" t="s">
        <v>23</v>
      </c>
      <c r="D2906" s="154" t="s">
        <v>172</v>
      </c>
      <c r="E2906" s="155"/>
      <c r="F2906" s="156"/>
      <c r="G2906" s="157" t="s">
        <v>59</v>
      </c>
      <c r="H2906" s="158">
        <v>2.5000000000000001E-2</v>
      </c>
      <c r="I2906" s="159">
        <v>21.15</v>
      </c>
      <c r="J2906" s="159">
        <v>0.52</v>
      </c>
    </row>
    <row r="2907" spans="1:10" x14ac:dyDescent="0.2">
      <c r="A2907" s="160"/>
      <c r="B2907" s="160"/>
      <c r="C2907" s="160"/>
      <c r="D2907" s="160"/>
      <c r="E2907" s="160" t="s">
        <v>86</v>
      </c>
      <c r="F2907" s="161">
        <v>0.30555163822686032</v>
      </c>
      <c r="G2907" s="160" t="s">
        <v>87</v>
      </c>
      <c r="H2907" s="161">
        <v>0.34</v>
      </c>
      <c r="I2907" s="160" t="s">
        <v>88</v>
      </c>
      <c r="J2907" s="161">
        <v>0.65</v>
      </c>
    </row>
    <row r="2908" spans="1:10" x14ac:dyDescent="0.2">
      <c r="A2908" s="160"/>
      <c r="B2908" s="160"/>
      <c r="C2908" s="160"/>
      <c r="D2908" s="160"/>
      <c r="E2908" s="160" t="s">
        <v>89</v>
      </c>
      <c r="F2908" s="161">
        <v>2.19</v>
      </c>
      <c r="G2908" s="160"/>
      <c r="H2908" s="162" t="s">
        <v>90</v>
      </c>
      <c r="I2908" s="162"/>
      <c r="J2908" s="161">
        <v>10.95</v>
      </c>
    </row>
    <row r="2909" spans="1:10" ht="13.5" thickBot="1" x14ac:dyDescent="0.25">
      <c r="A2909" s="163"/>
      <c r="B2909" s="163"/>
      <c r="C2909" s="163"/>
      <c r="D2909" s="163"/>
      <c r="E2909" s="164"/>
      <c r="F2909" s="163"/>
      <c r="G2909" s="163" t="s">
        <v>91</v>
      </c>
      <c r="H2909" s="165">
        <v>1625.4</v>
      </c>
      <c r="I2909" s="163" t="s">
        <v>92</v>
      </c>
      <c r="J2909" s="166">
        <v>17798.13</v>
      </c>
    </row>
    <row r="2910" spans="1:10" ht="13.5" thickTop="1" x14ac:dyDescent="0.2">
      <c r="A2910" s="167"/>
      <c r="B2910" s="167"/>
      <c r="C2910" s="167"/>
      <c r="D2910" s="167"/>
      <c r="E2910" s="167"/>
      <c r="F2910" s="167"/>
      <c r="G2910" s="167"/>
      <c r="H2910" s="167"/>
      <c r="I2910" s="167"/>
      <c r="J2910" s="167"/>
    </row>
    <row r="2911" spans="1:10" ht="14.25" x14ac:dyDescent="0.2">
      <c r="A2911" s="141" t="s">
        <v>572</v>
      </c>
      <c r="B2911" s="142" t="s">
        <v>17</v>
      </c>
      <c r="C2911" s="141" t="s">
        <v>18</v>
      </c>
      <c r="D2911" s="143" t="s">
        <v>0</v>
      </c>
      <c r="E2911" s="168"/>
      <c r="F2911" s="145"/>
      <c r="G2911" s="146" t="s">
        <v>19</v>
      </c>
      <c r="H2911" s="142" t="s">
        <v>20</v>
      </c>
      <c r="I2911" s="142" t="s">
        <v>21</v>
      </c>
      <c r="J2911" s="142" t="s">
        <v>1</v>
      </c>
    </row>
    <row r="2912" spans="1:10" x14ac:dyDescent="0.2">
      <c r="A2912" s="136" t="s">
        <v>196</v>
      </c>
      <c r="B2912" s="138" t="s">
        <v>370</v>
      </c>
      <c r="C2912" s="136" t="s">
        <v>23</v>
      </c>
      <c r="D2912" s="147" t="s">
        <v>742</v>
      </c>
      <c r="E2912" s="148"/>
      <c r="F2912" s="149"/>
      <c r="G2912" s="150" t="s">
        <v>59</v>
      </c>
      <c r="H2912" s="151">
        <v>1</v>
      </c>
      <c r="I2912" s="139">
        <v>8.18</v>
      </c>
      <c r="J2912" s="139">
        <v>8.18</v>
      </c>
    </row>
    <row r="2913" spans="1:10" x14ac:dyDescent="0.2">
      <c r="A2913" s="152" t="s">
        <v>195</v>
      </c>
      <c r="B2913" s="153" t="s">
        <v>167</v>
      </c>
      <c r="C2913" s="152" t="s">
        <v>23</v>
      </c>
      <c r="D2913" s="154" t="s">
        <v>168</v>
      </c>
      <c r="E2913" s="155"/>
      <c r="F2913" s="156"/>
      <c r="G2913" s="157" t="s">
        <v>24</v>
      </c>
      <c r="H2913" s="158">
        <v>2E-3</v>
      </c>
      <c r="I2913" s="159">
        <v>22.9</v>
      </c>
      <c r="J2913" s="159">
        <v>0.04</v>
      </c>
    </row>
    <row r="2914" spans="1:10" x14ac:dyDescent="0.2">
      <c r="A2914" s="152" t="s">
        <v>195</v>
      </c>
      <c r="B2914" s="153" t="s">
        <v>169</v>
      </c>
      <c r="C2914" s="152" t="s">
        <v>23</v>
      </c>
      <c r="D2914" s="154" t="s">
        <v>170</v>
      </c>
      <c r="E2914" s="155"/>
      <c r="F2914" s="156"/>
      <c r="G2914" s="157" t="s">
        <v>24</v>
      </c>
      <c r="H2914" s="158">
        <v>1.21E-2</v>
      </c>
      <c r="I2914" s="159">
        <v>27.53</v>
      </c>
      <c r="J2914" s="159">
        <v>0.33</v>
      </c>
    </row>
    <row r="2915" spans="1:10" x14ac:dyDescent="0.2">
      <c r="A2915" s="152" t="s">
        <v>195</v>
      </c>
      <c r="B2915" s="153" t="s">
        <v>682</v>
      </c>
      <c r="C2915" s="152" t="s">
        <v>23</v>
      </c>
      <c r="D2915" s="154" t="s">
        <v>745</v>
      </c>
      <c r="E2915" s="155"/>
      <c r="F2915" s="156"/>
      <c r="G2915" s="157" t="s">
        <v>59</v>
      </c>
      <c r="H2915" s="158">
        <v>1</v>
      </c>
      <c r="I2915" s="159">
        <v>7.29</v>
      </c>
      <c r="J2915" s="159">
        <v>7.29</v>
      </c>
    </row>
    <row r="2916" spans="1:10" x14ac:dyDescent="0.2">
      <c r="A2916" s="152" t="s">
        <v>934</v>
      </c>
      <c r="B2916" s="153" t="s">
        <v>171</v>
      </c>
      <c r="C2916" s="152" t="s">
        <v>23</v>
      </c>
      <c r="D2916" s="154" t="s">
        <v>172</v>
      </c>
      <c r="E2916" s="155"/>
      <c r="F2916" s="156"/>
      <c r="G2916" s="157" t="s">
        <v>59</v>
      </c>
      <c r="H2916" s="158">
        <v>2.5000000000000001E-2</v>
      </c>
      <c r="I2916" s="159">
        <v>21.15</v>
      </c>
      <c r="J2916" s="159">
        <v>0.52</v>
      </c>
    </row>
    <row r="2917" spans="1:10" x14ac:dyDescent="0.2">
      <c r="A2917" s="160"/>
      <c r="B2917" s="160"/>
      <c r="C2917" s="160"/>
      <c r="D2917" s="160"/>
      <c r="E2917" s="160" t="s">
        <v>86</v>
      </c>
      <c r="F2917" s="161">
        <v>0.13632303859352229</v>
      </c>
      <c r="G2917" s="160" t="s">
        <v>87</v>
      </c>
      <c r="H2917" s="161">
        <v>0.15</v>
      </c>
      <c r="I2917" s="160" t="s">
        <v>88</v>
      </c>
      <c r="J2917" s="161">
        <v>0.28999999999999998</v>
      </c>
    </row>
    <row r="2918" spans="1:10" x14ac:dyDescent="0.2">
      <c r="A2918" s="160"/>
      <c r="B2918" s="160"/>
      <c r="C2918" s="160"/>
      <c r="D2918" s="160"/>
      <c r="E2918" s="160" t="s">
        <v>89</v>
      </c>
      <c r="F2918" s="161">
        <v>2.04</v>
      </c>
      <c r="G2918" s="160"/>
      <c r="H2918" s="162" t="s">
        <v>90</v>
      </c>
      <c r="I2918" s="162"/>
      <c r="J2918" s="161">
        <v>10.220000000000001</v>
      </c>
    </row>
    <row r="2919" spans="1:10" ht="13.5" thickBot="1" x14ac:dyDescent="0.25">
      <c r="A2919" s="163"/>
      <c r="B2919" s="163"/>
      <c r="C2919" s="163"/>
      <c r="D2919" s="163"/>
      <c r="E2919" s="164"/>
      <c r="F2919" s="163"/>
      <c r="G2919" s="163" t="s">
        <v>91</v>
      </c>
      <c r="H2919" s="165">
        <v>1120.5</v>
      </c>
      <c r="I2919" s="163" t="s">
        <v>92</v>
      </c>
      <c r="J2919" s="166">
        <v>11451.51</v>
      </c>
    </row>
    <row r="2920" spans="1:10" ht="13.5" thickTop="1" x14ac:dyDescent="0.2">
      <c r="A2920" s="167"/>
      <c r="B2920" s="167"/>
      <c r="C2920" s="167"/>
      <c r="D2920" s="167"/>
      <c r="E2920" s="167"/>
      <c r="F2920" s="167"/>
      <c r="G2920" s="167"/>
      <c r="H2920" s="167"/>
      <c r="I2920" s="167"/>
      <c r="J2920" s="167"/>
    </row>
    <row r="2921" spans="1:10" ht="14.25" x14ac:dyDescent="0.2">
      <c r="A2921" s="141" t="s">
        <v>573</v>
      </c>
      <c r="B2921" s="142" t="s">
        <v>17</v>
      </c>
      <c r="C2921" s="141" t="s">
        <v>18</v>
      </c>
      <c r="D2921" s="143" t="s">
        <v>0</v>
      </c>
      <c r="E2921" s="168"/>
      <c r="F2921" s="145"/>
      <c r="G2921" s="146" t="s">
        <v>19</v>
      </c>
      <c r="H2921" s="142" t="s">
        <v>20</v>
      </c>
      <c r="I2921" s="142" t="s">
        <v>21</v>
      </c>
      <c r="J2921" s="142" t="s">
        <v>1</v>
      </c>
    </row>
    <row r="2922" spans="1:10" x14ac:dyDescent="0.2">
      <c r="A2922" s="136" t="s">
        <v>196</v>
      </c>
      <c r="B2922" s="138" t="s">
        <v>371</v>
      </c>
      <c r="C2922" s="136" t="s">
        <v>23</v>
      </c>
      <c r="D2922" s="147" t="s">
        <v>710</v>
      </c>
      <c r="E2922" s="148"/>
      <c r="F2922" s="149"/>
      <c r="G2922" s="150" t="s">
        <v>36</v>
      </c>
      <c r="H2922" s="151">
        <v>1</v>
      </c>
      <c r="I2922" s="139">
        <v>775.76</v>
      </c>
      <c r="J2922" s="139">
        <v>775.76</v>
      </c>
    </row>
    <row r="2923" spans="1:10" x14ac:dyDescent="0.2">
      <c r="A2923" s="152" t="s">
        <v>195</v>
      </c>
      <c r="B2923" s="153" t="s">
        <v>161</v>
      </c>
      <c r="C2923" s="152" t="s">
        <v>23</v>
      </c>
      <c r="D2923" s="154" t="s">
        <v>162</v>
      </c>
      <c r="E2923" s="155"/>
      <c r="F2923" s="156"/>
      <c r="G2923" s="157" t="s">
        <v>24</v>
      </c>
      <c r="H2923" s="158">
        <v>0.41099999999999998</v>
      </c>
      <c r="I2923" s="159">
        <v>27.72</v>
      </c>
      <c r="J2923" s="159">
        <v>11.39</v>
      </c>
    </row>
    <row r="2924" spans="1:10" x14ac:dyDescent="0.2">
      <c r="A2924" s="152" t="s">
        <v>195</v>
      </c>
      <c r="B2924" s="153" t="s">
        <v>108</v>
      </c>
      <c r="C2924" s="152" t="s">
        <v>23</v>
      </c>
      <c r="D2924" s="154" t="s">
        <v>109</v>
      </c>
      <c r="E2924" s="155"/>
      <c r="F2924" s="156"/>
      <c r="G2924" s="157" t="s">
        <v>24</v>
      </c>
      <c r="H2924" s="158">
        <v>0.41099999999999998</v>
      </c>
      <c r="I2924" s="159">
        <v>22.19</v>
      </c>
      <c r="J2924" s="159">
        <v>9.1199999999999992</v>
      </c>
    </row>
    <row r="2925" spans="1:10" x14ac:dyDescent="0.2">
      <c r="A2925" s="152" t="s">
        <v>195</v>
      </c>
      <c r="B2925" s="153" t="s">
        <v>185</v>
      </c>
      <c r="C2925" s="152" t="s">
        <v>23</v>
      </c>
      <c r="D2925" s="154" t="s">
        <v>186</v>
      </c>
      <c r="E2925" s="155"/>
      <c r="F2925" s="156"/>
      <c r="G2925" s="157" t="s">
        <v>31</v>
      </c>
      <c r="H2925" s="158">
        <v>5.2999999999999999E-2</v>
      </c>
      <c r="I2925" s="159">
        <v>1.39</v>
      </c>
      <c r="J2925" s="159">
        <v>7.0000000000000007E-2</v>
      </c>
    </row>
    <row r="2926" spans="1:10" x14ac:dyDescent="0.2">
      <c r="A2926" s="152" t="s">
        <v>195</v>
      </c>
      <c r="B2926" s="153" t="s">
        <v>187</v>
      </c>
      <c r="C2926" s="152" t="s">
        <v>23</v>
      </c>
      <c r="D2926" s="154" t="s">
        <v>188</v>
      </c>
      <c r="E2926" s="155"/>
      <c r="F2926" s="156"/>
      <c r="G2926" s="157" t="s">
        <v>95</v>
      </c>
      <c r="H2926" s="158">
        <v>4.9000000000000002E-2</v>
      </c>
      <c r="I2926" s="159">
        <v>0.55000000000000004</v>
      </c>
      <c r="J2926" s="159">
        <v>0.02</v>
      </c>
    </row>
    <row r="2927" spans="1:10" x14ac:dyDescent="0.2">
      <c r="A2927" s="152" t="s">
        <v>934</v>
      </c>
      <c r="B2927" s="153" t="s">
        <v>670</v>
      </c>
      <c r="C2927" s="152" t="s">
        <v>23</v>
      </c>
      <c r="D2927" s="154" t="s">
        <v>1079</v>
      </c>
      <c r="E2927" s="155"/>
      <c r="F2927" s="156"/>
      <c r="G2927" s="157" t="s">
        <v>36</v>
      </c>
      <c r="H2927" s="158">
        <v>1.06</v>
      </c>
      <c r="I2927" s="159">
        <v>712.42</v>
      </c>
      <c r="J2927" s="159">
        <v>755.16</v>
      </c>
    </row>
    <row r="2928" spans="1:10" x14ac:dyDescent="0.2">
      <c r="A2928" s="160"/>
      <c r="B2928" s="160"/>
      <c r="C2928" s="160"/>
      <c r="D2928" s="160"/>
      <c r="E2928" s="160" t="s">
        <v>86</v>
      </c>
      <c r="F2928" s="161">
        <v>6.3977812250270292</v>
      </c>
      <c r="G2928" s="160" t="s">
        <v>87</v>
      </c>
      <c r="H2928" s="161">
        <v>7.21</v>
      </c>
      <c r="I2928" s="160" t="s">
        <v>88</v>
      </c>
      <c r="J2928" s="161">
        <v>13.61</v>
      </c>
    </row>
    <row r="2929" spans="1:10" x14ac:dyDescent="0.2">
      <c r="A2929" s="160"/>
      <c r="B2929" s="160"/>
      <c r="C2929" s="160"/>
      <c r="D2929" s="160"/>
      <c r="E2929" s="160" t="s">
        <v>89</v>
      </c>
      <c r="F2929" s="161">
        <v>193.94</v>
      </c>
      <c r="G2929" s="160"/>
      <c r="H2929" s="162" t="s">
        <v>90</v>
      </c>
      <c r="I2929" s="162"/>
      <c r="J2929" s="161">
        <v>969.7</v>
      </c>
    </row>
    <row r="2930" spans="1:10" ht="13.5" thickBot="1" x14ac:dyDescent="0.25">
      <c r="A2930" s="163"/>
      <c r="B2930" s="163"/>
      <c r="C2930" s="163"/>
      <c r="D2930" s="163"/>
      <c r="E2930" s="164"/>
      <c r="F2930" s="163"/>
      <c r="G2930" s="163" t="s">
        <v>91</v>
      </c>
      <c r="H2930" s="165">
        <v>87.695999999999998</v>
      </c>
      <c r="I2930" s="163" t="s">
        <v>92</v>
      </c>
      <c r="J2930" s="166">
        <v>85038.81</v>
      </c>
    </row>
    <row r="2931" spans="1:10" ht="13.5" thickTop="1" x14ac:dyDescent="0.2">
      <c r="A2931" s="167"/>
      <c r="B2931" s="167"/>
      <c r="C2931" s="167"/>
      <c r="D2931" s="167"/>
      <c r="E2931" s="167"/>
      <c r="F2931" s="167"/>
      <c r="G2931" s="167"/>
      <c r="H2931" s="167"/>
      <c r="I2931" s="167"/>
      <c r="J2931" s="167"/>
    </row>
    <row r="2932" spans="1:10" ht="14.25" x14ac:dyDescent="0.2">
      <c r="A2932" s="141" t="s">
        <v>574</v>
      </c>
      <c r="B2932" s="142" t="s">
        <v>17</v>
      </c>
      <c r="C2932" s="141" t="s">
        <v>18</v>
      </c>
      <c r="D2932" s="143" t="s">
        <v>0</v>
      </c>
      <c r="E2932" s="168"/>
      <c r="F2932" s="145"/>
      <c r="G2932" s="146" t="s">
        <v>19</v>
      </c>
      <c r="H2932" s="142" t="s">
        <v>20</v>
      </c>
      <c r="I2932" s="142" t="s">
        <v>21</v>
      </c>
      <c r="J2932" s="142" t="s">
        <v>1</v>
      </c>
    </row>
    <row r="2933" spans="1:10" x14ac:dyDescent="0.2">
      <c r="A2933" s="136" t="s">
        <v>196</v>
      </c>
      <c r="B2933" s="138" t="s">
        <v>372</v>
      </c>
      <c r="C2933" s="136" t="s">
        <v>342</v>
      </c>
      <c r="D2933" s="147" t="s">
        <v>824</v>
      </c>
      <c r="E2933" s="148"/>
      <c r="F2933" s="149"/>
      <c r="G2933" s="150" t="s">
        <v>36</v>
      </c>
      <c r="H2933" s="151">
        <v>1</v>
      </c>
      <c r="I2933" s="139">
        <v>5331.39</v>
      </c>
      <c r="J2933" s="139">
        <v>5331.39</v>
      </c>
    </row>
    <row r="2934" spans="1:10" x14ac:dyDescent="0.2">
      <c r="A2934" s="152" t="s">
        <v>934</v>
      </c>
      <c r="B2934" s="153" t="s">
        <v>1081</v>
      </c>
      <c r="C2934" s="152" t="s">
        <v>342</v>
      </c>
      <c r="D2934" s="154" t="s">
        <v>1082</v>
      </c>
      <c r="E2934" s="155"/>
      <c r="F2934" s="156"/>
      <c r="G2934" s="157" t="s">
        <v>59</v>
      </c>
      <c r="H2934" s="158">
        <v>71.5</v>
      </c>
      <c r="I2934" s="159">
        <v>7.28</v>
      </c>
      <c r="J2934" s="159">
        <v>520.52</v>
      </c>
    </row>
    <row r="2935" spans="1:10" x14ac:dyDescent="0.2">
      <c r="A2935" s="152" t="s">
        <v>934</v>
      </c>
      <c r="B2935" s="153" t="s">
        <v>1083</v>
      </c>
      <c r="C2935" s="152" t="s">
        <v>342</v>
      </c>
      <c r="D2935" s="154" t="s">
        <v>1084</v>
      </c>
      <c r="E2935" s="155"/>
      <c r="F2935" s="156"/>
      <c r="G2935" s="157" t="s">
        <v>59</v>
      </c>
      <c r="H2935" s="158">
        <v>2.375</v>
      </c>
      <c r="I2935" s="159">
        <v>16.149999999999999</v>
      </c>
      <c r="J2935" s="159">
        <v>38.35</v>
      </c>
    </row>
    <row r="2936" spans="1:10" x14ac:dyDescent="0.2">
      <c r="A2936" s="152" t="s">
        <v>934</v>
      </c>
      <c r="B2936" s="153" t="s">
        <v>1085</v>
      </c>
      <c r="C2936" s="152" t="s">
        <v>342</v>
      </c>
      <c r="D2936" s="154" t="s">
        <v>1086</v>
      </c>
      <c r="E2936" s="155"/>
      <c r="F2936" s="156"/>
      <c r="G2936" s="157" t="s">
        <v>59</v>
      </c>
      <c r="H2936" s="158">
        <v>27.5</v>
      </c>
      <c r="I2936" s="159">
        <v>7.76</v>
      </c>
      <c r="J2936" s="159">
        <v>213.4</v>
      </c>
    </row>
    <row r="2937" spans="1:10" x14ac:dyDescent="0.2">
      <c r="A2937" s="152" t="s">
        <v>934</v>
      </c>
      <c r="B2937" s="153" t="s">
        <v>1087</v>
      </c>
      <c r="C2937" s="152" t="s">
        <v>342</v>
      </c>
      <c r="D2937" s="154" t="s">
        <v>1088</v>
      </c>
      <c r="E2937" s="155"/>
      <c r="F2937" s="156"/>
      <c r="G2937" s="157" t="s">
        <v>59</v>
      </c>
      <c r="H2937" s="158">
        <v>4.32</v>
      </c>
      <c r="I2937" s="159">
        <v>20.48</v>
      </c>
      <c r="J2937" s="159">
        <v>88.47</v>
      </c>
    </row>
    <row r="2938" spans="1:10" x14ac:dyDescent="0.2">
      <c r="A2938" s="152" t="s">
        <v>934</v>
      </c>
      <c r="B2938" s="153" t="s">
        <v>1089</v>
      </c>
      <c r="C2938" s="152" t="s">
        <v>342</v>
      </c>
      <c r="D2938" s="154" t="s">
        <v>1090</v>
      </c>
      <c r="E2938" s="155"/>
      <c r="F2938" s="156"/>
      <c r="G2938" s="157" t="s">
        <v>47</v>
      </c>
      <c r="H2938" s="158">
        <v>127.44</v>
      </c>
      <c r="I2938" s="159">
        <v>2.4900000000000002</v>
      </c>
      <c r="J2938" s="159">
        <v>317.32</v>
      </c>
    </row>
    <row r="2939" spans="1:10" x14ac:dyDescent="0.2">
      <c r="A2939" s="152" t="s">
        <v>934</v>
      </c>
      <c r="B2939" s="153" t="s">
        <v>1091</v>
      </c>
      <c r="C2939" s="152" t="s">
        <v>342</v>
      </c>
      <c r="D2939" s="154" t="s">
        <v>1092</v>
      </c>
      <c r="E2939" s="155"/>
      <c r="F2939" s="156"/>
      <c r="G2939" s="157" t="s">
        <v>47</v>
      </c>
      <c r="H2939" s="158">
        <v>101.88</v>
      </c>
      <c r="I2939" s="159">
        <v>8.74</v>
      </c>
      <c r="J2939" s="159">
        <v>890.43</v>
      </c>
    </row>
    <row r="2940" spans="1:10" x14ac:dyDescent="0.2">
      <c r="A2940" s="152" t="s">
        <v>934</v>
      </c>
      <c r="B2940" s="153" t="s">
        <v>1093</v>
      </c>
      <c r="C2940" s="152" t="s">
        <v>342</v>
      </c>
      <c r="D2940" s="154" t="s">
        <v>1094</v>
      </c>
      <c r="E2940" s="155"/>
      <c r="F2940" s="156"/>
      <c r="G2940" s="157" t="s">
        <v>59</v>
      </c>
      <c r="H2940" s="158">
        <v>5.5</v>
      </c>
      <c r="I2940" s="159">
        <v>7.25</v>
      </c>
      <c r="J2940" s="159">
        <v>39.869999999999997</v>
      </c>
    </row>
    <row r="2941" spans="1:10" x14ac:dyDescent="0.2">
      <c r="A2941" s="152" t="s">
        <v>934</v>
      </c>
      <c r="B2941" s="153" t="s">
        <v>1095</v>
      </c>
      <c r="C2941" s="152" t="s">
        <v>342</v>
      </c>
      <c r="D2941" s="154" t="s">
        <v>1096</v>
      </c>
      <c r="E2941" s="155"/>
      <c r="F2941" s="156"/>
      <c r="G2941" s="157" t="s">
        <v>28</v>
      </c>
      <c r="H2941" s="158">
        <v>45</v>
      </c>
      <c r="I2941" s="159">
        <v>0.34</v>
      </c>
      <c r="J2941" s="159">
        <v>15.3</v>
      </c>
    </row>
    <row r="2942" spans="1:10" x14ac:dyDescent="0.2">
      <c r="A2942" s="152" t="s">
        <v>934</v>
      </c>
      <c r="B2942" s="153" t="s">
        <v>1097</v>
      </c>
      <c r="C2942" s="152" t="s">
        <v>342</v>
      </c>
      <c r="D2942" s="154" t="s">
        <v>1098</v>
      </c>
      <c r="E2942" s="155"/>
      <c r="F2942" s="156"/>
      <c r="G2942" s="157" t="s">
        <v>39</v>
      </c>
      <c r="H2942" s="158">
        <v>1.44</v>
      </c>
      <c r="I2942" s="159">
        <v>22.94</v>
      </c>
      <c r="J2942" s="159">
        <v>33.03</v>
      </c>
    </row>
    <row r="2943" spans="1:10" x14ac:dyDescent="0.2">
      <c r="A2943" s="152" t="s">
        <v>934</v>
      </c>
      <c r="B2943" s="153" t="s">
        <v>1099</v>
      </c>
      <c r="C2943" s="152" t="s">
        <v>342</v>
      </c>
      <c r="D2943" s="154" t="s">
        <v>1100</v>
      </c>
      <c r="E2943" s="155"/>
      <c r="F2943" s="156"/>
      <c r="G2943" s="157" t="s">
        <v>36</v>
      </c>
      <c r="H2943" s="158">
        <v>1.05</v>
      </c>
      <c r="I2943" s="159">
        <v>754.95</v>
      </c>
      <c r="J2943" s="159">
        <v>792.69</v>
      </c>
    </row>
    <row r="2944" spans="1:10" x14ac:dyDescent="0.2">
      <c r="A2944" s="152" t="s">
        <v>934</v>
      </c>
      <c r="B2944" s="153" t="s">
        <v>1101</v>
      </c>
      <c r="C2944" s="152" t="s">
        <v>342</v>
      </c>
      <c r="D2944" s="154" t="s">
        <v>1102</v>
      </c>
      <c r="E2944" s="155"/>
      <c r="F2944" s="156"/>
      <c r="G2944" s="157" t="s">
        <v>24</v>
      </c>
      <c r="H2944" s="158">
        <v>51.66</v>
      </c>
      <c r="I2944" s="159">
        <v>0.98</v>
      </c>
      <c r="J2944" s="159">
        <v>50.62</v>
      </c>
    </row>
    <row r="2945" spans="1:10" x14ac:dyDescent="0.2">
      <c r="A2945" s="152" t="s">
        <v>934</v>
      </c>
      <c r="B2945" s="153" t="s">
        <v>1103</v>
      </c>
      <c r="C2945" s="152" t="s">
        <v>342</v>
      </c>
      <c r="D2945" s="154" t="s">
        <v>1104</v>
      </c>
      <c r="E2945" s="155"/>
      <c r="F2945" s="156"/>
      <c r="G2945" s="157" t="s">
        <v>24</v>
      </c>
      <c r="H2945" s="158">
        <v>1.49</v>
      </c>
      <c r="I2945" s="159">
        <v>2.39</v>
      </c>
      <c r="J2945" s="159">
        <v>3.56</v>
      </c>
    </row>
    <row r="2946" spans="1:10" x14ac:dyDescent="0.2">
      <c r="A2946" s="152" t="s">
        <v>934</v>
      </c>
      <c r="B2946" s="153" t="s">
        <v>1105</v>
      </c>
      <c r="C2946" s="152" t="s">
        <v>342</v>
      </c>
      <c r="D2946" s="154" t="s">
        <v>1106</v>
      </c>
      <c r="E2946" s="155"/>
      <c r="F2946" s="156"/>
      <c r="G2946" s="157" t="s">
        <v>29</v>
      </c>
      <c r="H2946" s="158">
        <v>25.92</v>
      </c>
      <c r="I2946" s="159">
        <v>38.799999999999997</v>
      </c>
      <c r="J2946" s="159">
        <v>1005.69</v>
      </c>
    </row>
    <row r="2947" spans="1:10" x14ac:dyDescent="0.2">
      <c r="A2947" s="152" t="s">
        <v>934</v>
      </c>
      <c r="B2947" s="153" t="s">
        <v>1107</v>
      </c>
      <c r="C2947" s="152" t="s">
        <v>342</v>
      </c>
      <c r="D2947" s="154" t="s">
        <v>1108</v>
      </c>
      <c r="E2947" s="155"/>
      <c r="F2947" s="156"/>
      <c r="G2947" s="157" t="s">
        <v>24</v>
      </c>
      <c r="H2947" s="158">
        <v>7.2679999999999998</v>
      </c>
      <c r="I2947" s="159">
        <v>19.66</v>
      </c>
      <c r="J2947" s="159">
        <v>142.88</v>
      </c>
    </row>
    <row r="2948" spans="1:10" x14ac:dyDescent="0.2">
      <c r="A2948" s="152" t="s">
        <v>934</v>
      </c>
      <c r="B2948" s="153" t="s">
        <v>1109</v>
      </c>
      <c r="C2948" s="152" t="s">
        <v>342</v>
      </c>
      <c r="D2948" s="154" t="s">
        <v>1110</v>
      </c>
      <c r="E2948" s="155"/>
      <c r="F2948" s="156"/>
      <c r="G2948" s="157" t="s">
        <v>24</v>
      </c>
      <c r="H2948" s="158">
        <v>2.6989999999999998</v>
      </c>
      <c r="I2948" s="159">
        <v>23.7</v>
      </c>
      <c r="J2948" s="159">
        <v>63.96</v>
      </c>
    </row>
    <row r="2949" spans="1:10" x14ac:dyDescent="0.2">
      <c r="A2949" s="152" t="s">
        <v>934</v>
      </c>
      <c r="B2949" s="153" t="s">
        <v>1111</v>
      </c>
      <c r="C2949" s="152" t="s">
        <v>342</v>
      </c>
      <c r="D2949" s="154" t="s">
        <v>1112</v>
      </c>
      <c r="E2949" s="155"/>
      <c r="F2949" s="156"/>
      <c r="G2949" s="157" t="s">
        <v>24</v>
      </c>
      <c r="H2949" s="158">
        <v>4.4219999999999997</v>
      </c>
      <c r="I2949" s="159">
        <v>15.66</v>
      </c>
      <c r="J2949" s="159">
        <v>69.239999999999995</v>
      </c>
    </row>
    <row r="2950" spans="1:10" x14ac:dyDescent="0.2">
      <c r="A2950" s="152" t="s">
        <v>934</v>
      </c>
      <c r="B2950" s="153" t="s">
        <v>1113</v>
      </c>
      <c r="C2950" s="152" t="s">
        <v>342</v>
      </c>
      <c r="D2950" s="154" t="s">
        <v>1114</v>
      </c>
      <c r="E2950" s="155"/>
      <c r="F2950" s="156"/>
      <c r="G2950" s="157" t="s">
        <v>24</v>
      </c>
      <c r="H2950" s="158">
        <v>39.290999999999997</v>
      </c>
      <c r="I2950" s="159">
        <v>19.66</v>
      </c>
      <c r="J2950" s="159">
        <v>772.46</v>
      </c>
    </row>
    <row r="2951" spans="1:10" x14ac:dyDescent="0.2">
      <c r="A2951" s="152" t="s">
        <v>934</v>
      </c>
      <c r="B2951" s="153" t="s">
        <v>1115</v>
      </c>
      <c r="C2951" s="152" t="s">
        <v>342</v>
      </c>
      <c r="D2951" s="154" t="s">
        <v>1116</v>
      </c>
      <c r="E2951" s="155"/>
      <c r="F2951" s="156"/>
      <c r="G2951" s="157" t="s">
        <v>24</v>
      </c>
      <c r="H2951" s="158">
        <v>11.762</v>
      </c>
      <c r="I2951" s="159">
        <v>15.66</v>
      </c>
      <c r="J2951" s="159">
        <v>184.19</v>
      </c>
    </row>
    <row r="2952" spans="1:10" x14ac:dyDescent="0.2">
      <c r="A2952" s="152" t="s">
        <v>934</v>
      </c>
      <c r="B2952" s="153" t="s">
        <v>1117</v>
      </c>
      <c r="C2952" s="152" t="s">
        <v>342</v>
      </c>
      <c r="D2952" s="154" t="s">
        <v>1118</v>
      </c>
      <c r="E2952" s="155"/>
      <c r="F2952" s="156"/>
      <c r="G2952" s="157" t="s">
        <v>24</v>
      </c>
      <c r="H2952" s="158">
        <v>5.71</v>
      </c>
      <c r="I2952" s="159">
        <v>15.66</v>
      </c>
      <c r="J2952" s="159">
        <v>89.41</v>
      </c>
    </row>
    <row r="2953" spans="1:10" x14ac:dyDescent="0.2">
      <c r="A2953" s="160"/>
      <c r="B2953" s="160"/>
      <c r="C2953" s="160"/>
      <c r="D2953" s="160"/>
      <c r="E2953" s="160" t="s">
        <v>86</v>
      </c>
      <c r="F2953" s="161">
        <v>621.51083530000005</v>
      </c>
      <c r="G2953" s="160" t="s">
        <v>87</v>
      </c>
      <c r="H2953" s="161">
        <v>700.63</v>
      </c>
      <c r="I2953" s="160" t="s">
        <v>88</v>
      </c>
      <c r="J2953" s="161">
        <v>1322.14</v>
      </c>
    </row>
    <row r="2954" spans="1:10" x14ac:dyDescent="0.2">
      <c r="A2954" s="160"/>
      <c r="B2954" s="160"/>
      <c r="C2954" s="160"/>
      <c r="D2954" s="160"/>
      <c r="E2954" s="160" t="s">
        <v>89</v>
      </c>
      <c r="F2954" s="161">
        <v>1332.84</v>
      </c>
      <c r="G2954" s="160"/>
      <c r="H2954" s="162" t="s">
        <v>90</v>
      </c>
      <c r="I2954" s="162"/>
      <c r="J2954" s="161">
        <v>6664.23</v>
      </c>
    </row>
    <row r="2955" spans="1:10" ht="13.5" thickBot="1" x14ac:dyDescent="0.25">
      <c r="A2955" s="163"/>
      <c r="B2955" s="163"/>
      <c r="C2955" s="163"/>
      <c r="D2955" s="163"/>
      <c r="E2955" s="164"/>
      <c r="F2955" s="163"/>
      <c r="G2955" s="163" t="s">
        <v>91</v>
      </c>
      <c r="H2955" s="165">
        <v>41.201999999999998</v>
      </c>
      <c r="I2955" s="163" t="s">
        <v>92</v>
      </c>
      <c r="J2955" s="166">
        <v>274579.59999999998</v>
      </c>
    </row>
    <row r="2956" spans="1:10" ht="13.5" thickTop="1" x14ac:dyDescent="0.2">
      <c r="A2956" s="167"/>
      <c r="B2956" s="167"/>
      <c r="C2956" s="167"/>
      <c r="D2956" s="167"/>
      <c r="E2956" s="167"/>
      <c r="F2956" s="167"/>
      <c r="G2956" s="167"/>
      <c r="H2956" s="167"/>
      <c r="I2956" s="167"/>
      <c r="J2956" s="167"/>
    </row>
    <row r="2957" spans="1:10" ht="14.25" x14ac:dyDescent="0.2">
      <c r="A2957" s="141" t="s">
        <v>575</v>
      </c>
      <c r="B2957" s="142" t="s">
        <v>17</v>
      </c>
      <c r="C2957" s="141" t="s">
        <v>18</v>
      </c>
      <c r="D2957" s="143" t="s">
        <v>0</v>
      </c>
      <c r="E2957" s="168"/>
      <c r="F2957" s="145"/>
      <c r="G2957" s="146" t="s">
        <v>19</v>
      </c>
      <c r="H2957" s="142" t="s">
        <v>20</v>
      </c>
      <c r="I2957" s="142" t="s">
        <v>21</v>
      </c>
      <c r="J2957" s="142" t="s">
        <v>1</v>
      </c>
    </row>
    <row r="2958" spans="1:10" x14ac:dyDescent="0.2">
      <c r="A2958" s="136" t="s">
        <v>196</v>
      </c>
      <c r="B2958" s="138" t="s">
        <v>825</v>
      </c>
      <c r="C2958" s="136" t="s">
        <v>26</v>
      </c>
      <c r="D2958" s="147" t="s">
        <v>826</v>
      </c>
      <c r="E2958" s="148"/>
      <c r="F2958" s="149"/>
      <c r="G2958" s="150" t="s">
        <v>29</v>
      </c>
      <c r="H2958" s="151">
        <v>1</v>
      </c>
      <c r="I2958" s="139">
        <v>1034.54</v>
      </c>
      <c r="J2958" s="139">
        <v>1034.54</v>
      </c>
    </row>
    <row r="2959" spans="1:10" x14ac:dyDescent="0.2">
      <c r="A2959" s="152" t="s">
        <v>195</v>
      </c>
      <c r="B2959" s="153" t="s">
        <v>161</v>
      </c>
      <c r="C2959" s="152" t="s">
        <v>23</v>
      </c>
      <c r="D2959" s="154" t="s">
        <v>162</v>
      </c>
      <c r="E2959" s="155"/>
      <c r="F2959" s="156"/>
      <c r="G2959" s="157" t="s">
        <v>24</v>
      </c>
      <c r="H2959" s="158">
        <v>1</v>
      </c>
      <c r="I2959" s="159">
        <v>27.72</v>
      </c>
      <c r="J2959" s="159">
        <v>27.72</v>
      </c>
    </row>
    <row r="2960" spans="1:10" x14ac:dyDescent="0.2">
      <c r="A2960" s="152" t="s">
        <v>195</v>
      </c>
      <c r="B2960" s="153" t="s">
        <v>108</v>
      </c>
      <c r="C2960" s="152" t="s">
        <v>23</v>
      </c>
      <c r="D2960" s="154" t="s">
        <v>109</v>
      </c>
      <c r="E2960" s="155"/>
      <c r="F2960" s="156"/>
      <c r="G2960" s="157" t="s">
        <v>24</v>
      </c>
      <c r="H2960" s="158">
        <v>2</v>
      </c>
      <c r="I2960" s="159">
        <v>22.19</v>
      </c>
      <c r="J2960" s="159">
        <v>44.38</v>
      </c>
    </row>
    <row r="2961" spans="1:10" x14ac:dyDescent="0.2">
      <c r="A2961" s="152" t="s">
        <v>195</v>
      </c>
      <c r="B2961" s="153" t="s">
        <v>1119</v>
      </c>
      <c r="C2961" s="152" t="s">
        <v>23</v>
      </c>
      <c r="D2961" s="154" t="s">
        <v>1120</v>
      </c>
      <c r="E2961" s="155"/>
      <c r="F2961" s="156"/>
      <c r="G2961" s="157" t="s">
        <v>59</v>
      </c>
      <c r="H2961" s="158">
        <v>9.86</v>
      </c>
      <c r="I2961" s="159">
        <v>10.57</v>
      </c>
      <c r="J2961" s="159">
        <v>104.22</v>
      </c>
    </row>
    <row r="2962" spans="1:10" x14ac:dyDescent="0.2">
      <c r="A2962" s="152" t="s">
        <v>195</v>
      </c>
      <c r="B2962" s="153" t="s">
        <v>1121</v>
      </c>
      <c r="C2962" s="152" t="s">
        <v>23</v>
      </c>
      <c r="D2962" s="154" t="s">
        <v>1122</v>
      </c>
      <c r="E2962" s="155"/>
      <c r="F2962" s="156"/>
      <c r="G2962" s="157" t="s">
        <v>36</v>
      </c>
      <c r="H2962" s="158">
        <v>0.2</v>
      </c>
      <c r="I2962" s="159">
        <v>898.29</v>
      </c>
      <c r="J2962" s="159">
        <v>179.65</v>
      </c>
    </row>
    <row r="2963" spans="1:10" x14ac:dyDescent="0.2">
      <c r="A2963" s="152" t="s">
        <v>195</v>
      </c>
      <c r="B2963" s="153" t="s">
        <v>1123</v>
      </c>
      <c r="C2963" s="152" t="s">
        <v>23</v>
      </c>
      <c r="D2963" s="154" t="s">
        <v>1124</v>
      </c>
      <c r="E2963" s="155"/>
      <c r="F2963" s="156"/>
      <c r="G2963" s="157" t="s">
        <v>36</v>
      </c>
      <c r="H2963" s="158">
        <v>0.2</v>
      </c>
      <c r="I2963" s="159">
        <v>301.20999999999998</v>
      </c>
      <c r="J2963" s="159">
        <v>60.24</v>
      </c>
    </row>
    <row r="2964" spans="1:10" x14ac:dyDescent="0.2">
      <c r="A2964" s="152" t="s">
        <v>195</v>
      </c>
      <c r="B2964" s="153" t="s">
        <v>1125</v>
      </c>
      <c r="C2964" s="152" t="s">
        <v>23</v>
      </c>
      <c r="D2964" s="154" t="s">
        <v>1126</v>
      </c>
      <c r="E2964" s="155"/>
      <c r="F2964" s="156"/>
      <c r="G2964" s="157" t="s">
        <v>47</v>
      </c>
      <c r="H2964" s="158">
        <v>0.1</v>
      </c>
      <c r="I2964" s="159">
        <v>173.67</v>
      </c>
      <c r="J2964" s="159">
        <v>17.36</v>
      </c>
    </row>
    <row r="2965" spans="1:10" x14ac:dyDescent="0.2">
      <c r="A2965" s="152" t="s">
        <v>934</v>
      </c>
      <c r="B2965" s="153" t="s">
        <v>1127</v>
      </c>
      <c r="C2965" s="152" t="s">
        <v>375</v>
      </c>
      <c r="D2965" s="154" t="s">
        <v>1053</v>
      </c>
      <c r="E2965" s="155"/>
      <c r="F2965" s="156"/>
      <c r="G2965" s="157" t="s">
        <v>1054</v>
      </c>
      <c r="H2965" s="158">
        <v>110</v>
      </c>
      <c r="I2965" s="159">
        <v>5.4634</v>
      </c>
      <c r="J2965" s="159">
        <v>600.97</v>
      </c>
    </row>
    <row r="2966" spans="1:10" x14ac:dyDescent="0.2">
      <c r="A2966" s="160"/>
      <c r="B2966" s="160"/>
      <c r="C2966" s="160"/>
      <c r="D2966" s="160"/>
      <c r="E2966" s="160" t="s">
        <v>86</v>
      </c>
      <c r="F2966" s="161">
        <v>48.925868471771729</v>
      </c>
      <c r="G2966" s="160" t="s">
        <v>87</v>
      </c>
      <c r="H2966" s="161">
        <v>55.15</v>
      </c>
      <c r="I2966" s="160" t="s">
        <v>88</v>
      </c>
      <c r="J2966" s="161">
        <v>104.08</v>
      </c>
    </row>
    <row r="2967" spans="1:10" x14ac:dyDescent="0.2">
      <c r="A2967" s="160"/>
      <c r="B2967" s="160"/>
      <c r="C2967" s="160"/>
      <c r="D2967" s="160"/>
      <c r="E2967" s="160" t="s">
        <v>89</v>
      </c>
      <c r="F2967" s="161">
        <v>258.63</v>
      </c>
      <c r="G2967" s="160"/>
      <c r="H2967" s="162" t="s">
        <v>90</v>
      </c>
      <c r="I2967" s="162"/>
      <c r="J2967" s="161">
        <v>1293.17</v>
      </c>
    </row>
    <row r="2968" spans="1:10" ht="13.5" thickBot="1" x14ac:dyDescent="0.25">
      <c r="A2968" s="163"/>
      <c r="B2968" s="163"/>
      <c r="C2968" s="163"/>
      <c r="D2968" s="163"/>
      <c r="E2968" s="164"/>
      <c r="F2968" s="163"/>
      <c r="G2968" s="163" t="s">
        <v>91</v>
      </c>
      <c r="H2968" s="165">
        <v>270</v>
      </c>
      <c r="I2968" s="163" t="s">
        <v>92</v>
      </c>
      <c r="J2968" s="166">
        <v>349155.9</v>
      </c>
    </row>
    <row r="2969" spans="1:10" ht="13.5" thickTop="1" x14ac:dyDescent="0.2">
      <c r="A2969" s="167"/>
      <c r="B2969" s="167"/>
      <c r="C2969" s="167"/>
      <c r="D2969" s="167"/>
      <c r="E2969" s="167"/>
      <c r="F2969" s="167"/>
      <c r="G2969" s="167"/>
      <c r="H2969" s="167"/>
      <c r="I2969" s="167"/>
      <c r="J2969" s="167"/>
    </row>
    <row r="2970" spans="1:10" x14ac:dyDescent="0.2">
      <c r="A2970" s="136" t="s">
        <v>576</v>
      </c>
      <c r="B2970" s="136"/>
      <c r="C2970" s="136"/>
      <c r="D2970" s="147" t="s">
        <v>373</v>
      </c>
      <c r="E2970" s="169"/>
      <c r="F2970" s="149"/>
      <c r="G2970" s="137"/>
      <c r="H2970" s="138"/>
      <c r="I2970" s="136"/>
      <c r="J2970" s="139">
        <v>5782.14</v>
      </c>
    </row>
    <row r="2971" spans="1:10" ht="14.25" x14ac:dyDescent="0.2">
      <c r="A2971" s="141" t="s">
        <v>577</v>
      </c>
      <c r="B2971" s="142" t="s">
        <v>17</v>
      </c>
      <c r="C2971" s="141" t="s">
        <v>18</v>
      </c>
      <c r="D2971" s="143" t="s">
        <v>0</v>
      </c>
      <c r="E2971" s="168"/>
      <c r="F2971" s="145"/>
      <c r="G2971" s="146" t="s">
        <v>19</v>
      </c>
      <c r="H2971" s="142" t="s">
        <v>20</v>
      </c>
      <c r="I2971" s="142" t="s">
        <v>21</v>
      </c>
      <c r="J2971" s="142" t="s">
        <v>1</v>
      </c>
    </row>
    <row r="2972" spans="1:10" x14ac:dyDescent="0.2">
      <c r="A2972" s="136" t="s">
        <v>196</v>
      </c>
      <c r="B2972" s="138" t="s">
        <v>374</v>
      </c>
      <c r="C2972" s="136" t="s">
        <v>375</v>
      </c>
      <c r="D2972" s="147" t="s">
        <v>376</v>
      </c>
      <c r="E2972" s="148"/>
      <c r="F2972" s="149"/>
      <c r="G2972" s="150" t="s">
        <v>73</v>
      </c>
      <c r="H2972" s="151">
        <v>1</v>
      </c>
      <c r="I2972" s="139">
        <v>292.52999999999997</v>
      </c>
      <c r="J2972" s="139">
        <v>292.52999999999997</v>
      </c>
    </row>
    <row r="2973" spans="1:10" ht="14.25" x14ac:dyDescent="0.2">
      <c r="A2973" s="178" t="s">
        <v>283</v>
      </c>
      <c r="B2973" s="178" t="s">
        <v>17</v>
      </c>
      <c r="C2973" s="178" t="s">
        <v>18</v>
      </c>
      <c r="D2973" s="179" t="s">
        <v>1039</v>
      </c>
      <c r="E2973" s="168"/>
      <c r="F2973" s="145" t="s">
        <v>1040</v>
      </c>
      <c r="G2973" s="178"/>
      <c r="H2973" s="178" t="s">
        <v>1041</v>
      </c>
      <c r="I2973" s="178"/>
      <c r="J2973" s="178" t="s">
        <v>1042</v>
      </c>
    </row>
    <row r="2974" spans="1:10" ht="14.25" x14ac:dyDescent="0.2">
      <c r="A2974" s="178"/>
      <c r="B2974" s="178"/>
      <c r="C2974" s="178"/>
      <c r="D2974" s="179"/>
      <c r="E2974" s="168"/>
      <c r="F2974" s="180" t="s">
        <v>683</v>
      </c>
      <c r="G2974" s="142" t="s">
        <v>684</v>
      </c>
      <c r="H2974" s="142" t="s">
        <v>683</v>
      </c>
      <c r="I2974" s="142" t="s">
        <v>684</v>
      </c>
      <c r="J2974" s="178"/>
    </row>
    <row r="2975" spans="1:10" x14ac:dyDescent="0.2">
      <c r="A2975" s="152" t="s">
        <v>934</v>
      </c>
      <c r="B2975" s="153" t="s">
        <v>1128</v>
      </c>
      <c r="C2975" s="152" t="s">
        <v>375</v>
      </c>
      <c r="D2975" s="154" t="s">
        <v>1129</v>
      </c>
      <c r="E2975" s="181"/>
      <c r="F2975" s="182">
        <v>0.3</v>
      </c>
      <c r="G2975" s="159">
        <v>0.7</v>
      </c>
      <c r="H2975" s="183">
        <v>170.79589999999999</v>
      </c>
      <c r="I2975" s="183">
        <v>68.075999999999993</v>
      </c>
      <c r="J2975" s="183">
        <v>98.891999999999996</v>
      </c>
    </row>
    <row r="2976" spans="1:10" x14ac:dyDescent="0.2">
      <c r="A2976" s="184"/>
      <c r="B2976" s="184"/>
      <c r="C2976" s="184"/>
      <c r="D2976" s="184"/>
      <c r="E2976" s="184"/>
      <c r="F2976" s="184" t="s">
        <v>685</v>
      </c>
      <c r="G2976" s="184"/>
      <c r="H2976" s="184"/>
      <c r="I2976" s="184"/>
      <c r="J2976" s="185">
        <v>98.891999999999996</v>
      </c>
    </row>
    <row r="2977" spans="1:10" ht="14.25" x14ac:dyDescent="0.2">
      <c r="A2977" s="141" t="s">
        <v>307</v>
      </c>
      <c r="B2977" s="142" t="s">
        <v>17</v>
      </c>
      <c r="C2977" s="141" t="s">
        <v>18</v>
      </c>
      <c r="D2977" s="143" t="s">
        <v>1045</v>
      </c>
      <c r="E2977" s="186"/>
      <c r="F2977" s="145" t="s">
        <v>1046</v>
      </c>
      <c r="G2977" s="178"/>
      <c r="H2977" s="178"/>
      <c r="I2977" s="178"/>
      <c r="J2977" s="142" t="s">
        <v>1042</v>
      </c>
    </row>
    <row r="2978" spans="1:10" x14ac:dyDescent="0.2">
      <c r="A2978" s="152" t="s">
        <v>934</v>
      </c>
      <c r="B2978" s="153" t="s">
        <v>1130</v>
      </c>
      <c r="C2978" s="152" t="s">
        <v>375</v>
      </c>
      <c r="D2978" s="154" t="s">
        <v>1131</v>
      </c>
      <c r="E2978" s="181"/>
      <c r="F2978" s="187"/>
      <c r="G2978" s="152"/>
      <c r="H2978" s="152"/>
      <c r="I2978" s="183">
        <v>30.581900000000001</v>
      </c>
      <c r="J2978" s="183">
        <v>30.581900000000001</v>
      </c>
    </row>
    <row r="2979" spans="1:10" x14ac:dyDescent="0.2">
      <c r="A2979" s="152" t="s">
        <v>934</v>
      </c>
      <c r="B2979" s="153" t="s">
        <v>1047</v>
      </c>
      <c r="C2979" s="152" t="s">
        <v>375</v>
      </c>
      <c r="D2979" s="154" t="s">
        <v>1048</v>
      </c>
      <c r="E2979" s="181"/>
      <c r="F2979" s="187"/>
      <c r="G2979" s="152"/>
      <c r="H2979" s="152"/>
      <c r="I2979" s="183">
        <v>20.5275</v>
      </c>
      <c r="J2979" s="183">
        <v>41.055</v>
      </c>
    </row>
    <row r="2980" spans="1:10" x14ac:dyDescent="0.2">
      <c r="A2980" s="184"/>
      <c r="B2980" s="184"/>
      <c r="C2980" s="184"/>
      <c r="D2980" s="184"/>
      <c r="E2980" s="184"/>
      <c r="F2980" s="184" t="s">
        <v>686</v>
      </c>
      <c r="G2980" s="184"/>
      <c r="H2980" s="184"/>
      <c r="I2980" s="184"/>
      <c r="J2980" s="185">
        <v>71.636899999999997</v>
      </c>
    </row>
    <row r="2981" spans="1:10" x14ac:dyDescent="0.2">
      <c r="A2981" s="184"/>
      <c r="B2981" s="184"/>
      <c r="C2981" s="184"/>
      <c r="D2981" s="184"/>
      <c r="E2981" s="184"/>
      <c r="F2981" s="184" t="s">
        <v>687</v>
      </c>
      <c r="G2981" s="184"/>
      <c r="H2981" s="184"/>
      <c r="I2981" s="184"/>
      <c r="J2981" s="185">
        <v>0</v>
      </c>
    </row>
    <row r="2982" spans="1:10" x14ac:dyDescent="0.2">
      <c r="A2982" s="184"/>
      <c r="B2982" s="184"/>
      <c r="C2982" s="184"/>
      <c r="D2982" s="184"/>
      <c r="E2982" s="184"/>
      <c r="F2982" s="184" t="s">
        <v>688</v>
      </c>
      <c r="G2982" s="184"/>
      <c r="H2982" s="184"/>
      <c r="I2982" s="184"/>
      <c r="J2982" s="185">
        <v>170.52889999999999</v>
      </c>
    </row>
    <row r="2983" spans="1:10" x14ac:dyDescent="0.2">
      <c r="A2983" s="184"/>
      <c r="B2983" s="184"/>
      <c r="C2983" s="184"/>
      <c r="D2983" s="184"/>
      <c r="E2983" s="184"/>
      <c r="F2983" s="184" t="s">
        <v>689</v>
      </c>
      <c r="G2983" s="184"/>
      <c r="H2983" s="184"/>
      <c r="I2983" s="184"/>
      <c r="J2983" s="185">
        <v>3.1300000000000001E-2</v>
      </c>
    </row>
    <row r="2984" spans="1:10" x14ac:dyDescent="0.2">
      <c r="A2984" s="184"/>
      <c r="B2984" s="184"/>
      <c r="C2984" s="184"/>
      <c r="D2984" s="184"/>
      <c r="E2984" s="184"/>
      <c r="F2984" s="184" t="s">
        <v>690</v>
      </c>
      <c r="G2984" s="184"/>
      <c r="H2984" s="184"/>
      <c r="I2984" s="184"/>
      <c r="J2984" s="185">
        <v>1.7808999999999999</v>
      </c>
    </row>
    <row r="2985" spans="1:10" x14ac:dyDescent="0.2">
      <c r="A2985" s="184"/>
      <c r="B2985" s="184"/>
      <c r="C2985" s="184"/>
      <c r="D2985" s="184"/>
      <c r="E2985" s="184"/>
      <c r="F2985" s="184" t="s">
        <v>691</v>
      </c>
      <c r="G2985" s="184"/>
      <c r="H2985" s="184"/>
      <c r="I2985" s="184"/>
      <c r="J2985" s="185">
        <v>3</v>
      </c>
    </row>
    <row r="2986" spans="1:10" x14ac:dyDescent="0.2">
      <c r="A2986" s="184"/>
      <c r="B2986" s="184"/>
      <c r="C2986" s="184"/>
      <c r="D2986" s="184"/>
      <c r="E2986" s="184"/>
      <c r="F2986" s="184" t="s">
        <v>692</v>
      </c>
      <c r="G2986" s="184"/>
      <c r="H2986" s="184"/>
      <c r="I2986" s="184"/>
      <c r="J2986" s="185">
        <v>56.843000000000004</v>
      </c>
    </row>
    <row r="2987" spans="1:10" ht="14.25" x14ac:dyDescent="0.2">
      <c r="A2987" s="141" t="s">
        <v>326</v>
      </c>
      <c r="B2987" s="142" t="s">
        <v>18</v>
      </c>
      <c r="C2987" s="141" t="s">
        <v>17</v>
      </c>
      <c r="D2987" s="143" t="s">
        <v>1132</v>
      </c>
      <c r="E2987" s="186"/>
      <c r="F2987" s="180" t="s">
        <v>1050</v>
      </c>
      <c r="G2987" s="178" t="s">
        <v>1051</v>
      </c>
      <c r="H2987" s="178"/>
      <c r="I2987" s="178"/>
      <c r="J2987" s="142" t="s">
        <v>1042</v>
      </c>
    </row>
    <row r="2988" spans="1:10" x14ac:dyDescent="0.2">
      <c r="A2988" s="152" t="s">
        <v>1133</v>
      </c>
      <c r="B2988" s="153" t="s">
        <v>375</v>
      </c>
      <c r="C2988" s="152">
        <v>5213414</v>
      </c>
      <c r="D2988" s="154" t="s">
        <v>1134</v>
      </c>
      <c r="E2988" s="181"/>
      <c r="F2988" s="188" t="s">
        <v>29</v>
      </c>
      <c r="G2988" s="189">
        <v>649.73</v>
      </c>
      <c r="H2988" s="189"/>
      <c r="I2988" s="190"/>
      <c r="J2988" s="183">
        <v>233.90280000000001</v>
      </c>
    </row>
    <row r="2989" spans="1:10" x14ac:dyDescent="0.2">
      <c r="A2989" s="184"/>
      <c r="B2989" s="184"/>
      <c r="C2989" s="184"/>
      <c r="D2989" s="184"/>
      <c r="E2989" s="184"/>
      <c r="F2989" s="184" t="s">
        <v>693</v>
      </c>
      <c r="G2989" s="184"/>
      <c r="H2989" s="184"/>
      <c r="I2989" s="184"/>
      <c r="J2989" s="185">
        <v>233.90280000000001</v>
      </c>
    </row>
    <row r="2990" spans="1:10" x14ac:dyDescent="0.2">
      <c r="A2990" s="160"/>
      <c r="B2990" s="160"/>
      <c r="C2990" s="160"/>
      <c r="D2990" s="160"/>
      <c r="E2990" s="160" t="s">
        <v>86</v>
      </c>
      <c r="F2990" s="161">
        <v>17.919898254899792</v>
      </c>
      <c r="G2990" s="160" t="s">
        <v>87</v>
      </c>
      <c r="H2990" s="161">
        <v>20.2</v>
      </c>
      <c r="I2990" s="160" t="s">
        <v>88</v>
      </c>
      <c r="J2990" s="161">
        <v>38.120999557648325</v>
      </c>
    </row>
    <row r="2991" spans="1:10" x14ac:dyDescent="0.2">
      <c r="A2991" s="160"/>
      <c r="B2991" s="160"/>
      <c r="C2991" s="160"/>
      <c r="D2991" s="160"/>
      <c r="E2991" s="160" t="s">
        <v>89</v>
      </c>
      <c r="F2991" s="161">
        <v>73.13</v>
      </c>
      <c r="G2991" s="160"/>
      <c r="H2991" s="162" t="s">
        <v>90</v>
      </c>
      <c r="I2991" s="162"/>
      <c r="J2991" s="161">
        <v>365.66</v>
      </c>
    </row>
    <row r="2992" spans="1:10" ht="13.5" thickBot="1" x14ac:dyDescent="0.25">
      <c r="A2992" s="163"/>
      <c r="B2992" s="163"/>
      <c r="C2992" s="163"/>
      <c r="D2992" s="163"/>
      <c r="E2992" s="164"/>
      <c r="F2992" s="163"/>
      <c r="G2992" s="163" t="s">
        <v>91</v>
      </c>
      <c r="H2992" s="165">
        <v>6</v>
      </c>
      <c r="I2992" s="163" t="s">
        <v>92</v>
      </c>
      <c r="J2992" s="166">
        <v>2193.96</v>
      </c>
    </row>
    <row r="2993" spans="1:10" ht="13.5" thickTop="1" x14ac:dyDescent="0.2">
      <c r="A2993" s="167"/>
      <c r="B2993" s="167"/>
      <c r="C2993" s="167"/>
      <c r="D2993" s="167"/>
      <c r="E2993" s="167"/>
      <c r="F2993" s="167"/>
      <c r="G2993" s="167"/>
      <c r="H2993" s="167"/>
      <c r="I2993" s="167"/>
      <c r="J2993" s="167"/>
    </row>
    <row r="2994" spans="1:10" ht="14.25" x14ac:dyDescent="0.2">
      <c r="A2994" s="141" t="s">
        <v>578</v>
      </c>
      <c r="B2994" s="142" t="s">
        <v>17</v>
      </c>
      <c r="C2994" s="141" t="s">
        <v>18</v>
      </c>
      <c r="D2994" s="143" t="s">
        <v>0</v>
      </c>
      <c r="E2994" s="168"/>
      <c r="F2994" s="145"/>
      <c r="G2994" s="146" t="s">
        <v>19</v>
      </c>
      <c r="H2994" s="142" t="s">
        <v>20</v>
      </c>
      <c r="I2994" s="142" t="s">
        <v>21</v>
      </c>
      <c r="J2994" s="142" t="s">
        <v>1</v>
      </c>
    </row>
    <row r="2995" spans="1:10" x14ac:dyDescent="0.2">
      <c r="A2995" s="136" t="s">
        <v>196</v>
      </c>
      <c r="B2995" s="138" t="s">
        <v>377</v>
      </c>
      <c r="C2995" s="136" t="s">
        <v>375</v>
      </c>
      <c r="D2995" s="147" t="s">
        <v>838</v>
      </c>
      <c r="E2995" s="148"/>
      <c r="F2995" s="149"/>
      <c r="G2995" s="150" t="s">
        <v>73</v>
      </c>
      <c r="H2995" s="151">
        <v>1</v>
      </c>
      <c r="I2995" s="139">
        <v>478.43</v>
      </c>
      <c r="J2995" s="139">
        <v>478.43</v>
      </c>
    </row>
    <row r="2996" spans="1:10" ht="14.25" x14ac:dyDescent="0.2">
      <c r="A2996" s="178" t="s">
        <v>283</v>
      </c>
      <c r="B2996" s="178" t="s">
        <v>17</v>
      </c>
      <c r="C2996" s="178" t="s">
        <v>18</v>
      </c>
      <c r="D2996" s="179" t="s">
        <v>1039</v>
      </c>
      <c r="E2996" s="168"/>
      <c r="F2996" s="145" t="s">
        <v>1040</v>
      </c>
      <c r="G2996" s="178"/>
      <c r="H2996" s="178" t="s">
        <v>1041</v>
      </c>
      <c r="I2996" s="178"/>
      <c r="J2996" s="178" t="s">
        <v>1042</v>
      </c>
    </row>
    <row r="2997" spans="1:10" ht="14.25" x14ac:dyDescent="0.2">
      <c r="A2997" s="178"/>
      <c r="B2997" s="178"/>
      <c r="C2997" s="178"/>
      <c r="D2997" s="179"/>
      <c r="E2997" s="168"/>
      <c r="F2997" s="180" t="s">
        <v>683</v>
      </c>
      <c r="G2997" s="142" t="s">
        <v>684</v>
      </c>
      <c r="H2997" s="142" t="s">
        <v>683</v>
      </c>
      <c r="I2997" s="142" t="s">
        <v>684</v>
      </c>
      <c r="J2997" s="178"/>
    </row>
    <row r="2998" spans="1:10" x14ac:dyDescent="0.2">
      <c r="A2998" s="152" t="s">
        <v>934</v>
      </c>
      <c r="B2998" s="153" t="s">
        <v>1128</v>
      </c>
      <c r="C2998" s="152" t="s">
        <v>375</v>
      </c>
      <c r="D2998" s="154" t="s">
        <v>1129</v>
      </c>
      <c r="E2998" s="181"/>
      <c r="F2998" s="182">
        <v>0.3</v>
      </c>
      <c r="G2998" s="159">
        <v>0.7</v>
      </c>
      <c r="H2998" s="183">
        <v>170.79589999999999</v>
      </c>
      <c r="I2998" s="183">
        <v>68.075999999999993</v>
      </c>
      <c r="J2998" s="183">
        <v>98.891999999999996</v>
      </c>
    </row>
    <row r="2999" spans="1:10" x14ac:dyDescent="0.2">
      <c r="A2999" s="184"/>
      <c r="B2999" s="184"/>
      <c r="C2999" s="184"/>
      <c r="D2999" s="184"/>
      <c r="E2999" s="184"/>
      <c r="F2999" s="184" t="s">
        <v>685</v>
      </c>
      <c r="G2999" s="184"/>
      <c r="H2999" s="184"/>
      <c r="I2999" s="184"/>
      <c r="J2999" s="185">
        <v>98.891999999999996</v>
      </c>
    </row>
    <row r="3000" spans="1:10" ht="14.25" x14ac:dyDescent="0.2">
      <c r="A3000" s="141" t="s">
        <v>307</v>
      </c>
      <c r="B3000" s="142" t="s">
        <v>17</v>
      </c>
      <c r="C3000" s="141" t="s">
        <v>18</v>
      </c>
      <c r="D3000" s="143" t="s">
        <v>1045</v>
      </c>
      <c r="E3000" s="186"/>
      <c r="F3000" s="145" t="s">
        <v>1046</v>
      </c>
      <c r="G3000" s="178"/>
      <c r="H3000" s="178"/>
      <c r="I3000" s="178"/>
      <c r="J3000" s="142" t="s">
        <v>1042</v>
      </c>
    </row>
    <row r="3001" spans="1:10" x14ac:dyDescent="0.2">
      <c r="A3001" s="152" t="s">
        <v>934</v>
      </c>
      <c r="B3001" s="153" t="s">
        <v>1130</v>
      </c>
      <c r="C3001" s="152" t="s">
        <v>375</v>
      </c>
      <c r="D3001" s="154" t="s">
        <v>1131</v>
      </c>
      <c r="E3001" s="181"/>
      <c r="F3001" s="187"/>
      <c r="G3001" s="152"/>
      <c r="H3001" s="152"/>
      <c r="I3001" s="183">
        <v>30.581900000000001</v>
      </c>
      <c r="J3001" s="183">
        <v>30.581900000000001</v>
      </c>
    </row>
    <row r="3002" spans="1:10" x14ac:dyDescent="0.2">
      <c r="A3002" s="152" t="s">
        <v>934</v>
      </c>
      <c r="B3002" s="153" t="s">
        <v>1047</v>
      </c>
      <c r="C3002" s="152" t="s">
        <v>375</v>
      </c>
      <c r="D3002" s="154" t="s">
        <v>1048</v>
      </c>
      <c r="E3002" s="181"/>
      <c r="F3002" s="187"/>
      <c r="G3002" s="152"/>
      <c r="H3002" s="152"/>
      <c r="I3002" s="183">
        <v>20.5275</v>
      </c>
      <c r="J3002" s="183">
        <v>20.5275</v>
      </c>
    </row>
    <row r="3003" spans="1:10" x14ac:dyDescent="0.2">
      <c r="A3003" s="184"/>
      <c r="B3003" s="184"/>
      <c r="C3003" s="184"/>
      <c r="D3003" s="184"/>
      <c r="E3003" s="184"/>
      <c r="F3003" s="184" t="s">
        <v>686</v>
      </c>
      <c r="G3003" s="184"/>
      <c r="H3003" s="184"/>
      <c r="I3003" s="184"/>
      <c r="J3003" s="185">
        <v>51.109400000000001</v>
      </c>
    </row>
    <row r="3004" spans="1:10" x14ac:dyDescent="0.2">
      <c r="A3004" s="184"/>
      <c r="B3004" s="184"/>
      <c r="C3004" s="184"/>
      <c r="D3004" s="184"/>
      <c r="E3004" s="184"/>
      <c r="F3004" s="184" t="s">
        <v>687</v>
      </c>
      <c r="G3004" s="184"/>
      <c r="H3004" s="184"/>
      <c r="I3004" s="184"/>
      <c r="J3004" s="185">
        <v>0</v>
      </c>
    </row>
    <row r="3005" spans="1:10" x14ac:dyDescent="0.2">
      <c r="A3005" s="184"/>
      <c r="B3005" s="184"/>
      <c r="C3005" s="184"/>
      <c r="D3005" s="184"/>
      <c r="E3005" s="184"/>
      <c r="F3005" s="184" t="s">
        <v>688</v>
      </c>
      <c r="G3005" s="184"/>
      <c r="H3005" s="184"/>
      <c r="I3005" s="184"/>
      <c r="J3005" s="185">
        <v>150.00139999999999</v>
      </c>
    </row>
    <row r="3006" spans="1:10" x14ac:dyDescent="0.2">
      <c r="A3006" s="184"/>
      <c r="B3006" s="184"/>
      <c r="C3006" s="184"/>
      <c r="D3006" s="184"/>
      <c r="E3006" s="184"/>
      <c r="F3006" s="184" t="s">
        <v>689</v>
      </c>
      <c r="G3006" s="184"/>
      <c r="H3006" s="184"/>
      <c r="I3006" s="184"/>
      <c r="J3006" s="185">
        <v>3.1300000000000001E-2</v>
      </c>
    </row>
    <row r="3007" spans="1:10" x14ac:dyDescent="0.2">
      <c r="A3007" s="184"/>
      <c r="B3007" s="184"/>
      <c r="C3007" s="184"/>
      <c r="D3007" s="184"/>
      <c r="E3007" s="184"/>
      <c r="F3007" s="184" t="s">
        <v>690</v>
      </c>
      <c r="G3007" s="184"/>
      <c r="H3007" s="184"/>
      <c r="I3007" s="184"/>
      <c r="J3007" s="185">
        <v>1.1462000000000001</v>
      </c>
    </row>
    <row r="3008" spans="1:10" x14ac:dyDescent="0.2">
      <c r="A3008" s="184"/>
      <c r="B3008" s="184"/>
      <c r="C3008" s="184"/>
      <c r="D3008" s="184"/>
      <c r="E3008" s="184"/>
      <c r="F3008" s="184" t="s">
        <v>691</v>
      </c>
      <c r="G3008" s="184"/>
      <c r="H3008" s="184"/>
      <c r="I3008" s="184"/>
      <c r="J3008" s="185">
        <v>4.0999999999999996</v>
      </c>
    </row>
    <row r="3009" spans="1:10" x14ac:dyDescent="0.2">
      <c r="A3009" s="184"/>
      <c r="B3009" s="184"/>
      <c r="C3009" s="184"/>
      <c r="D3009" s="184"/>
      <c r="E3009" s="184"/>
      <c r="F3009" s="184" t="s">
        <v>692</v>
      </c>
      <c r="G3009" s="184"/>
      <c r="H3009" s="184"/>
      <c r="I3009" s="184"/>
      <c r="J3009" s="185">
        <v>36.585700000000003</v>
      </c>
    </row>
    <row r="3010" spans="1:10" ht="14.25" x14ac:dyDescent="0.2">
      <c r="A3010" s="141" t="s">
        <v>320</v>
      </c>
      <c r="B3010" s="142" t="s">
        <v>18</v>
      </c>
      <c r="C3010" s="141" t="s">
        <v>17</v>
      </c>
      <c r="D3010" s="143" t="s">
        <v>1049</v>
      </c>
      <c r="E3010" s="186"/>
      <c r="F3010" s="180" t="s">
        <v>1050</v>
      </c>
      <c r="G3010" s="178" t="s">
        <v>1051</v>
      </c>
      <c r="H3010" s="178"/>
      <c r="I3010" s="178"/>
      <c r="J3010" s="142" t="s">
        <v>1042</v>
      </c>
    </row>
    <row r="3011" spans="1:10" x14ac:dyDescent="0.2">
      <c r="A3011" s="152" t="s">
        <v>934</v>
      </c>
      <c r="B3011" s="153" t="s">
        <v>375</v>
      </c>
      <c r="C3011" s="152" t="s">
        <v>1135</v>
      </c>
      <c r="D3011" s="154" t="s">
        <v>1136</v>
      </c>
      <c r="E3011" s="181"/>
      <c r="F3011" s="188" t="s">
        <v>1054</v>
      </c>
      <c r="G3011" s="189">
        <v>35.537799999999997</v>
      </c>
      <c r="H3011" s="189"/>
      <c r="I3011" s="190"/>
      <c r="J3011" s="183">
        <v>24.7698</v>
      </c>
    </row>
    <row r="3012" spans="1:10" x14ac:dyDescent="0.2">
      <c r="A3012" s="152" t="s">
        <v>934</v>
      </c>
      <c r="B3012" s="153" t="s">
        <v>375</v>
      </c>
      <c r="C3012" s="152" t="s">
        <v>1137</v>
      </c>
      <c r="D3012" s="154" t="s">
        <v>1138</v>
      </c>
      <c r="E3012" s="181"/>
      <c r="F3012" s="188" t="s">
        <v>1054</v>
      </c>
      <c r="G3012" s="189">
        <v>30.492100000000001</v>
      </c>
      <c r="H3012" s="189"/>
      <c r="I3012" s="190"/>
      <c r="J3012" s="183">
        <v>387.76799999999997</v>
      </c>
    </row>
    <row r="3013" spans="1:10" x14ac:dyDescent="0.2">
      <c r="A3013" s="184"/>
      <c r="B3013" s="184"/>
      <c r="C3013" s="184"/>
      <c r="D3013" s="184"/>
      <c r="E3013" s="184"/>
      <c r="F3013" s="184" t="s">
        <v>694</v>
      </c>
      <c r="G3013" s="184"/>
      <c r="H3013" s="184"/>
      <c r="I3013" s="184"/>
      <c r="J3013" s="185">
        <v>412.5378</v>
      </c>
    </row>
    <row r="3014" spans="1:10" ht="14.25" x14ac:dyDescent="0.2">
      <c r="A3014" s="141" t="s">
        <v>326</v>
      </c>
      <c r="B3014" s="142" t="s">
        <v>18</v>
      </c>
      <c r="C3014" s="141" t="s">
        <v>17</v>
      </c>
      <c r="D3014" s="143" t="s">
        <v>1132</v>
      </c>
      <c r="E3014" s="186"/>
      <c r="F3014" s="180" t="s">
        <v>1050</v>
      </c>
      <c r="G3014" s="178" t="s">
        <v>1051</v>
      </c>
      <c r="H3014" s="178"/>
      <c r="I3014" s="178"/>
      <c r="J3014" s="142" t="s">
        <v>1042</v>
      </c>
    </row>
    <row r="3015" spans="1:10" x14ac:dyDescent="0.2">
      <c r="A3015" s="152" t="s">
        <v>1133</v>
      </c>
      <c r="B3015" s="153" t="s">
        <v>375</v>
      </c>
      <c r="C3015" s="152">
        <v>1107892</v>
      </c>
      <c r="D3015" s="154" t="s">
        <v>1139</v>
      </c>
      <c r="E3015" s="181"/>
      <c r="F3015" s="188" t="s">
        <v>36</v>
      </c>
      <c r="G3015" s="189">
        <v>508.57</v>
      </c>
      <c r="H3015" s="189"/>
      <c r="I3015" s="190"/>
      <c r="J3015" s="183">
        <v>25.565799999999999</v>
      </c>
    </row>
    <row r="3016" spans="1:10" x14ac:dyDescent="0.2">
      <c r="A3016" s="152" t="s">
        <v>1133</v>
      </c>
      <c r="B3016" s="153" t="s">
        <v>375</v>
      </c>
      <c r="C3016" s="152">
        <v>4805750</v>
      </c>
      <c r="D3016" s="154" t="s">
        <v>1140</v>
      </c>
      <c r="E3016" s="181"/>
      <c r="F3016" s="188" t="s">
        <v>36</v>
      </c>
      <c r="G3016" s="189">
        <v>42.6</v>
      </c>
      <c r="H3016" s="189"/>
      <c r="I3016" s="190"/>
      <c r="J3016" s="183">
        <v>2.1415000000000002</v>
      </c>
    </row>
    <row r="3017" spans="1:10" x14ac:dyDescent="0.2">
      <c r="A3017" s="184"/>
      <c r="B3017" s="184"/>
      <c r="C3017" s="184"/>
      <c r="D3017" s="184"/>
      <c r="E3017" s="184"/>
      <c r="F3017" s="184" t="s">
        <v>693</v>
      </c>
      <c r="G3017" s="184"/>
      <c r="H3017" s="184"/>
      <c r="I3017" s="184"/>
      <c r="J3017" s="185">
        <v>27.7073</v>
      </c>
    </row>
    <row r="3018" spans="1:10" ht="14.25" x14ac:dyDescent="0.2">
      <c r="A3018" s="141" t="s">
        <v>1055</v>
      </c>
      <c r="B3018" s="142" t="s">
        <v>18</v>
      </c>
      <c r="C3018" s="141" t="s">
        <v>934</v>
      </c>
      <c r="D3018" s="143" t="s">
        <v>1056</v>
      </c>
      <c r="E3018" s="186"/>
      <c r="F3018" s="180" t="s">
        <v>1057</v>
      </c>
      <c r="G3018" s="146" t="s">
        <v>1050</v>
      </c>
      <c r="H3018" s="178" t="s">
        <v>1051</v>
      </c>
      <c r="I3018" s="178"/>
      <c r="J3018" s="142" t="s">
        <v>1042</v>
      </c>
    </row>
    <row r="3019" spans="1:10" x14ac:dyDescent="0.2">
      <c r="A3019" s="152" t="s">
        <v>1058</v>
      </c>
      <c r="B3019" s="153" t="s">
        <v>375</v>
      </c>
      <c r="C3019" s="152" t="s">
        <v>1135</v>
      </c>
      <c r="D3019" s="154" t="s">
        <v>1141</v>
      </c>
      <c r="E3019" s="191"/>
      <c r="F3019" s="192">
        <v>6.9999999999999999E-4</v>
      </c>
      <c r="G3019" s="157" t="s">
        <v>1060</v>
      </c>
      <c r="H3019" s="189">
        <v>33.79</v>
      </c>
      <c r="I3019" s="190"/>
      <c r="J3019" s="183">
        <v>2.3699999999999999E-2</v>
      </c>
    </row>
    <row r="3020" spans="1:10" x14ac:dyDescent="0.2">
      <c r="A3020" s="152" t="s">
        <v>1058</v>
      </c>
      <c r="B3020" s="153" t="s">
        <v>375</v>
      </c>
      <c r="C3020" s="152" t="s">
        <v>1137</v>
      </c>
      <c r="D3020" s="154" t="s">
        <v>1141</v>
      </c>
      <c r="E3020" s="191"/>
      <c r="F3020" s="192">
        <v>1.272E-2</v>
      </c>
      <c r="G3020" s="157" t="s">
        <v>1060</v>
      </c>
      <c r="H3020" s="189">
        <v>33.79</v>
      </c>
      <c r="I3020" s="190"/>
      <c r="J3020" s="183">
        <v>0.42980000000000002</v>
      </c>
    </row>
    <row r="3021" spans="1:10" x14ac:dyDescent="0.2">
      <c r="A3021" s="184"/>
      <c r="B3021" s="184"/>
      <c r="C3021" s="184"/>
      <c r="D3021" s="184"/>
      <c r="E3021" s="184"/>
      <c r="F3021" s="184" t="s">
        <v>695</v>
      </c>
      <c r="G3021" s="184"/>
      <c r="H3021" s="184"/>
      <c r="I3021" s="184"/>
      <c r="J3021" s="185">
        <v>0.45350000000000001</v>
      </c>
    </row>
    <row r="3022" spans="1:10" ht="14.25" x14ac:dyDescent="0.2">
      <c r="A3022" s="141" t="s">
        <v>216</v>
      </c>
      <c r="B3022" s="142" t="s">
        <v>18</v>
      </c>
      <c r="C3022" s="141" t="s">
        <v>934</v>
      </c>
      <c r="D3022" s="143" t="s">
        <v>1061</v>
      </c>
      <c r="E3022" s="186"/>
      <c r="F3022" s="180" t="s">
        <v>1050</v>
      </c>
      <c r="G3022" s="178" t="s">
        <v>1062</v>
      </c>
      <c r="H3022" s="178"/>
      <c r="I3022" s="178"/>
      <c r="J3022" s="142" t="s">
        <v>1042</v>
      </c>
    </row>
    <row r="3023" spans="1:10" ht="14.25" x14ac:dyDescent="0.2">
      <c r="A3023" s="146"/>
      <c r="B3023" s="146"/>
      <c r="C3023" s="146"/>
      <c r="D3023" s="193"/>
      <c r="E3023" s="194"/>
      <c r="F3023" s="195"/>
      <c r="G3023" s="146" t="s">
        <v>696</v>
      </c>
      <c r="H3023" s="146" t="s">
        <v>697</v>
      </c>
      <c r="I3023" s="146" t="s">
        <v>698</v>
      </c>
      <c r="J3023" s="146"/>
    </row>
    <row r="3024" spans="1:10" x14ac:dyDescent="0.2">
      <c r="A3024" s="152" t="s">
        <v>1061</v>
      </c>
      <c r="B3024" s="153" t="s">
        <v>375</v>
      </c>
      <c r="C3024" s="152" t="s">
        <v>1135</v>
      </c>
      <c r="D3024" s="154" t="s">
        <v>1142</v>
      </c>
      <c r="E3024" s="181"/>
      <c r="F3024" s="188" t="s">
        <v>1064</v>
      </c>
      <c r="G3024" s="153" t="s">
        <v>1143</v>
      </c>
      <c r="H3024" s="153" t="s">
        <v>1144</v>
      </c>
      <c r="I3024" s="153" t="s">
        <v>1145</v>
      </c>
      <c r="J3024" s="183">
        <v>0</v>
      </c>
    </row>
    <row r="3025" spans="1:10" x14ac:dyDescent="0.2">
      <c r="A3025" s="152" t="s">
        <v>1061</v>
      </c>
      <c r="B3025" s="153" t="s">
        <v>375</v>
      </c>
      <c r="C3025" s="152" t="s">
        <v>1137</v>
      </c>
      <c r="D3025" s="154" t="s">
        <v>1146</v>
      </c>
      <c r="E3025" s="181"/>
      <c r="F3025" s="188" t="s">
        <v>1064</v>
      </c>
      <c r="G3025" s="153" t="s">
        <v>1143</v>
      </c>
      <c r="H3025" s="153" t="s">
        <v>1144</v>
      </c>
      <c r="I3025" s="153" t="s">
        <v>1145</v>
      </c>
      <c r="J3025" s="183">
        <v>0</v>
      </c>
    </row>
    <row r="3026" spans="1:10" x14ac:dyDescent="0.2">
      <c r="A3026" s="184"/>
      <c r="B3026" s="184"/>
      <c r="C3026" s="184"/>
      <c r="D3026" s="184"/>
      <c r="E3026" s="184"/>
      <c r="F3026" s="184" t="s">
        <v>699</v>
      </c>
      <c r="G3026" s="184"/>
      <c r="H3026" s="184"/>
      <c r="I3026" s="184"/>
      <c r="J3026" s="185">
        <v>0</v>
      </c>
    </row>
    <row r="3027" spans="1:10" x14ac:dyDescent="0.2">
      <c r="A3027" s="160"/>
      <c r="B3027" s="160"/>
      <c r="C3027" s="160"/>
      <c r="D3027" s="160"/>
      <c r="E3027" s="160" t="s">
        <v>86</v>
      </c>
      <c r="F3027" s="161">
        <v>8.2385026537236499</v>
      </c>
      <c r="G3027" s="160" t="s">
        <v>87</v>
      </c>
      <c r="H3027" s="161">
        <v>9.2899999999999991</v>
      </c>
      <c r="I3027" s="160" t="s">
        <v>88</v>
      </c>
      <c r="J3027" s="161">
        <v>17.52576669526632</v>
      </c>
    </row>
    <row r="3028" spans="1:10" x14ac:dyDescent="0.2">
      <c r="A3028" s="160"/>
      <c r="B3028" s="160"/>
      <c r="C3028" s="160"/>
      <c r="D3028" s="160"/>
      <c r="E3028" s="160" t="s">
        <v>89</v>
      </c>
      <c r="F3028" s="161">
        <v>119.6</v>
      </c>
      <c r="G3028" s="160"/>
      <c r="H3028" s="162" t="s">
        <v>90</v>
      </c>
      <c r="I3028" s="162"/>
      <c r="J3028" s="161">
        <v>598.03</v>
      </c>
    </row>
    <row r="3029" spans="1:10" ht="13.5" thickBot="1" x14ac:dyDescent="0.25">
      <c r="A3029" s="163"/>
      <c r="B3029" s="163"/>
      <c r="C3029" s="163"/>
      <c r="D3029" s="163"/>
      <c r="E3029" s="164"/>
      <c r="F3029" s="163"/>
      <c r="G3029" s="163" t="s">
        <v>91</v>
      </c>
      <c r="H3029" s="165">
        <v>6</v>
      </c>
      <c r="I3029" s="163" t="s">
        <v>92</v>
      </c>
      <c r="J3029" s="166">
        <v>3588.18</v>
      </c>
    </row>
    <row r="3030" spans="1:10" ht="13.5" thickTop="1" x14ac:dyDescent="0.2">
      <c r="A3030" s="167"/>
      <c r="B3030" s="167"/>
      <c r="C3030" s="167"/>
      <c r="D3030" s="167"/>
      <c r="E3030" s="167"/>
      <c r="F3030" s="167"/>
      <c r="G3030" s="167"/>
      <c r="H3030" s="167"/>
      <c r="I3030" s="167"/>
      <c r="J3030" s="167"/>
    </row>
    <row r="3031" spans="1:10" x14ac:dyDescent="0.2">
      <c r="A3031" s="136" t="s">
        <v>579</v>
      </c>
      <c r="B3031" s="136"/>
      <c r="C3031" s="136"/>
      <c r="D3031" s="147" t="s">
        <v>13</v>
      </c>
      <c r="E3031" s="169"/>
      <c r="F3031" s="149"/>
      <c r="G3031" s="137"/>
      <c r="H3031" s="138"/>
      <c r="I3031" s="136"/>
      <c r="J3031" s="139">
        <v>20328.3</v>
      </c>
    </row>
    <row r="3032" spans="1:10" ht="14.25" x14ac:dyDescent="0.2">
      <c r="A3032" s="141" t="s">
        <v>580</v>
      </c>
      <c r="B3032" s="142" t="s">
        <v>17</v>
      </c>
      <c r="C3032" s="141" t="s">
        <v>18</v>
      </c>
      <c r="D3032" s="143" t="s">
        <v>0</v>
      </c>
      <c r="E3032" s="168"/>
      <c r="F3032" s="145"/>
      <c r="G3032" s="146" t="s">
        <v>19</v>
      </c>
      <c r="H3032" s="142" t="s">
        <v>20</v>
      </c>
      <c r="I3032" s="142" t="s">
        <v>21</v>
      </c>
      <c r="J3032" s="142" t="s">
        <v>1</v>
      </c>
    </row>
    <row r="3033" spans="1:10" x14ac:dyDescent="0.2">
      <c r="A3033" s="136" t="s">
        <v>196</v>
      </c>
      <c r="B3033" s="138" t="s">
        <v>378</v>
      </c>
      <c r="C3033" s="136" t="s">
        <v>342</v>
      </c>
      <c r="D3033" s="147" t="s">
        <v>829</v>
      </c>
      <c r="E3033" s="148"/>
      <c r="F3033" s="149"/>
      <c r="G3033" s="150" t="s">
        <v>47</v>
      </c>
      <c r="H3033" s="151">
        <v>1</v>
      </c>
      <c r="I3033" s="139">
        <v>146.68</v>
      </c>
      <c r="J3033" s="139">
        <v>146.68</v>
      </c>
    </row>
    <row r="3034" spans="1:10" x14ac:dyDescent="0.2">
      <c r="A3034" s="152" t="s">
        <v>934</v>
      </c>
      <c r="B3034" s="153" t="s">
        <v>702</v>
      </c>
      <c r="C3034" s="152" t="s">
        <v>342</v>
      </c>
      <c r="D3034" s="154" t="s">
        <v>703</v>
      </c>
      <c r="E3034" s="155"/>
      <c r="F3034" s="156"/>
      <c r="G3034" s="157" t="s">
        <v>59</v>
      </c>
      <c r="H3034" s="158">
        <v>1.2</v>
      </c>
      <c r="I3034" s="159">
        <v>0.95</v>
      </c>
      <c r="J3034" s="159">
        <v>1.1399999999999999</v>
      </c>
    </row>
    <row r="3035" spans="1:10" x14ac:dyDescent="0.2">
      <c r="A3035" s="152" t="s">
        <v>934</v>
      </c>
      <c r="B3035" s="153" t="s">
        <v>700</v>
      </c>
      <c r="C3035" s="152" t="s">
        <v>342</v>
      </c>
      <c r="D3035" s="154" t="s">
        <v>701</v>
      </c>
      <c r="E3035" s="155"/>
      <c r="F3035" s="156"/>
      <c r="G3035" s="157" t="s">
        <v>36</v>
      </c>
      <c r="H3035" s="158">
        <v>3.0000000000000001E-3</v>
      </c>
      <c r="I3035" s="159">
        <v>162.09</v>
      </c>
      <c r="J3035" s="159">
        <v>0.48</v>
      </c>
    </row>
    <row r="3036" spans="1:10" x14ac:dyDescent="0.2">
      <c r="A3036" s="152" t="s">
        <v>934</v>
      </c>
      <c r="B3036" s="153" t="s">
        <v>704</v>
      </c>
      <c r="C3036" s="152" t="s">
        <v>342</v>
      </c>
      <c r="D3036" s="154" t="s">
        <v>705</v>
      </c>
      <c r="E3036" s="155"/>
      <c r="F3036" s="156"/>
      <c r="G3036" s="157" t="s">
        <v>59</v>
      </c>
      <c r="H3036" s="158">
        <v>4.57</v>
      </c>
      <c r="I3036" s="159">
        <v>10.9</v>
      </c>
      <c r="J3036" s="159">
        <v>49.81</v>
      </c>
    </row>
    <row r="3037" spans="1:10" x14ac:dyDescent="0.2">
      <c r="A3037" s="152" t="s">
        <v>934</v>
      </c>
      <c r="B3037" s="153" t="s">
        <v>706</v>
      </c>
      <c r="C3037" s="152" t="s">
        <v>342</v>
      </c>
      <c r="D3037" s="154" t="s">
        <v>1147</v>
      </c>
      <c r="E3037" s="155"/>
      <c r="F3037" s="156"/>
      <c r="G3037" s="157" t="s">
        <v>47</v>
      </c>
      <c r="H3037" s="158">
        <v>1.1000000000000001</v>
      </c>
      <c r="I3037" s="159">
        <v>76.55</v>
      </c>
      <c r="J3037" s="159">
        <v>84.2</v>
      </c>
    </row>
    <row r="3038" spans="1:10" x14ac:dyDescent="0.2">
      <c r="A3038" s="152" t="s">
        <v>934</v>
      </c>
      <c r="B3038" s="153" t="s">
        <v>1148</v>
      </c>
      <c r="C3038" s="152" t="s">
        <v>342</v>
      </c>
      <c r="D3038" s="154" t="s">
        <v>1149</v>
      </c>
      <c r="E3038" s="155"/>
      <c r="F3038" s="156"/>
      <c r="G3038" s="157" t="s">
        <v>24</v>
      </c>
      <c r="H3038" s="158">
        <v>0.313</v>
      </c>
      <c r="I3038" s="159">
        <v>19.66</v>
      </c>
      <c r="J3038" s="159">
        <v>6.15</v>
      </c>
    </row>
    <row r="3039" spans="1:10" x14ac:dyDescent="0.2">
      <c r="A3039" s="152" t="s">
        <v>934</v>
      </c>
      <c r="B3039" s="153" t="s">
        <v>1150</v>
      </c>
      <c r="C3039" s="152" t="s">
        <v>342</v>
      </c>
      <c r="D3039" s="154" t="s">
        <v>1151</v>
      </c>
      <c r="E3039" s="155"/>
      <c r="F3039" s="156"/>
      <c r="G3039" s="157" t="s">
        <v>24</v>
      </c>
      <c r="H3039" s="158">
        <v>0.313</v>
      </c>
      <c r="I3039" s="159">
        <v>15.66</v>
      </c>
      <c r="J3039" s="159">
        <v>4.9000000000000004</v>
      </c>
    </row>
    <row r="3040" spans="1:10" x14ac:dyDescent="0.2">
      <c r="A3040" s="160"/>
      <c r="B3040" s="160"/>
      <c r="C3040" s="160"/>
      <c r="D3040" s="160"/>
      <c r="E3040" s="160" t="s">
        <v>86</v>
      </c>
      <c r="F3040" s="161">
        <v>5.1943777999999998</v>
      </c>
      <c r="G3040" s="160" t="s">
        <v>87</v>
      </c>
      <c r="H3040" s="161">
        <v>5.86</v>
      </c>
      <c r="I3040" s="160" t="s">
        <v>88</v>
      </c>
      <c r="J3040" s="161">
        <v>11.05</v>
      </c>
    </row>
    <row r="3041" spans="1:10" x14ac:dyDescent="0.2">
      <c r="A3041" s="160"/>
      <c r="B3041" s="160"/>
      <c r="C3041" s="160"/>
      <c r="D3041" s="160"/>
      <c r="E3041" s="160" t="s">
        <v>89</v>
      </c>
      <c r="F3041" s="161">
        <v>36.67</v>
      </c>
      <c r="G3041" s="160"/>
      <c r="H3041" s="162" t="s">
        <v>90</v>
      </c>
      <c r="I3041" s="162"/>
      <c r="J3041" s="161">
        <v>183.35</v>
      </c>
    </row>
    <row r="3042" spans="1:10" ht="13.5" thickBot="1" x14ac:dyDescent="0.25">
      <c r="A3042" s="163"/>
      <c r="B3042" s="163"/>
      <c r="C3042" s="163"/>
      <c r="D3042" s="163"/>
      <c r="E3042" s="164"/>
      <c r="F3042" s="163"/>
      <c r="G3042" s="163" t="s">
        <v>91</v>
      </c>
      <c r="H3042" s="165">
        <v>108</v>
      </c>
      <c r="I3042" s="163" t="s">
        <v>92</v>
      </c>
      <c r="J3042" s="166">
        <v>19801.8</v>
      </c>
    </row>
    <row r="3043" spans="1:10" ht="13.5" thickTop="1" x14ac:dyDescent="0.2">
      <c r="A3043" s="167"/>
      <c r="B3043" s="167"/>
      <c r="C3043" s="167"/>
      <c r="D3043" s="167"/>
      <c r="E3043" s="167"/>
      <c r="F3043" s="167"/>
      <c r="G3043" s="167"/>
      <c r="H3043" s="167"/>
      <c r="I3043" s="167"/>
      <c r="J3043" s="167"/>
    </row>
    <row r="3044" spans="1:10" ht="14.25" x14ac:dyDescent="0.2">
      <c r="A3044" s="141" t="s">
        <v>869</v>
      </c>
      <c r="B3044" s="142" t="s">
        <v>17</v>
      </c>
      <c r="C3044" s="141" t="s">
        <v>18</v>
      </c>
      <c r="D3044" s="143" t="s">
        <v>0</v>
      </c>
      <c r="E3044" s="168"/>
      <c r="F3044" s="145"/>
      <c r="G3044" s="146" t="s">
        <v>19</v>
      </c>
      <c r="H3044" s="142" t="s">
        <v>20</v>
      </c>
      <c r="I3044" s="142" t="s">
        <v>21</v>
      </c>
      <c r="J3044" s="142" t="s">
        <v>1</v>
      </c>
    </row>
    <row r="3045" spans="1:10" x14ac:dyDescent="0.2">
      <c r="A3045" s="136" t="s">
        <v>196</v>
      </c>
      <c r="B3045" s="138" t="s">
        <v>379</v>
      </c>
      <c r="C3045" s="136" t="s">
        <v>23</v>
      </c>
      <c r="D3045" s="147" t="s">
        <v>830</v>
      </c>
      <c r="E3045" s="148"/>
      <c r="F3045" s="149"/>
      <c r="G3045" s="150" t="s">
        <v>29</v>
      </c>
      <c r="H3045" s="151">
        <v>1</v>
      </c>
      <c r="I3045" s="139">
        <v>1.56</v>
      </c>
      <c r="J3045" s="139">
        <v>1.56</v>
      </c>
    </row>
    <row r="3046" spans="1:10" x14ac:dyDescent="0.2">
      <c r="A3046" s="152" t="s">
        <v>195</v>
      </c>
      <c r="B3046" s="153" t="s">
        <v>108</v>
      </c>
      <c r="C3046" s="152" t="s">
        <v>23</v>
      </c>
      <c r="D3046" s="154" t="s">
        <v>109</v>
      </c>
      <c r="E3046" s="155"/>
      <c r="F3046" s="156"/>
      <c r="G3046" s="157" t="s">
        <v>24</v>
      </c>
      <c r="H3046" s="158">
        <v>6.83285E-2</v>
      </c>
      <c r="I3046" s="159">
        <v>22.19</v>
      </c>
      <c r="J3046" s="159">
        <v>1.51</v>
      </c>
    </row>
    <row r="3047" spans="1:10" x14ac:dyDescent="0.2">
      <c r="A3047" s="152" t="s">
        <v>195</v>
      </c>
      <c r="B3047" s="153" t="s">
        <v>707</v>
      </c>
      <c r="C3047" s="152" t="s">
        <v>23</v>
      </c>
      <c r="D3047" s="154" t="s">
        <v>1152</v>
      </c>
      <c r="E3047" s="155"/>
      <c r="F3047" s="156"/>
      <c r="G3047" s="157" t="s">
        <v>31</v>
      </c>
      <c r="H3047" s="158">
        <v>1.1712500000000001E-2</v>
      </c>
      <c r="I3047" s="159">
        <v>4.63</v>
      </c>
      <c r="J3047" s="159">
        <v>0.05</v>
      </c>
    </row>
    <row r="3048" spans="1:10" x14ac:dyDescent="0.2">
      <c r="A3048" s="152" t="s">
        <v>195</v>
      </c>
      <c r="B3048" s="153" t="s">
        <v>1153</v>
      </c>
      <c r="C3048" s="152" t="s">
        <v>23</v>
      </c>
      <c r="D3048" s="154" t="s">
        <v>1154</v>
      </c>
      <c r="E3048" s="155"/>
      <c r="F3048" s="156"/>
      <c r="G3048" s="157" t="s">
        <v>95</v>
      </c>
      <c r="H3048" s="158">
        <v>2.2451700000000002E-2</v>
      </c>
      <c r="I3048" s="159">
        <v>0.25</v>
      </c>
      <c r="J3048" s="159">
        <v>0</v>
      </c>
    </row>
    <row r="3049" spans="1:10" x14ac:dyDescent="0.2">
      <c r="A3049" s="160"/>
      <c r="B3049" s="160"/>
      <c r="C3049" s="160"/>
      <c r="D3049" s="160"/>
      <c r="E3049" s="160" t="s">
        <v>86</v>
      </c>
      <c r="F3049" s="161">
        <v>0.44187467682038262</v>
      </c>
      <c r="G3049" s="160" t="s">
        <v>87</v>
      </c>
      <c r="H3049" s="161">
        <v>0.5</v>
      </c>
      <c r="I3049" s="160" t="s">
        <v>88</v>
      </c>
      <c r="J3049" s="161">
        <v>0.94</v>
      </c>
    </row>
    <row r="3050" spans="1:10" x14ac:dyDescent="0.2">
      <c r="A3050" s="160"/>
      <c r="B3050" s="160"/>
      <c r="C3050" s="160"/>
      <c r="D3050" s="160"/>
      <c r="E3050" s="160" t="s">
        <v>89</v>
      </c>
      <c r="F3050" s="161">
        <v>0.39</v>
      </c>
      <c r="G3050" s="160"/>
      <c r="H3050" s="162" t="s">
        <v>90</v>
      </c>
      <c r="I3050" s="162"/>
      <c r="J3050" s="161">
        <v>1.95</v>
      </c>
    </row>
    <row r="3051" spans="1:10" ht="13.5" thickBot="1" x14ac:dyDescent="0.25">
      <c r="A3051" s="163"/>
      <c r="B3051" s="163"/>
      <c r="C3051" s="163"/>
      <c r="D3051" s="163"/>
      <c r="E3051" s="164"/>
      <c r="F3051" s="163"/>
      <c r="G3051" s="163" t="s">
        <v>91</v>
      </c>
      <c r="H3051" s="165">
        <v>270</v>
      </c>
      <c r="I3051" s="163" t="s">
        <v>92</v>
      </c>
      <c r="J3051" s="166">
        <v>526.5</v>
      </c>
    </row>
    <row r="3052" spans="1:10" ht="13.5" thickTop="1" x14ac:dyDescent="0.2">
      <c r="A3052" s="167"/>
      <c r="B3052" s="167"/>
      <c r="C3052" s="167"/>
      <c r="D3052" s="167"/>
      <c r="E3052" s="167"/>
      <c r="F3052" s="167"/>
      <c r="G3052" s="167"/>
      <c r="H3052" s="167"/>
      <c r="I3052" s="167"/>
      <c r="J3052" s="167"/>
    </row>
    <row r="3053" spans="1:10" x14ac:dyDescent="0.2">
      <c r="A3053" s="136" t="s">
        <v>336</v>
      </c>
      <c r="B3053" s="136"/>
      <c r="C3053" s="136"/>
      <c r="D3053" s="147" t="s">
        <v>870</v>
      </c>
      <c r="E3053" s="169"/>
      <c r="F3053" s="149"/>
      <c r="G3053" s="137"/>
      <c r="H3053" s="138">
        <v>4</v>
      </c>
      <c r="I3053" s="136"/>
      <c r="J3053" s="139">
        <v>3404043.99</v>
      </c>
    </row>
    <row r="3054" spans="1:10" x14ac:dyDescent="0.2">
      <c r="A3054" s="136" t="s">
        <v>583</v>
      </c>
      <c r="B3054" s="136"/>
      <c r="C3054" s="136"/>
      <c r="D3054" s="147" t="s">
        <v>6</v>
      </c>
      <c r="E3054" s="169"/>
      <c r="F3054" s="149"/>
      <c r="G3054" s="137"/>
      <c r="H3054" s="138"/>
      <c r="I3054" s="136"/>
      <c r="J3054" s="139">
        <v>50938.559999999998</v>
      </c>
    </row>
    <row r="3055" spans="1:10" ht="14.25" x14ac:dyDescent="0.2">
      <c r="A3055" s="141" t="s">
        <v>584</v>
      </c>
      <c r="B3055" s="142" t="s">
        <v>17</v>
      </c>
      <c r="C3055" s="141" t="s">
        <v>18</v>
      </c>
      <c r="D3055" s="143" t="s">
        <v>0</v>
      </c>
      <c r="E3055" s="168"/>
      <c r="F3055" s="145"/>
      <c r="G3055" s="146" t="s">
        <v>19</v>
      </c>
      <c r="H3055" s="142" t="s">
        <v>20</v>
      </c>
      <c r="I3055" s="142" t="s">
        <v>21</v>
      </c>
      <c r="J3055" s="142" t="s">
        <v>1</v>
      </c>
    </row>
    <row r="3056" spans="1:10" x14ac:dyDescent="0.2">
      <c r="A3056" s="136" t="s">
        <v>196</v>
      </c>
      <c r="B3056" s="138" t="s">
        <v>1030</v>
      </c>
      <c r="C3056" s="136" t="s">
        <v>26</v>
      </c>
      <c r="D3056" s="147" t="s">
        <v>791</v>
      </c>
      <c r="E3056" s="148"/>
      <c r="F3056" s="149"/>
      <c r="G3056" s="150" t="s">
        <v>36</v>
      </c>
      <c r="H3056" s="151">
        <v>1</v>
      </c>
      <c r="I3056" s="139">
        <v>264.22000000000003</v>
      </c>
      <c r="J3056" s="139">
        <v>264.22000000000003</v>
      </c>
    </row>
    <row r="3057" spans="1:10" x14ac:dyDescent="0.2">
      <c r="A3057" s="152" t="s">
        <v>195</v>
      </c>
      <c r="B3057" s="153" t="s">
        <v>634</v>
      </c>
      <c r="C3057" s="152" t="s">
        <v>23</v>
      </c>
      <c r="D3057" s="154" t="s">
        <v>635</v>
      </c>
      <c r="E3057" s="155"/>
      <c r="F3057" s="156"/>
      <c r="G3057" s="157" t="s">
        <v>31</v>
      </c>
      <c r="H3057" s="158">
        <v>0.7</v>
      </c>
      <c r="I3057" s="159">
        <v>130.63</v>
      </c>
      <c r="J3057" s="159">
        <v>91.44</v>
      </c>
    </row>
    <row r="3058" spans="1:10" x14ac:dyDescent="0.2">
      <c r="A3058" s="152" t="s">
        <v>195</v>
      </c>
      <c r="B3058" s="153" t="s">
        <v>636</v>
      </c>
      <c r="C3058" s="152" t="s">
        <v>23</v>
      </c>
      <c r="D3058" s="154" t="s">
        <v>637</v>
      </c>
      <c r="E3058" s="155"/>
      <c r="F3058" s="156"/>
      <c r="G3058" s="157" t="s">
        <v>95</v>
      </c>
      <c r="H3058" s="158">
        <v>0.3</v>
      </c>
      <c r="I3058" s="159">
        <v>55.71</v>
      </c>
      <c r="J3058" s="159">
        <v>16.71</v>
      </c>
    </row>
    <row r="3059" spans="1:10" x14ac:dyDescent="0.2">
      <c r="A3059" s="152" t="s">
        <v>195</v>
      </c>
      <c r="B3059" s="153" t="s">
        <v>106</v>
      </c>
      <c r="C3059" s="152" t="s">
        <v>23</v>
      </c>
      <c r="D3059" s="154" t="s">
        <v>107</v>
      </c>
      <c r="E3059" s="155"/>
      <c r="F3059" s="156"/>
      <c r="G3059" s="157" t="s">
        <v>24</v>
      </c>
      <c r="H3059" s="158">
        <v>2</v>
      </c>
      <c r="I3059" s="159">
        <v>27.31</v>
      </c>
      <c r="J3059" s="159">
        <v>54.62</v>
      </c>
    </row>
    <row r="3060" spans="1:10" x14ac:dyDescent="0.2">
      <c r="A3060" s="152" t="s">
        <v>195</v>
      </c>
      <c r="B3060" s="153" t="s">
        <v>146</v>
      </c>
      <c r="C3060" s="152" t="s">
        <v>23</v>
      </c>
      <c r="D3060" s="154" t="s">
        <v>147</v>
      </c>
      <c r="E3060" s="155"/>
      <c r="F3060" s="156"/>
      <c r="G3060" s="157" t="s">
        <v>24</v>
      </c>
      <c r="H3060" s="158">
        <v>3</v>
      </c>
      <c r="I3060" s="159">
        <v>22.73</v>
      </c>
      <c r="J3060" s="159">
        <v>68.19</v>
      </c>
    </row>
    <row r="3061" spans="1:10" x14ac:dyDescent="0.2">
      <c r="A3061" s="152" t="s">
        <v>195</v>
      </c>
      <c r="B3061" s="153" t="s">
        <v>1031</v>
      </c>
      <c r="C3061" s="152" t="s">
        <v>23</v>
      </c>
      <c r="D3061" s="154" t="s">
        <v>1032</v>
      </c>
      <c r="E3061" s="155"/>
      <c r="F3061" s="156"/>
      <c r="G3061" s="157" t="s">
        <v>24</v>
      </c>
      <c r="H3061" s="158">
        <v>1</v>
      </c>
      <c r="I3061" s="159">
        <v>33.26</v>
      </c>
      <c r="J3061" s="159">
        <v>33.26</v>
      </c>
    </row>
    <row r="3062" spans="1:10" x14ac:dyDescent="0.2">
      <c r="A3062" s="160"/>
      <c r="B3062" s="160"/>
      <c r="C3062" s="160"/>
      <c r="D3062" s="160"/>
      <c r="E3062" s="160" t="s">
        <v>86</v>
      </c>
      <c r="F3062" s="161">
        <v>59.427443199999999</v>
      </c>
      <c r="G3062" s="160" t="s">
        <v>87</v>
      </c>
      <c r="H3062" s="161">
        <v>66.989999999999995</v>
      </c>
      <c r="I3062" s="160" t="s">
        <v>88</v>
      </c>
      <c r="J3062" s="161">
        <v>126.42</v>
      </c>
    </row>
    <row r="3063" spans="1:10" x14ac:dyDescent="0.2">
      <c r="A3063" s="160"/>
      <c r="B3063" s="160"/>
      <c r="C3063" s="160"/>
      <c r="D3063" s="160"/>
      <c r="E3063" s="160" t="s">
        <v>89</v>
      </c>
      <c r="F3063" s="161">
        <v>66.05</v>
      </c>
      <c r="G3063" s="160"/>
      <c r="H3063" s="162" t="s">
        <v>90</v>
      </c>
      <c r="I3063" s="162"/>
      <c r="J3063" s="161">
        <v>330.27</v>
      </c>
    </row>
    <row r="3064" spans="1:10" ht="13.5" thickBot="1" x14ac:dyDescent="0.25">
      <c r="A3064" s="163"/>
      <c r="B3064" s="163"/>
      <c r="C3064" s="163"/>
      <c r="D3064" s="163"/>
      <c r="E3064" s="164"/>
      <c r="F3064" s="163"/>
      <c r="G3064" s="163" t="s">
        <v>91</v>
      </c>
      <c r="H3064" s="165">
        <v>64</v>
      </c>
      <c r="I3064" s="163" t="s">
        <v>92</v>
      </c>
      <c r="J3064" s="166">
        <v>21137.279999999999</v>
      </c>
    </row>
    <row r="3065" spans="1:10" ht="13.5" thickTop="1" x14ac:dyDescent="0.2">
      <c r="A3065" s="167"/>
      <c r="B3065" s="167"/>
      <c r="C3065" s="167"/>
      <c r="D3065" s="167"/>
      <c r="E3065" s="167"/>
      <c r="F3065" s="167"/>
      <c r="G3065" s="167"/>
      <c r="H3065" s="167"/>
      <c r="I3065" s="167"/>
      <c r="J3065" s="167"/>
    </row>
    <row r="3066" spans="1:10" ht="14.25" x14ac:dyDescent="0.2">
      <c r="A3066" s="141" t="s">
        <v>585</v>
      </c>
      <c r="B3066" s="142" t="s">
        <v>17</v>
      </c>
      <c r="C3066" s="141" t="s">
        <v>18</v>
      </c>
      <c r="D3066" s="143" t="s">
        <v>0</v>
      </c>
      <c r="E3066" s="168"/>
      <c r="F3066" s="145"/>
      <c r="G3066" s="146" t="s">
        <v>19</v>
      </c>
      <c r="H3066" s="142" t="s">
        <v>20</v>
      </c>
      <c r="I3066" s="142" t="s">
        <v>21</v>
      </c>
      <c r="J3066" s="142" t="s">
        <v>1</v>
      </c>
    </row>
    <row r="3067" spans="1:10" x14ac:dyDescent="0.2">
      <c r="A3067" s="136" t="s">
        <v>196</v>
      </c>
      <c r="B3067" s="138" t="s">
        <v>41</v>
      </c>
      <c r="C3067" s="136" t="s">
        <v>23</v>
      </c>
      <c r="D3067" s="147" t="s">
        <v>792</v>
      </c>
      <c r="E3067" s="148"/>
      <c r="F3067" s="149"/>
      <c r="G3067" s="150" t="s">
        <v>29</v>
      </c>
      <c r="H3067" s="151">
        <v>1</v>
      </c>
      <c r="I3067" s="139">
        <v>4.7300000000000004</v>
      </c>
      <c r="J3067" s="139">
        <v>4.7300000000000004</v>
      </c>
    </row>
    <row r="3068" spans="1:10" x14ac:dyDescent="0.2">
      <c r="A3068" s="152" t="s">
        <v>195</v>
      </c>
      <c r="B3068" s="153" t="s">
        <v>108</v>
      </c>
      <c r="C3068" s="152" t="s">
        <v>23</v>
      </c>
      <c r="D3068" s="154" t="s">
        <v>109</v>
      </c>
      <c r="E3068" s="155"/>
      <c r="F3068" s="156"/>
      <c r="G3068" s="157" t="s">
        <v>24</v>
      </c>
      <c r="H3068" s="158">
        <v>0.2132</v>
      </c>
      <c r="I3068" s="159">
        <v>22.19</v>
      </c>
      <c r="J3068" s="159">
        <v>4.7300000000000004</v>
      </c>
    </row>
    <row r="3069" spans="1:10" x14ac:dyDescent="0.2">
      <c r="A3069" s="160"/>
      <c r="B3069" s="160"/>
      <c r="C3069" s="160"/>
      <c r="D3069" s="160"/>
      <c r="E3069" s="160" t="s">
        <v>86</v>
      </c>
      <c r="F3069" s="161">
        <v>1.3867343581065199</v>
      </c>
      <c r="G3069" s="160" t="s">
        <v>87</v>
      </c>
      <c r="H3069" s="161">
        <v>1.56</v>
      </c>
      <c r="I3069" s="160" t="s">
        <v>88</v>
      </c>
      <c r="J3069" s="161">
        <v>2.95</v>
      </c>
    </row>
    <row r="3070" spans="1:10" x14ac:dyDescent="0.2">
      <c r="A3070" s="160"/>
      <c r="B3070" s="160"/>
      <c r="C3070" s="160"/>
      <c r="D3070" s="160"/>
      <c r="E3070" s="160" t="s">
        <v>89</v>
      </c>
      <c r="F3070" s="161">
        <v>1.18</v>
      </c>
      <c r="G3070" s="160"/>
      <c r="H3070" s="162" t="s">
        <v>90</v>
      </c>
      <c r="I3070" s="162"/>
      <c r="J3070" s="161">
        <v>5.91</v>
      </c>
    </row>
    <row r="3071" spans="1:10" ht="13.5" thickBot="1" x14ac:dyDescent="0.25">
      <c r="A3071" s="163"/>
      <c r="B3071" s="163"/>
      <c r="C3071" s="163"/>
      <c r="D3071" s="163"/>
      <c r="E3071" s="164"/>
      <c r="F3071" s="163"/>
      <c r="G3071" s="163" t="s">
        <v>91</v>
      </c>
      <c r="H3071" s="165">
        <v>960</v>
      </c>
      <c r="I3071" s="163" t="s">
        <v>92</v>
      </c>
      <c r="J3071" s="166">
        <v>5673.6</v>
      </c>
    </row>
    <row r="3072" spans="1:10" ht="13.5" thickTop="1" x14ac:dyDescent="0.2">
      <c r="A3072" s="167"/>
      <c r="B3072" s="167"/>
      <c r="C3072" s="167"/>
      <c r="D3072" s="167"/>
      <c r="E3072" s="167"/>
      <c r="F3072" s="167"/>
      <c r="G3072" s="167"/>
      <c r="H3072" s="167"/>
      <c r="I3072" s="167"/>
      <c r="J3072" s="167"/>
    </row>
    <row r="3073" spans="1:10" ht="14.25" x14ac:dyDescent="0.2">
      <c r="A3073" s="141" t="s">
        <v>586</v>
      </c>
      <c r="B3073" s="142" t="s">
        <v>17</v>
      </c>
      <c r="C3073" s="141" t="s">
        <v>18</v>
      </c>
      <c r="D3073" s="143" t="s">
        <v>0</v>
      </c>
      <c r="E3073" s="168"/>
      <c r="F3073" s="145"/>
      <c r="G3073" s="146" t="s">
        <v>19</v>
      </c>
      <c r="H3073" s="142" t="s">
        <v>20</v>
      </c>
      <c r="I3073" s="142" t="s">
        <v>21</v>
      </c>
      <c r="J3073" s="142" t="s">
        <v>1</v>
      </c>
    </row>
    <row r="3074" spans="1:10" x14ac:dyDescent="0.2">
      <c r="A3074" s="136" t="s">
        <v>196</v>
      </c>
      <c r="B3074" s="138" t="s">
        <v>346</v>
      </c>
      <c r="C3074" s="136" t="s">
        <v>23</v>
      </c>
      <c r="D3074" s="147" t="s">
        <v>793</v>
      </c>
      <c r="E3074" s="148"/>
      <c r="F3074" s="149"/>
      <c r="G3074" s="150" t="s">
        <v>36</v>
      </c>
      <c r="H3074" s="151">
        <v>1</v>
      </c>
      <c r="I3074" s="139">
        <v>9.19</v>
      </c>
      <c r="J3074" s="139">
        <v>9.19</v>
      </c>
    </row>
    <row r="3075" spans="1:10" x14ac:dyDescent="0.2">
      <c r="A3075" s="152" t="s">
        <v>195</v>
      </c>
      <c r="B3075" s="153" t="s">
        <v>149</v>
      </c>
      <c r="C3075" s="152" t="s">
        <v>23</v>
      </c>
      <c r="D3075" s="154" t="s">
        <v>150</v>
      </c>
      <c r="E3075" s="155"/>
      <c r="F3075" s="156"/>
      <c r="G3075" s="157" t="s">
        <v>31</v>
      </c>
      <c r="H3075" s="158">
        <v>8.3000000000000001E-3</v>
      </c>
      <c r="I3075" s="159">
        <v>209.34</v>
      </c>
      <c r="J3075" s="159">
        <v>1.73</v>
      </c>
    </row>
    <row r="3076" spans="1:10" x14ac:dyDescent="0.2">
      <c r="A3076" s="152" t="s">
        <v>195</v>
      </c>
      <c r="B3076" s="153" t="s">
        <v>153</v>
      </c>
      <c r="C3076" s="152" t="s">
        <v>23</v>
      </c>
      <c r="D3076" s="154" t="s">
        <v>154</v>
      </c>
      <c r="E3076" s="155"/>
      <c r="F3076" s="156"/>
      <c r="G3076" s="157" t="s">
        <v>95</v>
      </c>
      <c r="H3076" s="158">
        <v>1.5100000000000001E-2</v>
      </c>
      <c r="I3076" s="159">
        <v>85.92</v>
      </c>
      <c r="J3076" s="159">
        <v>1.29</v>
      </c>
    </row>
    <row r="3077" spans="1:10" x14ac:dyDescent="0.2">
      <c r="A3077" s="152" t="s">
        <v>195</v>
      </c>
      <c r="B3077" s="153" t="s">
        <v>640</v>
      </c>
      <c r="C3077" s="152" t="s">
        <v>23</v>
      </c>
      <c r="D3077" s="154" t="s">
        <v>641</v>
      </c>
      <c r="E3077" s="155"/>
      <c r="F3077" s="156"/>
      <c r="G3077" s="157" t="s">
        <v>31</v>
      </c>
      <c r="H3077" s="158">
        <v>2.6700000000000002E-2</v>
      </c>
      <c r="I3077" s="159">
        <v>183.31</v>
      </c>
      <c r="J3077" s="159">
        <v>4.8899999999999997</v>
      </c>
    </row>
    <row r="3078" spans="1:10" x14ac:dyDescent="0.2">
      <c r="A3078" s="152" t="s">
        <v>195</v>
      </c>
      <c r="B3078" s="153" t="s">
        <v>638</v>
      </c>
      <c r="C3078" s="152" t="s">
        <v>23</v>
      </c>
      <c r="D3078" s="154" t="s">
        <v>639</v>
      </c>
      <c r="E3078" s="155"/>
      <c r="F3078" s="156"/>
      <c r="G3078" s="157" t="s">
        <v>95</v>
      </c>
      <c r="H3078" s="158">
        <v>2.0299999999999999E-2</v>
      </c>
      <c r="I3078" s="159">
        <v>63.12</v>
      </c>
      <c r="J3078" s="159">
        <v>1.28</v>
      </c>
    </row>
    <row r="3079" spans="1:10" x14ac:dyDescent="0.2">
      <c r="A3079" s="160"/>
      <c r="B3079" s="160"/>
      <c r="C3079" s="160"/>
      <c r="D3079" s="160"/>
      <c r="E3079" s="160" t="s">
        <v>86</v>
      </c>
      <c r="F3079" s="161">
        <v>0.70511916513890849</v>
      </c>
      <c r="G3079" s="160" t="s">
        <v>87</v>
      </c>
      <c r="H3079" s="161">
        <v>0.79</v>
      </c>
      <c r="I3079" s="160" t="s">
        <v>88</v>
      </c>
      <c r="J3079" s="161">
        <v>1.5</v>
      </c>
    </row>
    <row r="3080" spans="1:10" x14ac:dyDescent="0.2">
      <c r="A3080" s="160"/>
      <c r="B3080" s="160"/>
      <c r="C3080" s="160"/>
      <c r="D3080" s="160"/>
      <c r="E3080" s="160" t="s">
        <v>89</v>
      </c>
      <c r="F3080" s="161">
        <v>2.29</v>
      </c>
      <c r="G3080" s="160"/>
      <c r="H3080" s="162" t="s">
        <v>90</v>
      </c>
      <c r="I3080" s="162"/>
      <c r="J3080" s="161">
        <v>11.48</v>
      </c>
    </row>
    <row r="3081" spans="1:10" ht="13.5" thickBot="1" x14ac:dyDescent="0.25">
      <c r="A3081" s="163"/>
      <c r="B3081" s="163"/>
      <c r="C3081" s="163"/>
      <c r="D3081" s="163"/>
      <c r="E3081" s="164"/>
      <c r="F3081" s="163"/>
      <c r="G3081" s="163" t="s">
        <v>91</v>
      </c>
      <c r="H3081" s="165">
        <v>256</v>
      </c>
      <c r="I3081" s="163" t="s">
        <v>92</v>
      </c>
      <c r="J3081" s="166">
        <v>2938.88</v>
      </c>
    </row>
    <row r="3082" spans="1:10" ht="13.5" thickTop="1" x14ac:dyDescent="0.2">
      <c r="A3082" s="167"/>
      <c r="B3082" s="167"/>
      <c r="C3082" s="167"/>
      <c r="D3082" s="167"/>
      <c r="E3082" s="167"/>
      <c r="F3082" s="167"/>
      <c r="G3082" s="167"/>
      <c r="H3082" s="167"/>
      <c r="I3082" s="167"/>
      <c r="J3082" s="167"/>
    </row>
    <row r="3083" spans="1:10" ht="14.25" x14ac:dyDescent="0.2">
      <c r="A3083" s="141" t="s">
        <v>587</v>
      </c>
      <c r="B3083" s="142" t="s">
        <v>17</v>
      </c>
      <c r="C3083" s="141" t="s">
        <v>18</v>
      </c>
      <c r="D3083" s="143" t="s">
        <v>0</v>
      </c>
      <c r="E3083" s="168"/>
      <c r="F3083" s="145"/>
      <c r="G3083" s="146" t="s">
        <v>19</v>
      </c>
      <c r="H3083" s="142" t="s">
        <v>20</v>
      </c>
      <c r="I3083" s="142" t="s">
        <v>21</v>
      </c>
      <c r="J3083" s="142" t="s">
        <v>1</v>
      </c>
    </row>
    <row r="3084" spans="1:10" x14ac:dyDescent="0.2">
      <c r="A3084" s="136" t="s">
        <v>196</v>
      </c>
      <c r="B3084" s="138" t="s">
        <v>347</v>
      </c>
      <c r="C3084" s="136" t="s">
        <v>23</v>
      </c>
      <c r="D3084" s="147" t="s">
        <v>348</v>
      </c>
      <c r="E3084" s="148"/>
      <c r="F3084" s="149"/>
      <c r="G3084" s="150" t="s">
        <v>44</v>
      </c>
      <c r="H3084" s="151">
        <v>1</v>
      </c>
      <c r="I3084" s="139">
        <v>3.08</v>
      </c>
      <c r="J3084" s="139">
        <v>3.08</v>
      </c>
    </row>
    <row r="3085" spans="1:10" x14ac:dyDescent="0.2">
      <c r="A3085" s="152" t="s">
        <v>195</v>
      </c>
      <c r="B3085" s="153" t="s">
        <v>151</v>
      </c>
      <c r="C3085" s="152" t="s">
        <v>23</v>
      </c>
      <c r="D3085" s="154" t="s">
        <v>152</v>
      </c>
      <c r="E3085" s="155"/>
      <c r="F3085" s="156"/>
      <c r="G3085" s="157" t="s">
        <v>31</v>
      </c>
      <c r="H3085" s="158">
        <v>1.0500000000000001E-2</v>
      </c>
      <c r="I3085" s="159">
        <v>263.10000000000002</v>
      </c>
      <c r="J3085" s="159">
        <v>2.76</v>
      </c>
    </row>
    <row r="3086" spans="1:10" x14ac:dyDescent="0.2">
      <c r="A3086" s="152" t="s">
        <v>195</v>
      </c>
      <c r="B3086" s="153" t="s">
        <v>96</v>
      </c>
      <c r="C3086" s="152" t="s">
        <v>23</v>
      </c>
      <c r="D3086" s="154" t="s">
        <v>97</v>
      </c>
      <c r="E3086" s="155"/>
      <c r="F3086" s="156"/>
      <c r="G3086" s="157" t="s">
        <v>95</v>
      </c>
      <c r="H3086" s="158">
        <v>4.4999999999999997E-3</v>
      </c>
      <c r="I3086" s="159">
        <v>72.09</v>
      </c>
      <c r="J3086" s="159">
        <v>0.32</v>
      </c>
    </row>
    <row r="3087" spans="1:10" x14ac:dyDescent="0.2">
      <c r="A3087" s="160"/>
      <c r="B3087" s="160"/>
      <c r="C3087" s="160"/>
      <c r="D3087" s="160"/>
      <c r="E3087" s="160" t="s">
        <v>86</v>
      </c>
      <c r="F3087" s="161">
        <v>0.15982701076481926</v>
      </c>
      <c r="G3087" s="160" t="s">
        <v>87</v>
      </c>
      <c r="H3087" s="161">
        <v>0.18</v>
      </c>
      <c r="I3087" s="160" t="s">
        <v>88</v>
      </c>
      <c r="J3087" s="161">
        <v>0.34</v>
      </c>
    </row>
    <row r="3088" spans="1:10" x14ac:dyDescent="0.2">
      <c r="A3088" s="160"/>
      <c r="B3088" s="160"/>
      <c r="C3088" s="160"/>
      <c r="D3088" s="160"/>
      <c r="E3088" s="160" t="s">
        <v>89</v>
      </c>
      <c r="F3088" s="161">
        <v>0.77</v>
      </c>
      <c r="G3088" s="160"/>
      <c r="H3088" s="162" t="s">
        <v>90</v>
      </c>
      <c r="I3088" s="162"/>
      <c r="J3088" s="161">
        <v>3.85</v>
      </c>
    </row>
    <row r="3089" spans="1:10" ht="13.5" thickBot="1" x14ac:dyDescent="0.25">
      <c r="A3089" s="163"/>
      <c r="B3089" s="163"/>
      <c r="C3089" s="163"/>
      <c r="D3089" s="163"/>
      <c r="E3089" s="164"/>
      <c r="F3089" s="163"/>
      <c r="G3089" s="163" t="s">
        <v>91</v>
      </c>
      <c r="H3089" s="165">
        <v>256</v>
      </c>
      <c r="I3089" s="163" t="s">
        <v>92</v>
      </c>
      <c r="J3089" s="166">
        <v>985.6</v>
      </c>
    </row>
    <row r="3090" spans="1:10" ht="13.5" thickTop="1" x14ac:dyDescent="0.2">
      <c r="A3090" s="167"/>
      <c r="B3090" s="167"/>
      <c r="C3090" s="167"/>
      <c r="D3090" s="167"/>
      <c r="E3090" s="167"/>
      <c r="F3090" s="167"/>
      <c r="G3090" s="167"/>
      <c r="H3090" s="167"/>
      <c r="I3090" s="167"/>
      <c r="J3090" s="167"/>
    </row>
    <row r="3091" spans="1:10" ht="14.25" x14ac:dyDescent="0.2">
      <c r="A3091" s="141" t="s">
        <v>588</v>
      </c>
      <c r="B3091" s="142" t="s">
        <v>17</v>
      </c>
      <c r="C3091" s="141" t="s">
        <v>18</v>
      </c>
      <c r="D3091" s="143" t="s">
        <v>0</v>
      </c>
      <c r="E3091" s="168"/>
      <c r="F3091" s="145"/>
      <c r="G3091" s="146" t="s">
        <v>19</v>
      </c>
      <c r="H3091" s="142" t="s">
        <v>20</v>
      </c>
      <c r="I3091" s="142" t="s">
        <v>21</v>
      </c>
      <c r="J3091" s="142" t="s">
        <v>1</v>
      </c>
    </row>
    <row r="3092" spans="1:10" x14ac:dyDescent="0.2">
      <c r="A3092" s="136" t="s">
        <v>196</v>
      </c>
      <c r="B3092" s="138" t="s">
        <v>794</v>
      </c>
      <c r="C3092" s="136" t="s">
        <v>23</v>
      </c>
      <c r="D3092" s="147" t="s">
        <v>795</v>
      </c>
      <c r="E3092" s="148"/>
      <c r="F3092" s="149"/>
      <c r="G3092" s="150" t="s">
        <v>28</v>
      </c>
      <c r="H3092" s="151">
        <v>1</v>
      </c>
      <c r="I3092" s="139">
        <v>14.52</v>
      </c>
      <c r="J3092" s="139">
        <v>14.52</v>
      </c>
    </row>
    <row r="3093" spans="1:10" x14ac:dyDescent="0.2">
      <c r="A3093" s="152" t="s">
        <v>195</v>
      </c>
      <c r="B3093" s="153" t="s">
        <v>644</v>
      </c>
      <c r="C3093" s="152" t="s">
        <v>23</v>
      </c>
      <c r="D3093" s="154" t="s">
        <v>645</v>
      </c>
      <c r="E3093" s="155"/>
      <c r="F3093" s="156"/>
      <c r="G3093" s="157" t="s">
        <v>24</v>
      </c>
      <c r="H3093" s="158">
        <v>0.2994</v>
      </c>
      <c r="I3093" s="159">
        <v>16.260000000000002</v>
      </c>
      <c r="J3093" s="159">
        <v>4.8600000000000003</v>
      </c>
    </row>
    <row r="3094" spans="1:10" x14ac:dyDescent="0.2">
      <c r="A3094" s="152" t="s">
        <v>195</v>
      </c>
      <c r="B3094" s="153" t="s">
        <v>642</v>
      </c>
      <c r="C3094" s="152" t="s">
        <v>23</v>
      </c>
      <c r="D3094" s="154" t="s">
        <v>643</v>
      </c>
      <c r="E3094" s="155"/>
      <c r="F3094" s="156"/>
      <c r="G3094" s="157" t="s">
        <v>24</v>
      </c>
      <c r="H3094" s="158">
        <v>0.2994</v>
      </c>
      <c r="I3094" s="159">
        <v>27.47</v>
      </c>
      <c r="J3094" s="159">
        <v>8.2200000000000006</v>
      </c>
    </row>
    <row r="3095" spans="1:10" x14ac:dyDescent="0.2">
      <c r="A3095" s="152" t="s">
        <v>934</v>
      </c>
      <c r="B3095" s="153" t="s">
        <v>646</v>
      </c>
      <c r="C3095" s="152" t="s">
        <v>23</v>
      </c>
      <c r="D3095" s="154" t="s">
        <v>647</v>
      </c>
      <c r="E3095" s="155"/>
      <c r="F3095" s="156"/>
      <c r="G3095" s="157" t="s">
        <v>59</v>
      </c>
      <c r="H3095" s="158">
        <v>7.3499999999999996E-2</v>
      </c>
      <c r="I3095" s="159">
        <v>7.94</v>
      </c>
      <c r="J3095" s="159">
        <v>0.57999999999999996</v>
      </c>
    </row>
    <row r="3096" spans="1:10" x14ac:dyDescent="0.2">
      <c r="A3096" s="152" t="s">
        <v>934</v>
      </c>
      <c r="B3096" s="153" t="s">
        <v>1033</v>
      </c>
      <c r="C3096" s="152" t="s">
        <v>23</v>
      </c>
      <c r="D3096" s="154" t="s">
        <v>1034</v>
      </c>
      <c r="E3096" s="155"/>
      <c r="F3096" s="156"/>
      <c r="G3096" s="157" t="s">
        <v>24</v>
      </c>
      <c r="H3096" s="158">
        <v>0.2994</v>
      </c>
      <c r="I3096" s="159">
        <v>2.9</v>
      </c>
      <c r="J3096" s="159">
        <v>0.86</v>
      </c>
    </row>
    <row r="3097" spans="1:10" x14ac:dyDescent="0.2">
      <c r="A3097" s="160"/>
      <c r="B3097" s="160"/>
      <c r="C3097" s="160"/>
      <c r="D3097" s="160"/>
      <c r="E3097" s="160" t="s">
        <v>86</v>
      </c>
      <c r="F3097" s="161">
        <v>4.1413998965825227</v>
      </c>
      <c r="G3097" s="160" t="s">
        <v>87</v>
      </c>
      <c r="H3097" s="161">
        <v>4.67</v>
      </c>
      <c r="I3097" s="160" t="s">
        <v>88</v>
      </c>
      <c r="J3097" s="161">
        <v>8.81</v>
      </c>
    </row>
    <row r="3098" spans="1:10" x14ac:dyDescent="0.2">
      <c r="A3098" s="160"/>
      <c r="B3098" s="160"/>
      <c r="C3098" s="160"/>
      <c r="D3098" s="160"/>
      <c r="E3098" s="160" t="s">
        <v>89</v>
      </c>
      <c r="F3098" s="161">
        <v>3.63</v>
      </c>
      <c r="G3098" s="160"/>
      <c r="H3098" s="162" t="s">
        <v>90</v>
      </c>
      <c r="I3098" s="162"/>
      <c r="J3098" s="161">
        <v>18.149999999999999</v>
      </c>
    </row>
    <row r="3099" spans="1:10" ht="13.5" thickBot="1" x14ac:dyDescent="0.25">
      <c r="A3099" s="163"/>
      <c r="B3099" s="163"/>
      <c r="C3099" s="163"/>
      <c r="D3099" s="163"/>
      <c r="E3099" s="164"/>
      <c r="F3099" s="163"/>
      <c r="G3099" s="163" t="s">
        <v>91</v>
      </c>
      <c r="H3099" s="165">
        <v>32</v>
      </c>
      <c r="I3099" s="163" t="s">
        <v>92</v>
      </c>
      <c r="J3099" s="166">
        <v>580.79999999999995</v>
      </c>
    </row>
    <row r="3100" spans="1:10" ht="13.5" thickTop="1" x14ac:dyDescent="0.2">
      <c r="A3100" s="167"/>
      <c r="B3100" s="167"/>
      <c r="C3100" s="167"/>
      <c r="D3100" s="167"/>
      <c r="E3100" s="167"/>
      <c r="F3100" s="167"/>
      <c r="G3100" s="167"/>
      <c r="H3100" s="167"/>
      <c r="I3100" s="167"/>
      <c r="J3100" s="167"/>
    </row>
    <row r="3101" spans="1:10" ht="14.25" x14ac:dyDescent="0.2">
      <c r="A3101" s="141" t="s">
        <v>589</v>
      </c>
      <c r="B3101" s="142" t="s">
        <v>17</v>
      </c>
      <c r="C3101" s="141" t="s">
        <v>18</v>
      </c>
      <c r="D3101" s="143" t="s">
        <v>0</v>
      </c>
      <c r="E3101" s="168"/>
      <c r="F3101" s="145"/>
      <c r="G3101" s="146" t="s">
        <v>19</v>
      </c>
      <c r="H3101" s="142" t="s">
        <v>20</v>
      </c>
      <c r="I3101" s="142" t="s">
        <v>21</v>
      </c>
      <c r="J3101" s="142" t="s">
        <v>1</v>
      </c>
    </row>
    <row r="3102" spans="1:10" x14ac:dyDescent="0.2">
      <c r="A3102" s="136" t="s">
        <v>196</v>
      </c>
      <c r="B3102" s="138" t="s">
        <v>46</v>
      </c>
      <c r="C3102" s="136" t="s">
        <v>23</v>
      </c>
      <c r="D3102" s="147" t="s">
        <v>796</v>
      </c>
      <c r="E3102" s="148"/>
      <c r="F3102" s="149"/>
      <c r="G3102" s="150" t="s">
        <v>47</v>
      </c>
      <c r="H3102" s="151">
        <v>1</v>
      </c>
      <c r="I3102" s="139">
        <v>65.41</v>
      </c>
      <c r="J3102" s="139">
        <v>65.41</v>
      </c>
    </row>
    <row r="3103" spans="1:10" x14ac:dyDescent="0.2">
      <c r="A3103" s="152" t="s">
        <v>195</v>
      </c>
      <c r="B3103" s="153" t="s">
        <v>146</v>
      </c>
      <c r="C3103" s="152" t="s">
        <v>23</v>
      </c>
      <c r="D3103" s="154" t="s">
        <v>147</v>
      </c>
      <c r="E3103" s="155"/>
      <c r="F3103" s="156"/>
      <c r="G3103" s="157" t="s">
        <v>24</v>
      </c>
      <c r="H3103" s="158">
        <v>0.72470000000000001</v>
      </c>
      <c r="I3103" s="159">
        <v>22.73</v>
      </c>
      <c r="J3103" s="159">
        <v>16.47</v>
      </c>
    </row>
    <row r="3104" spans="1:10" x14ac:dyDescent="0.2">
      <c r="A3104" s="152" t="s">
        <v>195</v>
      </c>
      <c r="B3104" s="153" t="s">
        <v>106</v>
      </c>
      <c r="C3104" s="152" t="s">
        <v>23</v>
      </c>
      <c r="D3104" s="154" t="s">
        <v>107</v>
      </c>
      <c r="E3104" s="155"/>
      <c r="F3104" s="156"/>
      <c r="G3104" s="157" t="s">
        <v>24</v>
      </c>
      <c r="H3104" s="158">
        <v>0.72470000000000001</v>
      </c>
      <c r="I3104" s="159">
        <v>27.31</v>
      </c>
      <c r="J3104" s="159">
        <v>19.79</v>
      </c>
    </row>
    <row r="3105" spans="1:10" x14ac:dyDescent="0.2">
      <c r="A3105" s="152" t="s">
        <v>195</v>
      </c>
      <c r="B3105" s="153" t="s">
        <v>140</v>
      </c>
      <c r="C3105" s="152" t="s">
        <v>23</v>
      </c>
      <c r="D3105" s="154" t="s">
        <v>141</v>
      </c>
      <c r="E3105" s="155"/>
      <c r="F3105" s="156"/>
      <c r="G3105" s="157" t="s">
        <v>31</v>
      </c>
      <c r="H3105" s="158">
        <v>7.0000000000000001E-3</v>
      </c>
      <c r="I3105" s="159">
        <v>29.49</v>
      </c>
      <c r="J3105" s="159">
        <v>0.2</v>
      </c>
    </row>
    <row r="3106" spans="1:10" x14ac:dyDescent="0.2">
      <c r="A3106" s="152" t="s">
        <v>195</v>
      </c>
      <c r="B3106" s="153" t="s">
        <v>142</v>
      </c>
      <c r="C3106" s="152" t="s">
        <v>23</v>
      </c>
      <c r="D3106" s="154" t="s">
        <v>143</v>
      </c>
      <c r="E3106" s="155"/>
      <c r="F3106" s="156"/>
      <c r="G3106" s="157" t="s">
        <v>95</v>
      </c>
      <c r="H3106" s="158">
        <v>2.8000000000000001E-2</v>
      </c>
      <c r="I3106" s="159">
        <v>28.09</v>
      </c>
      <c r="J3106" s="159">
        <v>0.78</v>
      </c>
    </row>
    <row r="3107" spans="1:10" x14ac:dyDescent="0.2">
      <c r="A3107" s="152" t="s">
        <v>195</v>
      </c>
      <c r="B3107" s="153" t="s">
        <v>144</v>
      </c>
      <c r="C3107" s="152" t="s">
        <v>23</v>
      </c>
      <c r="D3107" s="154" t="s">
        <v>145</v>
      </c>
      <c r="E3107" s="155"/>
      <c r="F3107" s="156"/>
      <c r="G3107" s="157" t="s">
        <v>36</v>
      </c>
      <c r="H3107" s="158">
        <v>4.0000000000000001E-3</v>
      </c>
      <c r="I3107" s="159">
        <v>555.32000000000005</v>
      </c>
      <c r="J3107" s="159">
        <v>2.2200000000000002</v>
      </c>
    </row>
    <row r="3108" spans="1:10" x14ac:dyDescent="0.2">
      <c r="A3108" s="152" t="s">
        <v>934</v>
      </c>
      <c r="B3108" s="153" t="s">
        <v>110</v>
      </c>
      <c r="C3108" s="152" t="s">
        <v>23</v>
      </c>
      <c r="D3108" s="154" t="s">
        <v>1035</v>
      </c>
      <c r="E3108" s="155"/>
      <c r="F3108" s="156"/>
      <c r="G3108" s="157" t="s">
        <v>47</v>
      </c>
      <c r="H3108" s="158">
        <v>0.74450000000000005</v>
      </c>
      <c r="I3108" s="159">
        <v>7.07</v>
      </c>
      <c r="J3108" s="159">
        <v>5.26</v>
      </c>
    </row>
    <row r="3109" spans="1:10" x14ac:dyDescent="0.2">
      <c r="A3109" s="152" t="s">
        <v>934</v>
      </c>
      <c r="B3109" s="153" t="s">
        <v>148</v>
      </c>
      <c r="C3109" s="152" t="s">
        <v>23</v>
      </c>
      <c r="D3109" s="154" t="s">
        <v>1036</v>
      </c>
      <c r="E3109" s="155"/>
      <c r="F3109" s="156"/>
      <c r="G3109" s="157" t="s">
        <v>47</v>
      </c>
      <c r="H3109" s="158">
        <v>0.41249999999999998</v>
      </c>
      <c r="I3109" s="159">
        <v>25.42</v>
      </c>
      <c r="J3109" s="159">
        <v>10.48</v>
      </c>
    </row>
    <row r="3110" spans="1:10" x14ac:dyDescent="0.2">
      <c r="A3110" s="152" t="s">
        <v>934</v>
      </c>
      <c r="B3110" s="153" t="s">
        <v>155</v>
      </c>
      <c r="C3110" s="152" t="s">
        <v>23</v>
      </c>
      <c r="D3110" s="154" t="s">
        <v>156</v>
      </c>
      <c r="E3110" s="155"/>
      <c r="F3110" s="156"/>
      <c r="G3110" s="157" t="s">
        <v>59</v>
      </c>
      <c r="H3110" s="158">
        <v>0.111</v>
      </c>
      <c r="I3110" s="159">
        <v>20.32</v>
      </c>
      <c r="J3110" s="159">
        <v>2.25</v>
      </c>
    </row>
    <row r="3111" spans="1:10" x14ac:dyDescent="0.2">
      <c r="A3111" s="152" t="s">
        <v>934</v>
      </c>
      <c r="B3111" s="153" t="s">
        <v>159</v>
      </c>
      <c r="C3111" s="152" t="s">
        <v>23</v>
      </c>
      <c r="D3111" s="154" t="s">
        <v>160</v>
      </c>
      <c r="E3111" s="155"/>
      <c r="F3111" s="156"/>
      <c r="G3111" s="157" t="s">
        <v>39</v>
      </c>
      <c r="H3111" s="158">
        <v>2.5600000000000001E-2</v>
      </c>
      <c r="I3111" s="159">
        <v>43.16</v>
      </c>
      <c r="J3111" s="159">
        <v>1.1000000000000001</v>
      </c>
    </row>
    <row r="3112" spans="1:10" x14ac:dyDescent="0.2">
      <c r="A3112" s="152" t="s">
        <v>934</v>
      </c>
      <c r="B3112" s="153" t="s">
        <v>157</v>
      </c>
      <c r="C3112" s="152" t="s">
        <v>23</v>
      </c>
      <c r="D3112" s="154" t="s">
        <v>158</v>
      </c>
      <c r="E3112" s="155"/>
      <c r="F3112" s="156"/>
      <c r="G3112" s="157" t="s">
        <v>47</v>
      </c>
      <c r="H3112" s="158">
        <v>0.55000000000000004</v>
      </c>
      <c r="I3112" s="159">
        <v>12.49</v>
      </c>
      <c r="J3112" s="159">
        <v>6.86</v>
      </c>
    </row>
    <row r="3113" spans="1:10" x14ac:dyDescent="0.2">
      <c r="A3113" s="160"/>
      <c r="B3113" s="160"/>
      <c r="C3113" s="160"/>
      <c r="D3113" s="160"/>
      <c r="E3113" s="160" t="s">
        <v>86</v>
      </c>
      <c r="F3113" s="161">
        <v>11.944718657453109</v>
      </c>
      <c r="G3113" s="160" t="s">
        <v>87</v>
      </c>
      <c r="H3113" s="161">
        <v>13.47</v>
      </c>
      <c r="I3113" s="160" t="s">
        <v>88</v>
      </c>
      <c r="J3113" s="161">
        <v>25.41</v>
      </c>
    </row>
    <row r="3114" spans="1:10" x14ac:dyDescent="0.2">
      <c r="A3114" s="160"/>
      <c r="B3114" s="160"/>
      <c r="C3114" s="160"/>
      <c r="D3114" s="160"/>
      <c r="E3114" s="160" t="s">
        <v>89</v>
      </c>
      <c r="F3114" s="161">
        <v>16.350000000000001</v>
      </c>
      <c r="G3114" s="160"/>
      <c r="H3114" s="162" t="s">
        <v>90</v>
      </c>
      <c r="I3114" s="162"/>
      <c r="J3114" s="161">
        <v>81.760000000000005</v>
      </c>
    </row>
    <row r="3115" spans="1:10" ht="13.5" thickBot="1" x14ac:dyDescent="0.25">
      <c r="A3115" s="163"/>
      <c r="B3115" s="163"/>
      <c r="C3115" s="163"/>
      <c r="D3115" s="163"/>
      <c r="E3115" s="164"/>
      <c r="F3115" s="163"/>
      <c r="G3115" s="163" t="s">
        <v>91</v>
      </c>
      <c r="H3115" s="165">
        <v>240</v>
      </c>
      <c r="I3115" s="163" t="s">
        <v>92</v>
      </c>
      <c r="J3115" s="166">
        <v>19622.400000000001</v>
      </c>
    </row>
    <row r="3116" spans="1:10" ht="13.5" thickTop="1" x14ac:dyDescent="0.2">
      <c r="A3116" s="167"/>
      <c r="B3116" s="167"/>
      <c r="C3116" s="167"/>
      <c r="D3116" s="167"/>
      <c r="E3116" s="167"/>
      <c r="F3116" s="167"/>
      <c r="G3116" s="167"/>
      <c r="H3116" s="167"/>
      <c r="I3116" s="167"/>
      <c r="J3116" s="167"/>
    </row>
    <row r="3117" spans="1:10" x14ac:dyDescent="0.2">
      <c r="A3117" s="136" t="s">
        <v>590</v>
      </c>
      <c r="B3117" s="136"/>
      <c r="C3117" s="136"/>
      <c r="D3117" s="147" t="s">
        <v>349</v>
      </c>
      <c r="E3117" s="169"/>
      <c r="F3117" s="149"/>
      <c r="G3117" s="137"/>
      <c r="H3117" s="138"/>
      <c r="I3117" s="136"/>
      <c r="J3117" s="139">
        <v>102639.11</v>
      </c>
    </row>
    <row r="3118" spans="1:10" ht="14.25" x14ac:dyDescent="0.2">
      <c r="A3118" s="141" t="s">
        <v>591</v>
      </c>
      <c r="B3118" s="142" t="s">
        <v>17</v>
      </c>
      <c r="C3118" s="141" t="s">
        <v>18</v>
      </c>
      <c r="D3118" s="143" t="s">
        <v>0</v>
      </c>
      <c r="E3118" s="168"/>
      <c r="F3118" s="145"/>
      <c r="G3118" s="146" t="s">
        <v>19</v>
      </c>
      <c r="H3118" s="142" t="s">
        <v>20</v>
      </c>
      <c r="I3118" s="142" t="s">
        <v>21</v>
      </c>
      <c r="J3118" s="142" t="s">
        <v>1</v>
      </c>
    </row>
    <row r="3119" spans="1:10" x14ac:dyDescent="0.2">
      <c r="A3119" s="136" t="s">
        <v>196</v>
      </c>
      <c r="B3119" s="138" t="s">
        <v>350</v>
      </c>
      <c r="C3119" s="136" t="s">
        <v>23</v>
      </c>
      <c r="D3119" s="147" t="s">
        <v>351</v>
      </c>
      <c r="E3119" s="148"/>
      <c r="F3119" s="149"/>
      <c r="G3119" s="150" t="s">
        <v>36</v>
      </c>
      <c r="H3119" s="151">
        <v>1</v>
      </c>
      <c r="I3119" s="139">
        <v>15.72</v>
      </c>
      <c r="J3119" s="139">
        <v>15.72</v>
      </c>
    </row>
    <row r="3120" spans="1:10" x14ac:dyDescent="0.2">
      <c r="A3120" s="152" t="s">
        <v>195</v>
      </c>
      <c r="B3120" s="153" t="s">
        <v>654</v>
      </c>
      <c r="C3120" s="152" t="s">
        <v>23</v>
      </c>
      <c r="D3120" s="154" t="s">
        <v>655</v>
      </c>
      <c r="E3120" s="155"/>
      <c r="F3120" s="156"/>
      <c r="G3120" s="157" t="s">
        <v>36</v>
      </c>
      <c r="H3120" s="158">
        <v>1.25</v>
      </c>
      <c r="I3120" s="159">
        <v>8.4600000000000009</v>
      </c>
      <c r="J3120" s="159">
        <v>10.57</v>
      </c>
    </row>
    <row r="3121" spans="1:10" x14ac:dyDescent="0.2">
      <c r="A3121" s="152" t="s">
        <v>195</v>
      </c>
      <c r="B3121" s="153" t="s">
        <v>108</v>
      </c>
      <c r="C3121" s="152" t="s">
        <v>23</v>
      </c>
      <c r="D3121" s="154" t="s">
        <v>109</v>
      </c>
      <c r="E3121" s="155"/>
      <c r="F3121" s="156"/>
      <c r="G3121" s="157" t="s">
        <v>24</v>
      </c>
      <c r="H3121" s="158">
        <v>3.1E-2</v>
      </c>
      <c r="I3121" s="159">
        <v>22.19</v>
      </c>
      <c r="J3121" s="159">
        <v>0.68</v>
      </c>
    </row>
    <row r="3122" spans="1:10" x14ac:dyDescent="0.2">
      <c r="A3122" s="152" t="s">
        <v>195</v>
      </c>
      <c r="B3122" s="153" t="s">
        <v>648</v>
      </c>
      <c r="C3122" s="152" t="s">
        <v>23</v>
      </c>
      <c r="D3122" s="154" t="s">
        <v>649</v>
      </c>
      <c r="E3122" s="155"/>
      <c r="F3122" s="156"/>
      <c r="G3122" s="157" t="s">
        <v>95</v>
      </c>
      <c r="H3122" s="158">
        <v>1.95E-2</v>
      </c>
      <c r="I3122" s="159">
        <v>78.88</v>
      </c>
      <c r="J3122" s="159">
        <v>1.53</v>
      </c>
    </row>
    <row r="3123" spans="1:10" x14ac:dyDescent="0.2">
      <c r="A3123" s="152" t="s">
        <v>195</v>
      </c>
      <c r="B3123" s="153" t="s">
        <v>650</v>
      </c>
      <c r="C3123" s="152" t="s">
        <v>23</v>
      </c>
      <c r="D3123" s="154" t="s">
        <v>651</v>
      </c>
      <c r="E3123" s="155"/>
      <c r="F3123" s="156"/>
      <c r="G3123" s="157" t="s">
        <v>31</v>
      </c>
      <c r="H3123" s="158">
        <v>1.15E-2</v>
      </c>
      <c r="I3123" s="159">
        <v>204.67</v>
      </c>
      <c r="J3123" s="159">
        <v>2.35</v>
      </c>
    </row>
    <row r="3124" spans="1:10" x14ac:dyDescent="0.2">
      <c r="A3124" s="152" t="s">
        <v>195</v>
      </c>
      <c r="B3124" s="153" t="s">
        <v>652</v>
      </c>
      <c r="C3124" s="152" t="s">
        <v>23</v>
      </c>
      <c r="D3124" s="154" t="s">
        <v>653</v>
      </c>
      <c r="E3124" s="155"/>
      <c r="F3124" s="156"/>
      <c r="G3124" s="157" t="s">
        <v>44</v>
      </c>
      <c r="H3124" s="158">
        <v>0.25</v>
      </c>
      <c r="I3124" s="159">
        <v>2.37</v>
      </c>
      <c r="J3124" s="159">
        <v>0.59</v>
      </c>
    </row>
    <row r="3125" spans="1:10" x14ac:dyDescent="0.2">
      <c r="A3125" s="160"/>
      <c r="B3125" s="160"/>
      <c r="C3125" s="160"/>
      <c r="D3125" s="160"/>
      <c r="E3125" s="160" t="s">
        <v>86</v>
      </c>
      <c r="F3125" s="161">
        <v>1.0623795421426221</v>
      </c>
      <c r="G3125" s="160" t="s">
        <v>87</v>
      </c>
      <c r="H3125" s="161">
        <v>1.2</v>
      </c>
      <c r="I3125" s="160" t="s">
        <v>88</v>
      </c>
      <c r="J3125" s="161">
        <v>2.2599999999999998</v>
      </c>
    </row>
    <row r="3126" spans="1:10" x14ac:dyDescent="0.2">
      <c r="A3126" s="160"/>
      <c r="B3126" s="160"/>
      <c r="C3126" s="160"/>
      <c r="D3126" s="160"/>
      <c r="E3126" s="160" t="s">
        <v>89</v>
      </c>
      <c r="F3126" s="161">
        <v>3.93</v>
      </c>
      <c r="G3126" s="160"/>
      <c r="H3126" s="162" t="s">
        <v>90</v>
      </c>
      <c r="I3126" s="162"/>
      <c r="J3126" s="161">
        <v>19.649999999999999</v>
      </c>
    </row>
    <row r="3127" spans="1:10" ht="13.5" thickBot="1" x14ac:dyDescent="0.25">
      <c r="A3127" s="163"/>
      <c r="B3127" s="163"/>
      <c r="C3127" s="163"/>
      <c r="D3127" s="163"/>
      <c r="E3127" s="164"/>
      <c r="F3127" s="163"/>
      <c r="G3127" s="163" t="s">
        <v>91</v>
      </c>
      <c r="H3127" s="165">
        <v>1298.8</v>
      </c>
      <c r="I3127" s="163" t="s">
        <v>92</v>
      </c>
      <c r="J3127" s="166">
        <v>25521.42</v>
      </c>
    </row>
    <row r="3128" spans="1:10" ht="13.5" thickTop="1" x14ac:dyDescent="0.2">
      <c r="A3128" s="167"/>
      <c r="B3128" s="167"/>
      <c r="C3128" s="167"/>
      <c r="D3128" s="167"/>
      <c r="E3128" s="167"/>
      <c r="F3128" s="167"/>
      <c r="G3128" s="167"/>
      <c r="H3128" s="167"/>
      <c r="I3128" s="167"/>
      <c r="J3128" s="167"/>
    </row>
    <row r="3129" spans="1:10" ht="14.25" x14ac:dyDescent="0.2">
      <c r="A3129" s="141" t="s">
        <v>592</v>
      </c>
      <c r="B3129" s="142" t="s">
        <v>17</v>
      </c>
      <c r="C3129" s="141" t="s">
        <v>18</v>
      </c>
      <c r="D3129" s="143" t="s">
        <v>0</v>
      </c>
      <c r="E3129" s="168"/>
      <c r="F3129" s="145"/>
      <c r="G3129" s="146" t="s">
        <v>19</v>
      </c>
      <c r="H3129" s="142" t="s">
        <v>20</v>
      </c>
      <c r="I3129" s="142" t="s">
        <v>21</v>
      </c>
      <c r="J3129" s="142" t="s">
        <v>1</v>
      </c>
    </row>
    <row r="3130" spans="1:10" x14ac:dyDescent="0.2">
      <c r="A3130" s="170" t="s">
        <v>934</v>
      </c>
      <c r="B3130" s="171" t="s">
        <v>51</v>
      </c>
      <c r="C3130" s="170" t="s">
        <v>23</v>
      </c>
      <c r="D3130" s="172" t="s">
        <v>52</v>
      </c>
      <c r="E3130" s="173"/>
      <c r="F3130" s="174"/>
      <c r="G3130" s="175" t="s">
        <v>36</v>
      </c>
      <c r="H3130" s="176">
        <v>1</v>
      </c>
      <c r="I3130" s="177">
        <v>54.26</v>
      </c>
      <c r="J3130" s="177">
        <v>54.26</v>
      </c>
    </row>
    <row r="3131" spans="1:10" x14ac:dyDescent="0.2">
      <c r="A3131" s="160"/>
      <c r="B3131" s="160"/>
      <c r="C3131" s="160"/>
      <c r="D3131" s="160"/>
      <c r="E3131" s="160" t="s">
        <v>86</v>
      </c>
      <c r="F3131" s="161">
        <v>0</v>
      </c>
      <c r="G3131" s="160" t="s">
        <v>87</v>
      </c>
      <c r="H3131" s="161">
        <v>0</v>
      </c>
      <c r="I3131" s="160" t="s">
        <v>88</v>
      </c>
      <c r="J3131" s="161">
        <v>0</v>
      </c>
    </row>
    <row r="3132" spans="1:10" x14ac:dyDescent="0.2">
      <c r="A3132" s="160"/>
      <c r="B3132" s="160"/>
      <c r="C3132" s="160"/>
      <c r="D3132" s="160"/>
      <c r="E3132" s="160" t="s">
        <v>89</v>
      </c>
      <c r="F3132" s="161">
        <v>13.56</v>
      </c>
      <c r="G3132" s="160"/>
      <c r="H3132" s="162" t="s">
        <v>90</v>
      </c>
      <c r="I3132" s="162"/>
      <c r="J3132" s="161">
        <v>67.819999999999993</v>
      </c>
    </row>
    <row r="3133" spans="1:10" ht="13.5" thickBot="1" x14ac:dyDescent="0.25">
      <c r="A3133" s="163"/>
      <c r="B3133" s="163"/>
      <c r="C3133" s="163"/>
      <c r="D3133" s="163"/>
      <c r="E3133" s="164"/>
      <c r="F3133" s="163"/>
      <c r="G3133" s="163" t="s">
        <v>91</v>
      </c>
      <c r="H3133" s="165">
        <v>207.80799999999999</v>
      </c>
      <c r="I3133" s="163" t="s">
        <v>92</v>
      </c>
      <c r="J3133" s="166">
        <v>14093.53</v>
      </c>
    </row>
    <row r="3134" spans="1:10" ht="13.5" thickTop="1" x14ac:dyDescent="0.2">
      <c r="A3134" s="167"/>
      <c r="B3134" s="167"/>
      <c r="C3134" s="167"/>
      <c r="D3134" s="167"/>
      <c r="E3134" s="167"/>
      <c r="F3134" s="167"/>
      <c r="G3134" s="167"/>
      <c r="H3134" s="167"/>
      <c r="I3134" s="167"/>
      <c r="J3134" s="167"/>
    </row>
    <row r="3135" spans="1:10" ht="14.25" x14ac:dyDescent="0.2">
      <c r="A3135" s="141" t="s">
        <v>593</v>
      </c>
      <c r="B3135" s="142" t="s">
        <v>17</v>
      </c>
      <c r="C3135" s="141" t="s">
        <v>18</v>
      </c>
      <c r="D3135" s="143" t="s">
        <v>0</v>
      </c>
      <c r="E3135" s="168"/>
      <c r="F3135" s="145"/>
      <c r="G3135" s="146" t="s">
        <v>19</v>
      </c>
      <c r="H3135" s="142" t="s">
        <v>20</v>
      </c>
      <c r="I3135" s="142" t="s">
        <v>21</v>
      </c>
      <c r="J3135" s="142" t="s">
        <v>1</v>
      </c>
    </row>
    <row r="3136" spans="1:10" x14ac:dyDescent="0.2">
      <c r="A3136" s="136" t="s">
        <v>196</v>
      </c>
      <c r="B3136" s="138" t="s">
        <v>49</v>
      </c>
      <c r="C3136" s="136" t="s">
        <v>23</v>
      </c>
      <c r="D3136" s="147" t="s">
        <v>797</v>
      </c>
      <c r="E3136" s="148"/>
      <c r="F3136" s="149"/>
      <c r="G3136" s="150" t="s">
        <v>36</v>
      </c>
      <c r="H3136" s="151">
        <v>1</v>
      </c>
      <c r="I3136" s="139">
        <v>96.13</v>
      </c>
      <c r="J3136" s="139">
        <v>96.13</v>
      </c>
    </row>
    <row r="3137" spans="1:10" x14ac:dyDescent="0.2">
      <c r="A3137" s="152" t="s">
        <v>195</v>
      </c>
      <c r="B3137" s="153" t="s">
        <v>161</v>
      </c>
      <c r="C3137" s="152" t="s">
        <v>23</v>
      </c>
      <c r="D3137" s="154" t="s">
        <v>162</v>
      </c>
      <c r="E3137" s="155"/>
      <c r="F3137" s="156"/>
      <c r="G3137" s="157" t="s">
        <v>24</v>
      </c>
      <c r="H3137" s="158">
        <v>0.96599999999999997</v>
      </c>
      <c r="I3137" s="159">
        <v>27.72</v>
      </c>
      <c r="J3137" s="159">
        <v>26.77</v>
      </c>
    </row>
    <row r="3138" spans="1:10" x14ac:dyDescent="0.2">
      <c r="A3138" s="152" t="s">
        <v>195</v>
      </c>
      <c r="B3138" s="153" t="s">
        <v>108</v>
      </c>
      <c r="C3138" s="152" t="s">
        <v>23</v>
      </c>
      <c r="D3138" s="154" t="s">
        <v>109</v>
      </c>
      <c r="E3138" s="155"/>
      <c r="F3138" s="156"/>
      <c r="G3138" s="157" t="s">
        <v>24</v>
      </c>
      <c r="H3138" s="158">
        <v>3.1259999999999999</v>
      </c>
      <c r="I3138" s="159">
        <v>22.19</v>
      </c>
      <c r="J3138" s="159">
        <v>69.36</v>
      </c>
    </row>
    <row r="3139" spans="1:10" x14ac:dyDescent="0.2">
      <c r="A3139" s="160"/>
      <c r="B3139" s="160"/>
      <c r="C3139" s="160"/>
      <c r="D3139" s="160"/>
      <c r="E3139" s="160" t="s">
        <v>86</v>
      </c>
      <c r="F3139" s="161">
        <v>29.107319136934141</v>
      </c>
      <c r="G3139" s="160" t="s">
        <v>87</v>
      </c>
      <c r="H3139" s="161">
        <v>32.81</v>
      </c>
      <c r="I3139" s="160" t="s">
        <v>88</v>
      </c>
      <c r="J3139" s="161">
        <v>61.92</v>
      </c>
    </row>
    <row r="3140" spans="1:10" x14ac:dyDescent="0.2">
      <c r="A3140" s="160"/>
      <c r="B3140" s="160"/>
      <c r="C3140" s="160"/>
      <c r="D3140" s="160"/>
      <c r="E3140" s="160" t="s">
        <v>89</v>
      </c>
      <c r="F3140" s="161">
        <v>24.03</v>
      </c>
      <c r="G3140" s="160"/>
      <c r="H3140" s="162" t="s">
        <v>90</v>
      </c>
      <c r="I3140" s="162"/>
      <c r="J3140" s="161">
        <v>120.16</v>
      </c>
    </row>
    <row r="3141" spans="1:10" ht="13.5" thickBot="1" x14ac:dyDescent="0.25">
      <c r="A3141" s="163"/>
      <c r="B3141" s="163"/>
      <c r="C3141" s="163"/>
      <c r="D3141" s="163"/>
      <c r="E3141" s="164"/>
      <c r="F3141" s="163"/>
      <c r="G3141" s="163" t="s">
        <v>91</v>
      </c>
      <c r="H3141" s="165">
        <v>285.95999999999998</v>
      </c>
      <c r="I3141" s="163" t="s">
        <v>92</v>
      </c>
      <c r="J3141" s="166">
        <v>34360.949999999997</v>
      </c>
    </row>
    <row r="3142" spans="1:10" ht="13.5" thickTop="1" x14ac:dyDescent="0.2">
      <c r="A3142" s="167"/>
      <c r="B3142" s="167"/>
      <c r="C3142" s="167"/>
      <c r="D3142" s="167"/>
      <c r="E3142" s="167"/>
      <c r="F3142" s="167"/>
      <c r="G3142" s="167"/>
      <c r="H3142" s="167"/>
      <c r="I3142" s="167"/>
      <c r="J3142" s="167"/>
    </row>
    <row r="3143" spans="1:10" ht="14.25" x14ac:dyDescent="0.2">
      <c r="A3143" s="141" t="s">
        <v>594</v>
      </c>
      <c r="B3143" s="142" t="s">
        <v>17</v>
      </c>
      <c r="C3143" s="141" t="s">
        <v>18</v>
      </c>
      <c r="D3143" s="143" t="s">
        <v>0</v>
      </c>
      <c r="E3143" s="168"/>
      <c r="F3143" s="145"/>
      <c r="G3143" s="146" t="s">
        <v>19</v>
      </c>
      <c r="H3143" s="142" t="s">
        <v>20</v>
      </c>
      <c r="I3143" s="142" t="s">
        <v>21</v>
      </c>
      <c r="J3143" s="142" t="s">
        <v>1</v>
      </c>
    </row>
    <row r="3144" spans="1:10" x14ac:dyDescent="0.2">
      <c r="A3144" s="136" t="s">
        <v>196</v>
      </c>
      <c r="B3144" s="138" t="s">
        <v>352</v>
      </c>
      <c r="C3144" s="136" t="s">
        <v>23</v>
      </c>
      <c r="D3144" s="147" t="s">
        <v>798</v>
      </c>
      <c r="E3144" s="148"/>
      <c r="F3144" s="149"/>
      <c r="G3144" s="150" t="s">
        <v>36</v>
      </c>
      <c r="H3144" s="151">
        <v>1</v>
      </c>
      <c r="I3144" s="139">
        <v>6.46</v>
      </c>
      <c r="J3144" s="139">
        <v>6.46</v>
      </c>
    </row>
    <row r="3145" spans="1:10" x14ac:dyDescent="0.2">
      <c r="A3145" s="152" t="s">
        <v>195</v>
      </c>
      <c r="B3145" s="153" t="s">
        <v>33</v>
      </c>
      <c r="C3145" s="152" t="s">
        <v>23</v>
      </c>
      <c r="D3145" s="154" t="s">
        <v>34</v>
      </c>
      <c r="E3145" s="155"/>
      <c r="F3145" s="156"/>
      <c r="G3145" s="157" t="s">
        <v>31</v>
      </c>
      <c r="H3145" s="158">
        <v>4.2570000000000004E-3</v>
      </c>
      <c r="I3145" s="159">
        <v>312.44</v>
      </c>
      <c r="J3145" s="159">
        <v>1.33</v>
      </c>
    </row>
    <row r="3146" spans="1:10" x14ac:dyDescent="0.2">
      <c r="A3146" s="152" t="s">
        <v>195</v>
      </c>
      <c r="B3146" s="153" t="s">
        <v>98</v>
      </c>
      <c r="C3146" s="152" t="s">
        <v>23</v>
      </c>
      <c r="D3146" s="154" t="s">
        <v>99</v>
      </c>
      <c r="E3146" s="155"/>
      <c r="F3146" s="156"/>
      <c r="G3146" s="157" t="s">
        <v>95</v>
      </c>
      <c r="H3146" s="158">
        <v>1.11688E-2</v>
      </c>
      <c r="I3146" s="159">
        <v>71.45</v>
      </c>
      <c r="J3146" s="159">
        <v>0.79</v>
      </c>
    </row>
    <row r="3147" spans="1:10" x14ac:dyDescent="0.2">
      <c r="A3147" s="152" t="s">
        <v>195</v>
      </c>
      <c r="B3147" s="153" t="s">
        <v>163</v>
      </c>
      <c r="C3147" s="152" t="s">
        <v>23</v>
      </c>
      <c r="D3147" s="154" t="s">
        <v>164</v>
      </c>
      <c r="E3147" s="155"/>
      <c r="F3147" s="156"/>
      <c r="G3147" s="157" t="s">
        <v>31</v>
      </c>
      <c r="H3147" s="158">
        <v>4.5111999999999999E-3</v>
      </c>
      <c r="I3147" s="159">
        <v>260.27</v>
      </c>
      <c r="J3147" s="159">
        <v>1.17</v>
      </c>
    </row>
    <row r="3148" spans="1:10" x14ac:dyDescent="0.2">
      <c r="A3148" s="152" t="s">
        <v>195</v>
      </c>
      <c r="B3148" s="153" t="s">
        <v>102</v>
      </c>
      <c r="C3148" s="152" t="s">
        <v>23</v>
      </c>
      <c r="D3148" s="154" t="s">
        <v>103</v>
      </c>
      <c r="E3148" s="155"/>
      <c r="F3148" s="156"/>
      <c r="G3148" s="157" t="s">
        <v>95</v>
      </c>
      <c r="H3148" s="158">
        <v>1.09146E-2</v>
      </c>
      <c r="I3148" s="159">
        <v>99.64</v>
      </c>
      <c r="J3148" s="159">
        <v>1.08</v>
      </c>
    </row>
    <row r="3149" spans="1:10" x14ac:dyDescent="0.2">
      <c r="A3149" s="152" t="s">
        <v>195</v>
      </c>
      <c r="B3149" s="153" t="s">
        <v>108</v>
      </c>
      <c r="C3149" s="152" t="s">
        <v>23</v>
      </c>
      <c r="D3149" s="154" t="s">
        <v>109</v>
      </c>
      <c r="E3149" s="155"/>
      <c r="F3149" s="156"/>
      <c r="G3149" s="157" t="s">
        <v>24</v>
      </c>
      <c r="H3149" s="158">
        <v>1.5425899999999999E-2</v>
      </c>
      <c r="I3149" s="159">
        <v>22.19</v>
      </c>
      <c r="J3149" s="159">
        <v>0.34</v>
      </c>
    </row>
    <row r="3150" spans="1:10" x14ac:dyDescent="0.2">
      <c r="A3150" s="152" t="s">
        <v>195</v>
      </c>
      <c r="B3150" s="153" t="s">
        <v>656</v>
      </c>
      <c r="C3150" s="152" t="s">
        <v>23</v>
      </c>
      <c r="D3150" s="154" t="s">
        <v>1037</v>
      </c>
      <c r="E3150" s="155"/>
      <c r="F3150" s="156"/>
      <c r="G3150" s="157" t="s">
        <v>31</v>
      </c>
      <c r="H3150" s="158">
        <v>3.1484E-3</v>
      </c>
      <c r="I3150" s="159">
        <v>215.02</v>
      </c>
      <c r="J3150" s="159">
        <v>0.67</v>
      </c>
    </row>
    <row r="3151" spans="1:10" x14ac:dyDescent="0.2">
      <c r="A3151" s="152" t="s">
        <v>195</v>
      </c>
      <c r="B3151" s="153" t="s">
        <v>657</v>
      </c>
      <c r="C3151" s="152" t="s">
        <v>23</v>
      </c>
      <c r="D3151" s="154" t="s">
        <v>1038</v>
      </c>
      <c r="E3151" s="155"/>
      <c r="F3151" s="156"/>
      <c r="G3151" s="157" t="s">
        <v>95</v>
      </c>
      <c r="H3151" s="158">
        <v>1.2277400000000001E-2</v>
      </c>
      <c r="I3151" s="159">
        <v>88.1</v>
      </c>
      <c r="J3151" s="159">
        <v>1.08</v>
      </c>
    </row>
    <row r="3152" spans="1:10" x14ac:dyDescent="0.2">
      <c r="A3152" s="160"/>
      <c r="B3152" s="160"/>
      <c r="C3152" s="160"/>
      <c r="D3152" s="160"/>
      <c r="E3152" s="160" t="s">
        <v>86</v>
      </c>
      <c r="F3152" s="161">
        <v>0.56879612654538614</v>
      </c>
      <c r="G3152" s="160" t="s">
        <v>87</v>
      </c>
      <c r="H3152" s="161">
        <v>0.64</v>
      </c>
      <c r="I3152" s="160" t="s">
        <v>88</v>
      </c>
      <c r="J3152" s="161">
        <v>1.21</v>
      </c>
    </row>
    <row r="3153" spans="1:10" x14ac:dyDescent="0.2">
      <c r="A3153" s="160"/>
      <c r="B3153" s="160"/>
      <c r="C3153" s="160"/>
      <c r="D3153" s="160"/>
      <c r="E3153" s="160" t="s">
        <v>89</v>
      </c>
      <c r="F3153" s="161">
        <v>1.61</v>
      </c>
      <c r="G3153" s="160"/>
      <c r="H3153" s="162" t="s">
        <v>90</v>
      </c>
      <c r="I3153" s="162"/>
      <c r="J3153" s="161">
        <v>8.07</v>
      </c>
    </row>
    <row r="3154" spans="1:10" ht="13.5" thickBot="1" x14ac:dyDescent="0.25">
      <c r="A3154" s="163"/>
      <c r="B3154" s="163"/>
      <c r="C3154" s="163"/>
      <c r="D3154" s="163"/>
      <c r="E3154" s="164"/>
      <c r="F3154" s="163"/>
      <c r="G3154" s="163" t="s">
        <v>91</v>
      </c>
      <c r="H3154" s="165">
        <v>493.76799999999997</v>
      </c>
      <c r="I3154" s="163" t="s">
        <v>92</v>
      </c>
      <c r="J3154" s="166">
        <v>3984.7</v>
      </c>
    </row>
    <row r="3155" spans="1:10" ht="13.5" thickTop="1" x14ac:dyDescent="0.2">
      <c r="A3155" s="167"/>
      <c r="B3155" s="167"/>
      <c r="C3155" s="167"/>
      <c r="D3155" s="167"/>
      <c r="E3155" s="167"/>
      <c r="F3155" s="167"/>
      <c r="G3155" s="167"/>
      <c r="H3155" s="167"/>
      <c r="I3155" s="167"/>
      <c r="J3155" s="167"/>
    </row>
    <row r="3156" spans="1:10" ht="14.25" x14ac:dyDescent="0.2">
      <c r="A3156" s="141" t="s">
        <v>595</v>
      </c>
      <c r="B3156" s="142" t="s">
        <v>17</v>
      </c>
      <c r="C3156" s="141" t="s">
        <v>18</v>
      </c>
      <c r="D3156" s="143" t="s">
        <v>0</v>
      </c>
      <c r="E3156" s="168"/>
      <c r="F3156" s="145"/>
      <c r="G3156" s="146" t="s">
        <v>19</v>
      </c>
      <c r="H3156" s="142" t="s">
        <v>20</v>
      </c>
      <c r="I3156" s="142" t="s">
        <v>21</v>
      </c>
      <c r="J3156" s="142" t="s">
        <v>1</v>
      </c>
    </row>
    <row r="3157" spans="1:10" x14ac:dyDescent="0.2">
      <c r="A3157" s="136" t="s">
        <v>196</v>
      </c>
      <c r="B3157" s="138" t="s">
        <v>346</v>
      </c>
      <c r="C3157" s="136" t="s">
        <v>23</v>
      </c>
      <c r="D3157" s="147" t="s">
        <v>793</v>
      </c>
      <c r="E3157" s="148"/>
      <c r="F3157" s="149"/>
      <c r="G3157" s="150" t="s">
        <v>36</v>
      </c>
      <c r="H3157" s="151">
        <v>1</v>
      </c>
      <c r="I3157" s="139">
        <v>9.19</v>
      </c>
      <c r="J3157" s="139">
        <v>9.19</v>
      </c>
    </row>
    <row r="3158" spans="1:10" x14ac:dyDescent="0.2">
      <c r="A3158" s="152" t="s">
        <v>195</v>
      </c>
      <c r="B3158" s="153" t="s">
        <v>149</v>
      </c>
      <c r="C3158" s="152" t="s">
        <v>23</v>
      </c>
      <c r="D3158" s="154" t="s">
        <v>150</v>
      </c>
      <c r="E3158" s="155"/>
      <c r="F3158" s="156"/>
      <c r="G3158" s="157" t="s">
        <v>31</v>
      </c>
      <c r="H3158" s="158">
        <v>8.3000000000000001E-3</v>
      </c>
      <c r="I3158" s="159">
        <v>209.34</v>
      </c>
      <c r="J3158" s="159">
        <v>1.73</v>
      </c>
    </row>
    <row r="3159" spans="1:10" x14ac:dyDescent="0.2">
      <c r="A3159" s="152" t="s">
        <v>195</v>
      </c>
      <c r="B3159" s="153" t="s">
        <v>153</v>
      </c>
      <c r="C3159" s="152" t="s">
        <v>23</v>
      </c>
      <c r="D3159" s="154" t="s">
        <v>154</v>
      </c>
      <c r="E3159" s="155"/>
      <c r="F3159" s="156"/>
      <c r="G3159" s="157" t="s">
        <v>95</v>
      </c>
      <c r="H3159" s="158">
        <v>1.5100000000000001E-2</v>
      </c>
      <c r="I3159" s="159">
        <v>85.92</v>
      </c>
      <c r="J3159" s="159">
        <v>1.29</v>
      </c>
    </row>
    <row r="3160" spans="1:10" x14ac:dyDescent="0.2">
      <c r="A3160" s="152" t="s">
        <v>195</v>
      </c>
      <c r="B3160" s="153" t="s">
        <v>640</v>
      </c>
      <c r="C3160" s="152" t="s">
        <v>23</v>
      </c>
      <c r="D3160" s="154" t="s">
        <v>641</v>
      </c>
      <c r="E3160" s="155"/>
      <c r="F3160" s="156"/>
      <c r="G3160" s="157" t="s">
        <v>31</v>
      </c>
      <c r="H3160" s="158">
        <v>2.6700000000000002E-2</v>
      </c>
      <c r="I3160" s="159">
        <v>183.31</v>
      </c>
      <c r="J3160" s="159">
        <v>4.8899999999999997</v>
      </c>
    </row>
    <row r="3161" spans="1:10" x14ac:dyDescent="0.2">
      <c r="A3161" s="152" t="s">
        <v>195</v>
      </c>
      <c r="B3161" s="153" t="s">
        <v>638</v>
      </c>
      <c r="C3161" s="152" t="s">
        <v>23</v>
      </c>
      <c r="D3161" s="154" t="s">
        <v>639</v>
      </c>
      <c r="E3161" s="155"/>
      <c r="F3161" s="156"/>
      <c r="G3161" s="157" t="s">
        <v>95</v>
      </c>
      <c r="H3161" s="158">
        <v>2.0299999999999999E-2</v>
      </c>
      <c r="I3161" s="159">
        <v>63.12</v>
      </c>
      <c r="J3161" s="159">
        <v>1.28</v>
      </c>
    </row>
    <row r="3162" spans="1:10" x14ac:dyDescent="0.2">
      <c r="A3162" s="160"/>
      <c r="B3162" s="160"/>
      <c r="C3162" s="160"/>
      <c r="D3162" s="160"/>
      <c r="E3162" s="160" t="s">
        <v>86</v>
      </c>
      <c r="F3162" s="161">
        <v>0.70511916513890849</v>
      </c>
      <c r="G3162" s="160" t="s">
        <v>87</v>
      </c>
      <c r="H3162" s="161">
        <v>0.79</v>
      </c>
      <c r="I3162" s="160" t="s">
        <v>88</v>
      </c>
      <c r="J3162" s="161">
        <v>1.5</v>
      </c>
    </row>
    <row r="3163" spans="1:10" x14ac:dyDescent="0.2">
      <c r="A3163" s="160"/>
      <c r="B3163" s="160"/>
      <c r="C3163" s="160"/>
      <c r="D3163" s="160"/>
      <c r="E3163" s="160" t="s">
        <v>89</v>
      </c>
      <c r="F3163" s="161">
        <v>2.29</v>
      </c>
      <c r="G3163" s="160"/>
      <c r="H3163" s="162" t="s">
        <v>90</v>
      </c>
      <c r="I3163" s="162"/>
      <c r="J3163" s="161">
        <v>11.48</v>
      </c>
    </row>
    <row r="3164" spans="1:10" ht="13.5" thickBot="1" x14ac:dyDescent="0.25">
      <c r="A3164" s="163"/>
      <c r="B3164" s="163"/>
      <c r="C3164" s="163"/>
      <c r="D3164" s="163"/>
      <c r="E3164" s="164"/>
      <c r="F3164" s="163"/>
      <c r="G3164" s="163" t="s">
        <v>91</v>
      </c>
      <c r="H3164" s="165">
        <v>493.76799999999997</v>
      </c>
      <c r="I3164" s="163" t="s">
        <v>92</v>
      </c>
      <c r="J3164" s="166">
        <v>5668.45</v>
      </c>
    </row>
    <row r="3165" spans="1:10" ht="13.5" thickTop="1" x14ac:dyDescent="0.2">
      <c r="A3165" s="167"/>
      <c r="B3165" s="167"/>
      <c r="C3165" s="167"/>
      <c r="D3165" s="167"/>
      <c r="E3165" s="167"/>
      <c r="F3165" s="167"/>
      <c r="G3165" s="167"/>
      <c r="H3165" s="167"/>
      <c r="I3165" s="167"/>
      <c r="J3165" s="167"/>
    </row>
    <row r="3166" spans="1:10" ht="14.25" x14ac:dyDescent="0.2">
      <c r="A3166" s="141" t="s">
        <v>596</v>
      </c>
      <c r="B3166" s="142" t="s">
        <v>17</v>
      </c>
      <c r="C3166" s="141" t="s">
        <v>18</v>
      </c>
      <c r="D3166" s="143" t="s">
        <v>0</v>
      </c>
      <c r="E3166" s="168"/>
      <c r="F3166" s="145"/>
      <c r="G3166" s="146" t="s">
        <v>19</v>
      </c>
      <c r="H3166" s="142" t="s">
        <v>20</v>
      </c>
      <c r="I3166" s="142" t="s">
        <v>21</v>
      </c>
      <c r="J3166" s="142" t="s">
        <v>1</v>
      </c>
    </row>
    <row r="3167" spans="1:10" x14ac:dyDescent="0.2">
      <c r="A3167" s="136" t="s">
        <v>196</v>
      </c>
      <c r="B3167" s="138" t="s">
        <v>347</v>
      </c>
      <c r="C3167" s="136" t="s">
        <v>23</v>
      </c>
      <c r="D3167" s="147" t="s">
        <v>348</v>
      </c>
      <c r="E3167" s="148"/>
      <c r="F3167" s="149"/>
      <c r="G3167" s="150" t="s">
        <v>44</v>
      </c>
      <c r="H3167" s="151">
        <v>1</v>
      </c>
      <c r="I3167" s="139">
        <v>3.08</v>
      </c>
      <c r="J3167" s="139">
        <v>3.08</v>
      </c>
    </row>
    <row r="3168" spans="1:10" x14ac:dyDescent="0.2">
      <c r="A3168" s="152" t="s">
        <v>195</v>
      </c>
      <c r="B3168" s="153" t="s">
        <v>151</v>
      </c>
      <c r="C3168" s="152" t="s">
        <v>23</v>
      </c>
      <c r="D3168" s="154" t="s">
        <v>152</v>
      </c>
      <c r="E3168" s="155"/>
      <c r="F3168" s="156"/>
      <c r="G3168" s="157" t="s">
        <v>31</v>
      </c>
      <c r="H3168" s="158">
        <v>1.0500000000000001E-2</v>
      </c>
      <c r="I3168" s="159">
        <v>263.10000000000002</v>
      </c>
      <c r="J3168" s="159">
        <v>2.76</v>
      </c>
    </row>
    <row r="3169" spans="1:10" x14ac:dyDescent="0.2">
      <c r="A3169" s="152" t="s">
        <v>195</v>
      </c>
      <c r="B3169" s="153" t="s">
        <v>96</v>
      </c>
      <c r="C3169" s="152" t="s">
        <v>23</v>
      </c>
      <c r="D3169" s="154" t="s">
        <v>97</v>
      </c>
      <c r="E3169" s="155"/>
      <c r="F3169" s="156"/>
      <c r="G3169" s="157" t="s">
        <v>95</v>
      </c>
      <c r="H3169" s="158">
        <v>4.4999999999999997E-3</v>
      </c>
      <c r="I3169" s="159">
        <v>72.09</v>
      </c>
      <c r="J3169" s="159">
        <v>0.32</v>
      </c>
    </row>
    <row r="3170" spans="1:10" x14ac:dyDescent="0.2">
      <c r="A3170" s="160"/>
      <c r="B3170" s="160"/>
      <c r="C3170" s="160"/>
      <c r="D3170" s="160"/>
      <c r="E3170" s="160" t="s">
        <v>86</v>
      </c>
      <c r="F3170" s="161">
        <v>0.15982701076481926</v>
      </c>
      <c r="G3170" s="160" t="s">
        <v>87</v>
      </c>
      <c r="H3170" s="161">
        <v>0.18</v>
      </c>
      <c r="I3170" s="160" t="s">
        <v>88</v>
      </c>
      <c r="J3170" s="161">
        <v>0.34</v>
      </c>
    </row>
    <row r="3171" spans="1:10" x14ac:dyDescent="0.2">
      <c r="A3171" s="160"/>
      <c r="B3171" s="160"/>
      <c r="C3171" s="160"/>
      <c r="D3171" s="160"/>
      <c r="E3171" s="160" t="s">
        <v>89</v>
      </c>
      <c r="F3171" s="161">
        <v>0.77</v>
      </c>
      <c r="G3171" s="160"/>
      <c r="H3171" s="162" t="s">
        <v>90</v>
      </c>
      <c r="I3171" s="162"/>
      <c r="J3171" s="161">
        <v>3.85</v>
      </c>
    </row>
    <row r="3172" spans="1:10" ht="13.5" thickBot="1" x14ac:dyDescent="0.25">
      <c r="A3172" s="163"/>
      <c r="B3172" s="163"/>
      <c r="C3172" s="163"/>
      <c r="D3172" s="163"/>
      <c r="E3172" s="164"/>
      <c r="F3172" s="163"/>
      <c r="G3172" s="163" t="s">
        <v>91</v>
      </c>
      <c r="H3172" s="165">
        <v>4937.68</v>
      </c>
      <c r="I3172" s="163" t="s">
        <v>92</v>
      </c>
      <c r="J3172" s="166">
        <v>19010.060000000001</v>
      </c>
    </row>
    <row r="3173" spans="1:10" ht="13.5" thickTop="1" x14ac:dyDescent="0.2">
      <c r="A3173" s="167"/>
      <c r="B3173" s="167"/>
      <c r="C3173" s="167"/>
      <c r="D3173" s="167"/>
      <c r="E3173" s="167"/>
      <c r="F3173" s="167"/>
      <c r="G3173" s="167"/>
      <c r="H3173" s="167"/>
      <c r="I3173" s="167"/>
      <c r="J3173" s="167"/>
    </row>
    <row r="3174" spans="1:10" x14ac:dyDescent="0.2">
      <c r="A3174" s="136" t="s">
        <v>597</v>
      </c>
      <c r="B3174" s="136"/>
      <c r="C3174" s="136"/>
      <c r="D3174" s="147" t="s">
        <v>353</v>
      </c>
      <c r="E3174" s="169"/>
      <c r="F3174" s="149"/>
      <c r="G3174" s="137"/>
      <c r="H3174" s="138"/>
      <c r="I3174" s="136"/>
      <c r="J3174" s="139">
        <v>1116830.01</v>
      </c>
    </row>
    <row r="3175" spans="1:10" ht="14.25" x14ac:dyDescent="0.2">
      <c r="A3175" s="141" t="s">
        <v>598</v>
      </c>
      <c r="B3175" s="142" t="s">
        <v>17</v>
      </c>
      <c r="C3175" s="141" t="s">
        <v>18</v>
      </c>
      <c r="D3175" s="143" t="s">
        <v>0</v>
      </c>
      <c r="E3175" s="168"/>
      <c r="F3175" s="145"/>
      <c r="G3175" s="146" t="s">
        <v>19</v>
      </c>
      <c r="H3175" s="142" t="s">
        <v>20</v>
      </c>
      <c r="I3175" s="142" t="s">
        <v>21</v>
      </c>
      <c r="J3175" s="142" t="s">
        <v>1</v>
      </c>
    </row>
    <row r="3176" spans="1:10" x14ac:dyDescent="0.2">
      <c r="A3176" s="136" t="s">
        <v>196</v>
      </c>
      <c r="B3176" s="138" t="s">
        <v>606</v>
      </c>
      <c r="C3176" s="136" t="s">
        <v>375</v>
      </c>
      <c r="D3176" s="147" t="s">
        <v>607</v>
      </c>
      <c r="E3176" s="148"/>
      <c r="F3176" s="149"/>
      <c r="G3176" s="150" t="s">
        <v>549</v>
      </c>
      <c r="H3176" s="151">
        <v>1</v>
      </c>
      <c r="I3176" s="139">
        <v>425.28</v>
      </c>
      <c r="J3176" s="139">
        <v>425.28</v>
      </c>
    </row>
    <row r="3177" spans="1:10" ht="14.25" x14ac:dyDescent="0.2">
      <c r="A3177" s="178" t="s">
        <v>283</v>
      </c>
      <c r="B3177" s="178" t="s">
        <v>17</v>
      </c>
      <c r="C3177" s="178" t="s">
        <v>18</v>
      </c>
      <c r="D3177" s="179" t="s">
        <v>1039</v>
      </c>
      <c r="E3177" s="168"/>
      <c r="F3177" s="145" t="s">
        <v>1040</v>
      </c>
      <c r="G3177" s="178"/>
      <c r="H3177" s="178" t="s">
        <v>1041</v>
      </c>
      <c r="I3177" s="178"/>
      <c r="J3177" s="178" t="s">
        <v>1042</v>
      </c>
    </row>
    <row r="3178" spans="1:10" ht="14.25" x14ac:dyDescent="0.2">
      <c r="A3178" s="178"/>
      <c r="B3178" s="178"/>
      <c r="C3178" s="178"/>
      <c r="D3178" s="179"/>
      <c r="E3178" s="168"/>
      <c r="F3178" s="180" t="s">
        <v>683</v>
      </c>
      <c r="G3178" s="142" t="s">
        <v>684</v>
      </c>
      <c r="H3178" s="142" t="s">
        <v>683</v>
      </c>
      <c r="I3178" s="142" t="s">
        <v>684</v>
      </c>
      <c r="J3178" s="178"/>
    </row>
    <row r="3179" spans="1:10" x14ac:dyDescent="0.2">
      <c r="A3179" s="152" t="s">
        <v>934</v>
      </c>
      <c r="B3179" s="153" t="s">
        <v>1043</v>
      </c>
      <c r="C3179" s="152" t="s">
        <v>375</v>
      </c>
      <c r="D3179" s="154" t="s">
        <v>1044</v>
      </c>
      <c r="E3179" s="181"/>
      <c r="F3179" s="182">
        <v>1</v>
      </c>
      <c r="G3179" s="159">
        <v>0</v>
      </c>
      <c r="H3179" s="183">
        <v>359.51609999999999</v>
      </c>
      <c r="I3179" s="183">
        <v>180.89400000000001</v>
      </c>
      <c r="J3179" s="183">
        <v>359.51609999999999</v>
      </c>
    </row>
    <row r="3180" spans="1:10" x14ac:dyDescent="0.2">
      <c r="A3180" s="184"/>
      <c r="B3180" s="184"/>
      <c r="C3180" s="184"/>
      <c r="D3180" s="184"/>
      <c r="E3180" s="184"/>
      <c r="F3180" s="184" t="s">
        <v>685</v>
      </c>
      <c r="G3180" s="184"/>
      <c r="H3180" s="184"/>
      <c r="I3180" s="184"/>
      <c r="J3180" s="185">
        <v>359.51609999999999</v>
      </c>
    </row>
    <row r="3181" spans="1:10" ht="14.25" x14ac:dyDescent="0.2">
      <c r="A3181" s="141" t="s">
        <v>307</v>
      </c>
      <c r="B3181" s="142" t="s">
        <v>17</v>
      </c>
      <c r="C3181" s="141" t="s">
        <v>18</v>
      </c>
      <c r="D3181" s="143" t="s">
        <v>1045</v>
      </c>
      <c r="E3181" s="186"/>
      <c r="F3181" s="145" t="s">
        <v>1046</v>
      </c>
      <c r="G3181" s="178"/>
      <c r="H3181" s="178"/>
      <c r="I3181" s="178"/>
      <c r="J3181" s="142" t="s">
        <v>1042</v>
      </c>
    </row>
    <row r="3182" spans="1:10" x14ac:dyDescent="0.2">
      <c r="A3182" s="152" t="s">
        <v>934</v>
      </c>
      <c r="B3182" s="153" t="s">
        <v>1047</v>
      </c>
      <c r="C3182" s="152" t="s">
        <v>375</v>
      </c>
      <c r="D3182" s="154" t="s">
        <v>1048</v>
      </c>
      <c r="E3182" s="181"/>
      <c r="F3182" s="187"/>
      <c r="G3182" s="152"/>
      <c r="H3182" s="152"/>
      <c r="I3182" s="183">
        <v>20.5275</v>
      </c>
      <c r="J3182" s="183">
        <v>41.055</v>
      </c>
    </row>
    <row r="3183" spans="1:10" x14ac:dyDescent="0.2">
      <c r="A3183" s="184"/>
      <c r="B3183" s="184"/>
      <c r="C3183" s="184"/>
      <c r="D3183" s="184"/>
      <c r="E3183" s="184"/>
      <c r="F3183" s="184" t="s">
        <v>686</v>
      </c>
      <c r="G3183" s="184"/>
      <c r="H3183" s="184"/>
      <c r="I3183" s="184"/>
      <c r="J3183" s="185">
        <v>41.055</v>
      </c>
    </row>
    <row r="3184" spans="1:10" x14ac:dyDescent="0.2">
      <c r="A3184" s="184"/>
      <c r="B3184" s="184"/>
      <c r="C3184" s="184"/>
      <c r="D3184" s="184"/>
      <c r="E3184" s="184"/>
      <c r="F3184" s="184" t="s">
        <v>687</v>
      </c>
      <c r="G3184" s="184"/>
      <c r="H3184" s="184"/>
      <c r="I3184" s="184"/>
      <c r="J3184" s="185">
        <v>0</v>
      </c>
    </row>
    <row r="3185" spans="1:10" x14ac:dyDescent="0.2">
      <c r="A3185" s="184"/>
      <c r="B3185" s="184"/>
      <c r="C3185" s="184"/>
      <c r="D3185" s="184"/>
      <c r="E3185" s="184"/>
      <c r="F3185" s="184" t="s">
        <v>688</v>
      </c>
      <c r="G3185" s="184"/>
      <c r="H3185" s="184"/>
      <c r="I3185" s="184"/>
      <c r="J3185" s="185">
        <v>400.5711</v>
      </c>
    </row>
    <row r="3186" spans="1:10" x14ac:dyDescent="0.2">
      <c r="A3186" s="184"/>
      <c r="B3186" s="184"/>
      <c r="C3186" s="184"/>
      <c r="D3186" s="184"/>
      <c r="E3186" s="184"/>
      <c r="F3186" s="184" t="s">
        <v>689</v>
      </c>
      <c r="G3186" s="184"/>
      <c r="H3186" s="184"/>
      <c r="I3186" s="184"/>
      <c r="J3186" s="185">
        <v>0.12889999999999999</v>
      </c>
    </row>
    <row r="3187" spans="1:10" x14ac:dyDescent="0.2">
      <c r="A3187" s="184"/>
      <c r="B3187" s="184"/>
      <c r="C3187" s="184"/>
      <c r="D3187" s="184"/>
      <c r="E3187" s="184"/>
      <c r="F3187" s="184" t="s">
        <v>690</v>
      </c>
      <c r="G3187" s="184"/>
      <c r="H3187" s="184"/>
      <c r="I3187" s="184"/>
      <c r="J3187" s="185">
        <v>6.2209000000000003</v>
      </c>
    </row>
    <row r="3188" spans="1:10" x14ac:dyDescent="0.2">
      <c r="A3188" s="184"/>
      <c r="B3188" s="184"/>
      <c r="C3188" s="184"/>
      <c r="D3188" s="184"/>
      <c r="E3188" s="184"/>
      <c r="F3188" s="184" t="s">
        <v>691</v>
      </c>
      <c r="G3188" s="184"/>
      <c r="H3188" s="184"/>
      <c r="I3188" s="184"/>
      <c r="J3188" s="185">
        <v>8.3000000000000007</v>
      </c>
    </row>
    <row r="3189" spans="1:10" x14ac:dyDescent="0.2">
      <c r="A3189" s="184"/>
      <c r="B3189" s="184"/>
      <c r="C3189" s="184"/>
      <c r="D3189" s="184"/>
      <c r="E3189" s="184"/>
      <c r="F3189" s="184" t="s">
        <v>692</v>
      </c>
      <c r="G3189" s="184"/>
      <c r="H3189" s="184"/>
      <c r="I3189" s="184"/>
      <c r="J3189" s="185">
        <v>48.261600000000001</v>
      </c>
    </row>
    <row r="3190" spans="1:10" ht="14.25" x14ac:dyDescent="0.2">
      <c r="A3190" s="141" t="s">
        <v>320</v>
      </c>
      <c r="B3190" s="142" t="s">
        <v>18</v>
      </c>
      <c r="C3190" s="141" t="s">
        <v>17</v>
      </c>
      <c r="D3190" s="143" t="s">
        <v>1049</v>
      </c>
      <c r="E3190" s="186"/>
      <c r="F3190" s="180" t="s">
        <v>1050</v>
      </c>
      <c r="G3190" s="178" t="s">
        <v>1051</v>
      </c>
      <c r="H3190" s="178"/>
      <c r="I3190" s="178"/>
      <c r="J3190" s="142" t="s">
        <v>1042</v>
      </c>
    </row>
    <row r="3191" spans="1:10" x14ac:dyDescent="0.2">
      <c r="A3191" s="152" t="s">
        <v>934</v>
      </c>
      <c r="B3191" s="153" t="s">
        <v>375</v>
      </c>
      <c r="C3191" s="152" t="s">
        <v>1052</v>
      </c>
      <c r="D3191" s="154" t="s">
        <v>1053</v>
      </c>
      <c r="E3191" s="181"/>
      <c r="F3191" s="188" t="s">
        <v>1054</v>
      </c>
      <c r="G3191" s="189">
        <v>5.4634</v>
      </c>
      <c r="H3191" s="189"/>
      <c r="I3191" s="190"/>
      <c r="J3191" s="183">
        <v>369.32580000000002</v>
      </c>
    </row>
    <row r="3192" spans="1:10" x14ac:dyDescent="0.2">
      <c r="A3192" s="184"/>
      <c r="B3192" s="184"/>
      <c r="C3192" s="184"/>
      <c r="D3192" s="184"/>
      <c r="E3192" s="184"/>
      <c r="F3192" s="184" t="s">
        <v>694</v>
      </c>
      <c r="G3192" s="184"/>
      <c r="H3192" s="184"/>
      <c r="I3192" s="184"/>
      <c r="J3192" s="185">
        <v>369.32580000000002</v>
      </c>
    </row>
    <row r="3193" spans="1:10" ht="14.25" x14ac:dyDescent="0.2">
      <c r="A3193" s="141" t="s">
        <v>1055</v>
      </c>
      <c r="B3193" s="142" t="s">
        <v>18</v>
      </c>
      <c r="C3193" s="141" t="s">
        <v>934</v>
      </c>
      <c r="D3193" s="143" t="s">
        <v>1056</v>
      </c>
      <c r="E3193" s="186"/>
      <c r="F3193" s="180" t="s">
        <v>1057</v>
      </c>
      <c r="G3193" s="146" t="s">
        <v>1050</v>
      </c>
      <c r="H3193" s="178" t="s">
        <v>1051</v>
      </c>
      <c r="I3193" s="178"/>
      <c r="J3193" s="142" t="s">
        <v>1042</v>
      </c>
    </row>
    <row r="3194" spans="1:10" x14ac:dyDescent="0.2">
      <c r="A3194" s="152" t="s">
        <v>1058</v>
      </c>
      <c r="B3194" s="153" t="s">
        <v>375</v>
      </c>
      <c r="C3194" s="152" t="s">
        <v>1052</v>
      </c>
      <c r="D3194" s="154" t="s">
        <v>1059</v>
      </c>
      <c r="E3194" s="191"/>
      <c r="F3194" s="192">
        <v>6.7599999999999993E-2</v>
      </c>
      <c r="G3194" s="157" t="s">
        <v>1060</v>
      </c>
      <c r="H3194" s="189">
        <v>21.7</v>
      </c>
      <c r="I3194" s="190"/>
      <c r="J3194" s="183">
        <v>1.4669000000000001</v>
      </c>
    </row>
    <row r="3195" spans="1:10" x14ac:dyDescent="0.2">
      <c r="A3195" s="184"/>
      <c r="B3195" s="184"/>
      <c r="C3195" s="184"/>
      <c r="D3195" s="184"/>
      <c r="E3195" s="184"/>
      <c r="F3195" s="184" t="s">
        <v>695</v>
      </c>
      <c r="G3195" s="184"/>
      <c r="H3195" s="184"/>
      <c r="I3195" s="184"/>
      <c r="J3195" s="185">
        <v>1.4669000000000001</v>
      </c>
    </row>
    <row r="3196" spans="1:10" ht="14.25" x14ac:dyDescent="0.2">
      <c r="A3196" s="141" t="s">
        <v>216</v>
      </c>
      <c r="B3196" s="142" t="s">
        <v>18</v>
      </c>
      <c r="C3196" s="141" t="s">
        <v>934</v>
      </c>
      <c r="D3196" s="143" t="s">
        <v>1061</v>
      </c>
      <c r="E3196" s="186"/>
      <c r="F3196" s="180" t="s">
        <v>1050</v>
      </c>
      <c r="G3196" s="178" t="s">
        <v>1062</v>
      </c>
      <c r="H3196" s="178"/>
      <c r="I3196" s="178"/>
      <c r="J3196" s="142" t="s">
        <v>1042</v>
      </c>
    </row>
    <row r="3197" spans="1:10" ht="14.25" x14ac:dyDescent="0.2">
      <c r="A3197" s="146"/>
      <c r="B3197" s="146"/>
      <c r="C3197" s="146"/>
      <c r="D3197" s="193"/>
      <c r="E3197" s="194"/>
      <c r="F3197" s="195"/>
      <c r="G3197" s="146" t="s">
        <v>696</v>
      </c>
      <c r="H3197" s="146" t="s">
        <v>697</v>
      </c>
      <c r="I3197" s="146" t="s">
        <v>698</v>
      </c>
      <c r="J3197" s="146"/>
    </row>
    <row r="3198" spans="1:10" x14ac:dyDescent="0.2">
      <c r="A3198" s="152" t="s">
        <v>1061</v>
      </c>
      <c r="B3198" s="153" t="s">
        <v>375</v>
      </c>
      <c r="C3198" s="152" t="s">
        <v>1052</v>
      </c>
      <c r="D3198" s="154" t="s">
        <v>1063</v>
      </c>
      <c r="E3198" s="181"/>
      <c r="F3198" s="188" t="s">
        <v>1064</v>
      </c>
      <c r="G3198" s="153" t="s">
        <v>1065</v>
      </c>
      <c r="H3198" s="153" t="s">
        <v>1066</v>
      </c>
      <c r="I3198" s="153" t="s">
        <v>1067</v>
      </c>
      <c r="J3198" s="183">
        <v>0</v>
      </c>
    </row>
    <row r="3199" spans="1:10" x14ac:dyDescent="0.2">
      <c r="A3199" s="184"/>
      <c r="B3199" s="184"/>
      <c r="C3199" s="184"/>
      <c r="D3199" s="184"/>
      <c r="E3199" s="184"/>
      <c r="F3199" s="184" t="s">
        <v>699</v>
      </c>
      <c r="G3199" s="184"/>
      <c r="H3199" s="184"/>
      <c r="I3199" s="184"/>
      <c r="J3199" s="185">
        <v>0</v>
      </c>
    </row>
    <row r="3200" spans="1:10" x14ac:dyDescent="0.2">
      <c r="A3200" s="160"/>
      <c r="B3200" s="160"/>
      <c r="C3200" s="160"/>
      <c r="D3200" s="160"/>
      <c r="E3200" s="160" t="s">
        <v>86</v>
      </c>
      <c r="F3200" s="161">
        <v>2.3879162751697809</v>
      </c>
      <c r="G3200" s="160" t="s">
        <v>87</v>
      </c>
      <c r="H3200" s="161">
        <v>2.69</v>
      </c>
      <c r="I3200" s="160" t="s">
        <v>88</v>
      </c>
      <c r="J3200" s="161">
        <v>5.0798142921686749</v>
      </c>
    </row>
    <row r="3201" spans="1:10" x14ac:dyDescent="0.2">
      <c r="A3201" s="160"/>
      <c r="B3201" s="160"/>
      <c r="C3201" s="160"/>
      <c r="D3201" s="160"/>
      <c r="E3201" s="160" t="s">
        <v>89</v>
      </c>
      <c r="F3201" s="161">
        <v>106.32</v>
      </c>
      <c r="G3201" s="160"/>
      <c r="H3201" s="162" t="s">
        <v>90</v>
      </c>
      <c r="I3201" s="162"/>
      <c r="J3201" s="161">
        <v>531.6</v>
      </c>
    </row>
    <row r="3202" spans="1:10" ht="13.5" thickBot="1" x14ac:dyDescent="0.25">
      <c r="A3202" s="163"/>
      <c r="B3202" s="163"/>
      <c r="C3202" s="163"/>
      <c r="D3202" s="163"/>
      <c r="E3202" s="164"/>
      <c r="F3202" s="163"/>
      <c r="G3202" s="163" t="s">
        <v>91</v>
      </c>
      <c r="H3202" s="165">
        <v>1152</v>
      </c>
      <c r="I3202" s="163" t="s">
        <v>92</v>
      </c>
      <c r="J3202" s="166">
        <v>612403.19999999995</v>
      </c>
    </row>
    <row r="3203" spans="1:10" ht="13.5" thickTop="1" x14ac:dyDescent="0.2">
      <c r="A3203" s="167"/>
      <c r="B3203" s="167"/>
      <c r="C3203" s="167"/>
      <c r="D3203" s="167"/>
      <c r="E3203" s="167"/>
      <c r="F3203" s="167"/>
      <c r="G3203" s="167"/>
      <c r="H3203" s="167"/>
      <c r="I3203" s="167"/>
      <c r="J3203" s="167"/>
    </row>
    <row r="3204" spans="1:10" ht="14.25" x14ac:dyDescent="0.2">
      <c r="A3204" s="141" t="s">
        <v>599</v>
      </c>
      <c r="B3204" s="142" t="s">
        <v>17</v>
      </c>
      <c r="C3204" s="141" t="s">
        <v>18</v>
      </c>
      <c r="D3204" s="143" t="s">
        <v>0</v>
      </c>
      <c r="E3204" s="168"/>
      <c r="F3204" s="145"/>
      <c r="G3204" s="146" t="s">
        <v>19</v>
      </c>
      <c r="H3204" s="142" t="s">
        <v>20</v>
      </c>
      <c r="I3204" s="142" t="s">
        <v>21</v>
      </c>
      <c r="J3204" s="142" t="s">
        <v>1</v>
      </c>
    </row>
    <row r="3205" spans="1:10" x14ac:dyDescent="0.2">
      <c r="A3205" s="136" t="s">
        <v>196</v>
      </c>
      <c r="B3205" s="138" t="s">
        <v>56</v>
      </c>
      <c r="C3205" s="136" t="s">
        <v>23</v>
      </c>
      <c r="D3205" s="147" t="s">
        <v>800</v>
      </c>
      <c r="E3205" s="148"/>
      <c r="F3205" s="149"/>
      <c r="G3205" s="150" t="s">
        <v>29</v>
      </c>
      <c r="H3205" s="151">
        <v>1</v>
      </c>
      <c r="I3205" s="139">
        <v>45.71</v>
      </c>
      <c r="J3205" s="139">
        <v>45.71</v>
      </c>
    </row>
    <row r="3206" spans="1:10" x14ac:dyDescent="0.2">
      <c r="A3206" s="152" t="s">
        <v>195</v>
      </c>
      <c r="B3206" s="153" t="s">
        <v>161</v>
      </c>
      <c r="C3206" s="152" t="s">
        <v>23</v>
      </c>
      <c r="D3206" s="154" t="s">
        <v>162</v>
      </c>
      <c r="E3206" s="155"/>
      <c r="F3206" s="156"/>
      <c r="G3206" s="157" t="s">
        <v>24</v>
      </c>
      <c r="H3206" s="158">
        <v>0.33905000000000002</v>
      </c>
      <c r="I3206" s="159">
        <v>27.72</v>
      </c>
      <c r="J3206" s="159">
        <v>9.39</v>
      </c>
    </row>
    <row r="3207" spans="1:10" x14ac:dyDescent="0.2">
      <c r="A3207" s="152" t="s">
        <v>195</v>
      </c>
      <c r="B3207" s="153" t="s">
        <v>108</v>
      </c>
      <c r="C3207" s="152" t="s">
        <v>23</v>
      </c>
      <c r="D3207" s="154" t="s">
        <v>109</v>
      </c>
      <c r="E3207" s="155"/>
      <c r="F3207" s="156"/>
      <c r="G3207" s="157" t="s">
        <v>24</v>
      </c>
      <c r="H3207" s="158">
        <v>0.12265</v>
      </c>
      <c r="I3207" s="159">
        <v>22.19</v>
      </c>
      <c r="J3207" s="159">
        <v>2.72</v>
      </c>
    </row>
    <row r="3208" spans="1:10" x14ac:dyDescent="0.2">
      <c r="A3208" s="152" t="s">
        <v>195</v>
      </c>
      <c r="B3208" s="153" t="s">
        <v>165</v>
      </c>
      <c r="C3208" s="152" t="s">
        <v>23</v>
      </c>
      <c r="D3208" s="154" t="s">
        <v>166</v>
      </c>
      <c r="E3208" s="155"/>
      <c r="F3208" s="156"/>
      <c r="G3208" s="157" t="s">
        <v>36</v>
      </c>
      <c r="H3208" s="158">
        <v>6.9000000000000006E-2</v>
      </c>
      <c r="I3208" s="159">
        <v>486.96</v>
      </c>
      <c r="J3208" s="159">
        <v>33.6</v>
      </c>
    </row>
    <row r="3209" spans="1:10" x14ac:dyDescent="0.2">
      <c r="A3209" s="160"/>
      <c r="B3209" s="160"/>
      <c r="C3209" s="160"/>
      <c r="D3209" s="160"/>
      <c r="E3209" s="160" t="s">
        <v>86</v>
      </c>
      <c r="F3209" s="161">
        <v>5.462323132609411</v>
      </c>
      <c r="G3209" s="160" t="s">
        <v>87</v>
      </c>
      <c r="H3209" s="161">
        <v>6.16</v>
      </c>
      <c r="I3209" s="160" t="s">
        <v>88</v>
      </c>
      <c r="J3209" s="161">
        <v>11.62</v>
      </c>
    </row>
    <row r="3210" spans="1:10" x14ac:dyDescent="0.2">
      <c r="A3210" s="160"/>
      <c r="B3210" s="160"/>
      <c r="C3210" s="160"/>
      <c r="D3210" s="160"/>
      <c r="E3210" s="160" t="s">
        <v>89</v>
      </c>
      <c r="F3210" s="161">
        <v>11.42</v>
      </c>
      <c r="G3210" s="160"/>
      <c r="H3210" s="162" t="s">
        <v>90</v>
      </c>
      <c r="I3210" s="162"/>
      <c r="J3210" s="161">
        <v>57.13</v>
      </c>
    </row>
    <row r="3211" spans="1:10" ht="13.5" thickBot="1" x14ac:dyDescent="0.25">
      <c r="A3211" s="163"/>
      <c r="B3211" s="163"/>
      <c r="C3211" s="163"/>
      <c r="D3211" s="163"/>
      <c r="E3211" s="164"/>
      <c r="F3211" s="163"/>
      <c r="G3211" s="163" t="s">
        <v>91</v>
      </c>
      <c r="H3211" s="165">
        <v>360</v>
      </c>
      <c r="I3211" s="163" t="s">
        <v>92</v>
      </c>
      <c r="J3211" s="166">
        <v>20566.8</v>
      </c>
    </row>
    <row r="3212" spans="1:10" ht="13.5" thickTop="1" x14ac:dyDescent="0.2">
      <c r="A3212" s="167"/>
      <c r="B3212" s="167"/>
      <c r="C3212" s="167"/>
      <c r="D3212" s="167"/>
      <c r="E3212" s="167"/>
      <c r="F3212" s="167"/>
      <c r="G3212" s="167"/>
      <c r="H3212" s="167"/>
      <c r="I3212" s="167"/>
      <c r="J3212" s="167"/>
    </row>
    <row r="3213" spans="1:10" ht="14.25" x14ac:dyDescent="0.2">
      <c r="A3213" s="141" t="s">
        <v>600</v>
      </c>
      <c r="B3213" s="142" t="s">
        <v>17</v>
      </c>
      <c r="C3213" s="141" t="s">
        <v>18</v>
      </c>
      <c r="D3213" s="143" t="s">
        <v>0</v>
      </c>
      <c r="E3213" s="168"/>
      <c r="F3213" s="145"/>
      <c r="G3213" s="146" t="s">
        <v>19</v>
      </c>
      <c r="H3213" s="142" t="s">
        <v>20</v>
      </c>
      <c r="I3213" s="142" t="s">
        <v>21</v>
      </c>
      <c r="J3213" s="142" t="s">
        <v>1</v>
      </c>
    </row>
    <row r="3214" spans="1:10" x14ac:dyDescent="0.2">
      <c r="A3214" s="136" t="s">
        <v>196</v>
      </c>
      <c r="B3214" s="138" t="s">
        <v>58</v>
      </c>
      <c r="C3214" s="136" t="s">
        <v>23</v>
      </c>
      <c r="D3214" s="147" t="s">
        <v>801</v>
      </c>
      <c r="E3214" s="148"/>
      <c r="F3214" s="149"/>
      <c r="G3214" s="150" t="s">
        <v>59</v>
      </c>
      <c r="H3214" s="151">
        <v>1</v>
      </c>
      <c r="I3214" s="139">
        <v>17.25</v>
      </c>
      <c r="J3214" s="139">
        <v>17.25</v>
      </c>
    </row>
    <row r="3215" spans="1:10" x14ac:dyDescent="0.2">
      <c r="A3215" s="152" t="s">
        <v>195</v>
      </c>
      <c r="B3215" s="153" t="s">
        <v>167</v>
      </c>
      <c r="C3215" s="152" t="s">
        <v>23</v>
      </c>
      <c r="D3215" s="154" t="s">
        <v>168</v>
      </c>
      <c r="E3215" s="155"/>
      <c r="F3215" s="156"/>
      <c r="G3215" s="157" t="s">
        <v>24</v>
      </c>
      <c r="H3215" s="158">
        <v>7.4999999999999997E-2</v>
      </c>
      <c r="I3215" s="159">
        <v>22.9</v>
      </c>
      <c r="J3215" s="159">
        <v>1.71</v>
      </c>
    </row>
    <row r="3216" spans="1:10" x14ac:dyDescent="0.2">
      <c r="A3216" s="152" t="s">
        <v>195</v>
      </c>
      <c r="B3216" s="153" t="s">
        <v>169</v>
      </c>
      <c r="C3216" s="152" t="s">
        <v>23</v>
      </c>
      <c r="D3216" s="154" t="s">
        <v>170</v>
      </c>
      <c r="E3216" s="155"/>
      <c r="F3216" s="156"/>
      <c r="G3216" s="157" t="s">
        <v>24</v>
      </c>
      <c r="H3216" s="158">
        <v>0.19600000000000001</v>
      </c>
      <c r="I3216" s="159">
        <v>27.53</v>
      </c>
      <c r="J3216" s="159">
        <v>5.39</v>
      </c>
    </row>
    <row r="3217" spans="1:10" x14ac:dyDescent="0.2">
      <c r="A3217" s="152" t="s">
        <v>195</v>
      </c>
      <c r="B3217" s="153" t="s">
        <v>709</v>
      </c>
      <c r="C3217" s="152" t="s">
        <v>23</v>
      </c>
      <c r="D3217" s="154" t="s">
        <v>743</v>
      </c>
      <c r="E3217" s="155"/>
      <c r="F3217" s="156"/>
      <c r="G3217" s="157" t="s">
        <v>59</v>
      </c>
      <c r="H3217" s="158">
        <v>1</v>
      </c>
      <c r="I3217" s="159">
        <v>9.4499999999999993</v>
      </c>
      <c r="J3217" s="159">
        <v>9.4499999999999993</v>
      </c>
    </row>
    <row r="3218" spans="1:10" x14ac:dyDescent="0.2">
      <c r="A3218" s="152" t="s">
        <v>934</v>
      </c>
      <c r="B3218" s="153" t="s">
        <v>173</v>
      </c>
      <c r="C3218" s="152" t="s">
        <v>23</v>
      </c>
      <c r="D3218" s="154" t="s">
        <v>174</v>
      </c>
      <c r="E3218" s="155"/>
      <c r="F3218" s="156"/>
      <c r="G3218" s="157" t="s">
        <v>28</v>
      </c>
      <c r="H3218" s="158">
        <v>0.85599999999999998</v>
      </c>
      <c r="I3218" s="159">
        <v>0.22</v>
      </c>
      <c r="J3218" s="159">
        <v>0.18</v>
      </c>
    </row>
    <row r="3219" spans="1:10" x14ac:dyDescent="0.2">
      <c r="A3219" s="152" t="s">
        <v>934</v>
      </c>
      <c r="B3219" s="153" t="s">
        <v>171</v>
      </c>
      <c r="C3219" s="152" t="s">
        <v>23</v>
      </c>
      <c r="D3219" s="154" t="s">
        <v>172</v>
      </c>
      <c r="E3219" s="155"/>
      <c r="F3219" s="156"/>
      <c r="G3219" s="157" t="s">
        <v>59</v>
      </c>
      <c r="H3219" s="158">
        <v>2.5000000000000001E-2</v>
      </c>
      <c r="I3219" s="159">
        <v>21.15</v>
      </c>
      <c r="J3219" s="159">
        <v>0.52</v>
      </c>
    </row>
    <row r="3220" spans="1:10" x14ac:dyDescent="0.2">
      <c r="A3220" s="160"/>
      <c r="B3220" s="160"/>
      <c r="C3220" s="160"/>
      <c r="D3220" s="160"/>
      <c r="E3220" s="160" t="s">
        <v>86</v>
      </c>
      <c r="F3220" s="161">
        <v>2.5760353499741457</v>
      </c>
      <c r="G3220" s="160" t="s">
        <v>87</v>
      </c>
      <c r="H3220" s="161">
        <v>2.9</v>
      </c>
      <c r="I3220" s="160" t="s">
        <v>88</v>
      </c>
      <c r="J3220" s="161">
        <v>5.48</v>
      </c>
    </row>
    <row r="3221" spans="1:10" x14ac:dyDescent="0.2">
      <c r="A3221" s="160"/>
      <c r="B3221" s="160"/>
      <c r="C3221" s="160"/>
      <c r="D3221" s="160"/>
      <c r="E3221" s="160" t="s">
        <v>89</v>
      </c>
      <c r="F3221" s="161">
        <v>4.3099999999999996</v>
      </c>
      <c r="G3221" s="160"/>
      <c r="H3221" s="162" t="s">
        <v>90</v>
      </c>
      <c r="I3221" s="162"/>
      <c r="J3221" s="161">
        <v>21.56</v>
      </c>
    </row>
    <row r="3222" spans="1:10" ht="13.5" thickBot="1" x14ac:dyDescent="0.25">
      <c r="A3222" s="163"/>
      <c r="B3222" s="163"/>
      <c r="C3222" s="163"/>
      <c r="D3222" s="163"/>
      <c r="E3222" s="164"/>
      <c r="F3222" s="163"/>
      <c r="G3222" s="163" t="s">
        <v>91</v>
      </c>
      <c r="H3222" s="165">
        <v>104</v>
      </c>
      <c r="I3222" s="163" t="s">
        <v>92</v>
      </c>
      <c r="J3222" s="166">
        <v>2242.2399999999998</v>
      </c>
    </row>
    <row r="3223" spans="1:10" ht="13.5" thickTop="1" x14ac:dyDescent="0.2">
      <c r="A3223" s="167"/>
      <c r="B3223" s="167"/>
      <c r="C3223" s="167"/>
      <c r="D3223" s="167"/>
      <c r="E3223" s="167"/>
      <c r="F3223" s="167"/>
      <c r="G3223" s="167"/>
      <c r="H3223" s="167"/>
      <c r="I3223" s="167"/>
      <c r="J3223" s="167"/>
    </row>
    <row r="3224" spans="1:10" ht="14.25" x14ac:dyDescent="0.2">
      <c r="A3224" s="141" t="s">
        <v>601</v>
      </c>
      <c r="B3224" s="142" t="s">
        <v>17</v>
      </c>
      <c r="C3224" s="141" t="s">
        <v>18</v>
      </c>
      <c r="D3224" s="143" t="s">
        <v>0</v>
      </c>
      <c r="E3224" s="168"/>
      <c r="F3224" s="145"/>
      <c r="G3224" s="146" t="s">
        <v>19</v>
      </c>
      <c r="H3224" s="142" t="s">
        <v>20</v>
      </c>
      <c r="I3224" s="142" t="s">
        <v>21</v>
      </c>
      <c r="J3224" s="142" t="s">
        <v>1</v>
      </c>
    </row>
    <row r="3225" spans="1:10" x14ac:dyDescent="0.2">
      <c r="A3225" s="136" t="s">
        <v>196</v>
      </c>
      <c r="B3225" s="138" t="s">
        <v>802</v>
      </c>
      <c r="C3225" s="136" t="s">
        <v>23</v>
      </c>
      <c r="D3225" s="147" t="s">
        <v>803</v>
      </c>
      <c r="E3225" s="148"/>
      <c r="F3225" s="149"/>
      <c r="G3225" s="150" t="s">
        <v>59</v>
      </c>
      <c r="H3225" s="151">
        <v>1</v>
      </c>
      <c r="I3225" s="139">
        <v>10.28</v>
      </c>
      <c r="J3225" s="139">
        <v>10.28</v>
      </c>
    </row>
    <row r="3226" spans="1:10" x14ac:dyDescent="0.2">
      <c r="A3226" s="152" t="s">
        <v>195</v>
      </c>
      <c r="B3226" s="153" t="s">
        <v>167</v>
      </c>
      <c r="C3226" s="152" t="s">
        <v>23</v>
      </c>
      <c r="D3226" s="154" t="s">
        <v>168</v>
      </c>
      <c r="E3226" s="155"/>
      <c r="F3226" s="156"/>
      <c r="G3226" s="157" t="s">
        <v>24</v>
      </c>
      <c r="H3226" s="158">
        <v>2.5000000000000001E-2</v>
      </c>
      <c r="I3226" s="159">
        <v>22.9</v>
      </c>
      <c r="J3226" s="159">
        <v>0.56999999999999995</v>
      </c>
    </row>
    <row r="3227" spans="1:10" x14ac:dyDescent="0.2">
      <c r="A3227" s="152" t="s">
        <v>195</v>
      </c>
      <c r="B3227" s="153" t="s">
        <v>169</v>
      </c>
      <c r="C3227" s="152" t="s">
        <v>23</v>
      </c>
      <c r="D3227" s="154" t="s">
        <v>170</v>
      </c>
      <c r="E3227" s="155"/>
      <c r="F3227" s="156"/>
      <c r="G3227" s="157" t="s">
        <v>24</v>
      </c>
      <c r="H3227" s="158">
        <v>6.4000000000000001E-2</v>
      </c>
      <c r="I3227" s="159">
        <v>27.53</v>
      </c>
      <c r="J3227" s="159">
        <v>1.76</v>
      </c>
    </row>
    <row r="3228" spans="1:10" x14ac:dyDescent="0.2">
      <c r="A3228" s="152" t="s">
        <v>195</v>
      </c>
      <c r="B3228" s="153" t="s">
        <v>681</v>
      </c>
      <c r="C3228" s="152" t="s">
        <v>23</v>
      </c>
      <c r="D3228" s="154" t="s">
        <v>744</v>
      </c>
      <c r="E3228" s="155"/>
      <c r="F3228" s="156"/>
      <c r="G3228" s="157" t="s">
        <v>59</v>
      </c>
      <c r="H3228" s="158">
        <v>1</v>
      </c>
      <c r="I3228" s="159">
        <v>7.37</v>
      </c>
      <c r="J3228" s="159">
        <v>7.37</v>
      </c>
    </row>
    <row r="3229" spans="1:10" x14ac:dyDescent="0.2">
      <c r="A3229" s="152" t="s">
        <v>934</v>
      </c>
      <c r="B3229" s="153" t="s">
        <v>173</v>
      </c>
      <c r="C3229" s="152" t="s">
        <v>23</v>
      </c>
      <c r="D3229" s="154" t="s">
        <v>174</v>
      </c>
      <c r="E3229" s="155"/>
      <c r="F3229" s="156"/>
      <c r="G3229" s="157" t="s">
        <v>28</v>
      </c>
      <c r="H3229" s="158">
        <v>0.317</v>
      </c>
      <c r="I3229" s="159">
        <v>0.22</v>
      </c>
      <c r="J3229" s="159">
        <v>0.06</v>
      </c>
    </row>
    <row r="3230" spans="1:10" x14ac:dyDescent="0.2">
      <c r="A3230" s="152" t="s">
        <v>934</v>
      </c>
      <c r="B3230" s="153" t="s">
        <v>171</v>
      </c>
      <c r="C3230" s="152" t="s">
        <v>23</v>
      </c>
      <c r="D3230" s="154" t="s">
        <v>172</v>
      </c>
      <c r="E3230" s="155"/>
      <c r="F3230" s="156"/>
      <c r="G3230" s="157" t="s">
        <v>59</v>
      </c>
      <c r="H3230" s="158">
        <v>2.5000000000000001E-2</v>
      </c>
      <c r="I3230" s="159">
        <v>21.15</v>
      </c>
      <c r="J3230" s="159">
        <v>0.52</v>
      </c>
    </row>
    <row r="3231" spans="1:10" x14ac:dyDescent="0.2">
      <c r="A3231" s="160"/>
      <c r="B3231" s="160"/>
      <c r="C3231" s="160"/>
      <c r="D3231" s="160"/>
      <c r="E3231" s="160" t="s">
        <v>86</v>
      </c>
      <c r="F3231" s="161">
        <v>0.7897334649555775</v>
      </c>
      <c r="G3231" s="160" t="s">
        <v>87</v>
      </c>
      <c r="H3231" s="161">
        <v>0.89</v>
      </c>
      <c r="I3231" s="160" t="s">
        <v>88</v>
      </c>
      <c r="J3231" s="161">
        <v>1.68</v>
      </c>
    </row>
    <row r="3232" spans="1:10" x14ac:dyDescent="0.2">
      <c r="A3232" s="160"/>
      <c r="B3232" s="160"/>
      <c r="C3232" s="160"/>
      <c r="D3232" s="160"/>
      <c r="E3232" s="160" t="s">
        <v>89</v>
      </c>
      <c r="F3232" s="161">
        <v>2.57</v>
      </c>
      <c r="G3232" s="160"/>
      <c r="H3232" s="162" t="s">
        <v>90</v>
      </c>
      <c r="I3232" s="162"/>
      <c r="J3232" s="161">
        <v>12.85</v>
      </c>
    </row>
    <row r="3233" spans="1:10" ht="13.5" thickBot="1" x14ac:dyDescent="0.25">
      <c r="A3233" s="163"/>
      <c r="B3233" s="163"/>
      <c r="C3233" s="163"/>
      <c r="D3233" s="163"/>
      <c r="E3233" s="164"/>
      <c r="F3233" s="163"/>
      <c r="G3233" s="163" t="s">
        <v>91</v>
      </c>
      <c r="H3233" s="165">
        <v>9128</v>
      </c>
      <c r="I3233" s="163" t="s">
        <v>92</v>
      </c>
      <c r="J3233" s="166">
        <v>117294.8</v>
      </c>
    </row>
    <row r="3234" spans="1:10" ht="13.5" thickTop="1" x14ac:dyDescent="0.2">
      <c r="A3234" s="167"/>
      <c r="B3234" s="167"/>
      <c r="C3234" s="167"/>
      <c r="D3234" s="167"/>
      <c r="E3234" s="167"/>
      <c r="F3234" s="167"/>
      <c r="G3234" s="167"/>
      <c r="H3234" s="167"/>
      <c r="I3234" s="167"/>
      <c r="J3234" s="167"/>
    </row>
    <row r="3235" spans="1:10" ht="14.25" x14ac:dyDescent="0.2">
      <c r="A3235" s="141" t="s">
        <v>602</v>
      </c>
      <c r="B3235" s="142" t="s">
        <v>17</v>
      </c>
      <c r="C3235" s="141" t="s">
        <v>18</v>
      </c>
      <c r="D3235" s="143" t="s">
        <v>0</v>
      </c>
      <c r="E3235" s="168"/>
      <c r="F3235" s="145"/>
      <c r="G3235" s="146" t="s">
        <v>19</v>
      </c>
      <c r="H3235" s="142" t="s">
        <v>20</v>
      </c>
      <c r="I3235" s="142" t="s">
        <v>21</v>
      </c>
      <c r="J3235" s="142" t="s">
        <v>1</v>
      </c>
    </row>
    <row r="3236" spans="1:10" x14ac:dyDescent="0.2">
      <c r="A3236" s="136" t="s">
        <v>196</v>
      </c>
      <c r="B3236" s="138" t="s">
        <v>804</v>
      </c>
      <c r="C3236" s="136" t="s">
        <v>23</v>
      </c>
      <c r="D3236" s="147" t="s">
        <v>805</v>
      </c>
      <c r="E3236" s="148"/>
      <c r="F3236" s="149"/>
      <c r="G3236" s="150" t="s">
        <v>59</v>
      </c>
      <c r="H3236" s="151">
        <v>1</v>
      </c>
      <c r="I3236" s="139">
        <v>9.6300000000000008</v>
      </c>
      <c r="J3236" s="139">
        <v>9.6300000000000008</v>
      </c>
    </row>
    <row r="3237" spans="1:10" x14ac:dyDescent="0.2">
      <c r="A3237" s="152" t="s">
        <v>195</v>
      </c>
      <c r="B3237" s="153" t="s">
        <v>167</v>
      </c>
      <c r="C3237" s="152" t="s">
        <v>23</v>
      </c>
      <c r="D3237" s="154" t="s">
        <v>168</v>
      </c>
      <c r="E3237" s="155"/>
      <c r="F3237" s="156"/>
      <c r="G3237" s="157" t="s">
        <v>24</v>
      </c>
      <c r="H3237" s="158">
        <v>1.9E-2</v>
      </c>
      <c r="I3237" s="159">
        <v>22.9</v>
      </c>
      <c r="J3237" s="159">
        <v>0.43</v>
      </c>
    </row>
    <row r="3238" spans="1:10" x14ac:dyDescent="0.2">
      <c r="A3238" s="152" t="s">
        <v>195</v>
      </c>
      <c r="B3238" s="153" t="s">
        <v>169</v>
      </c>
      <c r="C3238" s="152" t="s">
        <v>23</v>
      </c>
      <c r="D3238" s="154" t="s">
        <v>170</v>
      </c>
      <c r="E3238" s="155"/>
      <c r="F3238" s="156"/>
      <c r="G3238" s="157" t="s">
        <v>24</v>
      </c>
      <c r="H3238" s="158">
        <v>4.9000000000000002E-2</v>
      </c>
      <c r="I3238" s="159">
        <v>27.53</v>
      </c>
      <c r="J3238" s="159">
        <v>1.34</v>
      </c>
    </row>
    <row r="3239" spans="1:10" x14ac:dyDescent="0.2">
      <c r="A3239" s="152" t="s">
        <v>195</v>
      </c>
      <c r="B3239" s="153" t="s">
        <v>682</v>
      </c>
      <c r="C3239" s="152" t="s">
        <v>23</v>
      </c>
      <c r="D3239" s="154" t="s">
        <v>745</v>
      </c>
      <c r="E3239" s="155"/>
      <c r="F3239" s="156"/>
      <c r="G3239" s="157" t="s">
        <v>59</v>
      </c>
      <c r="H3239" s="158">
        <v>1</v>
      </c>
      <c r="I3239" s="159">
        <v>7.29</v>
      </c>
      <c r="J3239" s="159">
        <v>7.29</v>
      </c>
    </row>
    <row r="3240" spans="1:10" x14ac:dyDescent="0.2">
      <c r="A3240" s="152" t="s">
        <v>934</v>
      </c>
      <c r="B3240" s="153" t="s">
        <v>173</v>
      </c>
      <c r="C3240" s="152" t="s">
        <v>23</v>
      </c>
      <c r="D3240" s="154" t="s">
        <v>174</v>
      </c>
      <c r="E3240" s="155"/>
      <c r="F3240" s="156"/>
      <c r="G3240" s="157" t="s">
        <v>28</v>
      </c>
      <c r="H3240" s="158">
        <v>0.245</v>
      </c>
      <c r="I3240" s="159">
        <v>0.22</v>
      </c>
      <c r="J3240" s="159">
        <v>0.05</v>
      </c>
    </row>
    <row r="3241" spans="1:10" x14ac:dyDescent="0.2">
      <c r="A3241" s="152" t="s">
        <v>934</v>
      </c>
      <c r="B3241" s="153" t="s">
        <v>171</v>
      </c>
      <c r="C3241" s="152" t="s">
        <v>23</v>
      </c>
      <c r="D3241" s="154" t="s">
        <v>172</v>
      </c>
      <c r="E3241" s="155"/>
      <c r="F3241" s="156"/>
      <c r="G3241" s="157" t="s">
        <v>59</v>
      </c>
      <c r="H3241" s="158">
        <v>2.5000000000000001E-2</v>
      </c>
      <c r="I3241" s="159">
        <v>21.15</v>
      </c>
      <c r="J3241" s="159">
        <v>0.52</v>
      </c>
    </row>
    <row r="3242" spans="1:10" x14ac:dyDescent="0.2">
      <c r="A3242" s="160"/>
      <c r="B3242" s="160"/>
      <c r="C3242" s="160"/>
      <c r="D3242" s="160"/>
      <c r="E3242" s="160" t="s">
        <v>86</v>
      </c>
      <c r="F3242" s="161">
        <v>0.58289850984816438</v>
      </c>
      <c r="G3242" s="160" t="s">
        <v>87</v>
      </c>
      <c r="H3242" s="161">
        <v>0.66</v>
      </c>
      <c r="I3242" s="160" t="s">
        <v>88</v>
      </c>
      <c r="J3242" s="161">
        <v>1.24</v>
      </c>
    </row>
    <row r="3243" spans="1:10" x14ac:dyDescent="0.2">
      <c r="A3243" s="160"/>
      <c r="B3243" s="160"/>
      <c r="C3243" s="160"/>
      <c r="D3243" s="160"/>
      <c r="E3243" s="160" t="s">
        <v>89</v>
      </c>
      <c r="F3243" s="161">
        <v>2.4</v>
      </c>
      <c r="G3243" s="160"/>
      <c r="H3243" s="162" t="s">
        <v>90</v>
      </c>
      <c r="I3243" s="162"/>
      <c r="J3243" s="161">
        <v>12.03</v>
      </c>
    </row>
    <row r="3244" spans="1:10" ht="13.5" thickBot="1" x14ac:dyDescent="0.25">
      <c r="A3244" s="163"/>
      <c r="B3244" s="163"/>
      <c r="C3244" s="163"/>
      <c r="D3244" s="163"/>
      <c r="E3244" s="164"/>
      <c r="F3244" s="163"/>
      <c r="G3244" s="163" t="s">
        <v>91</v>
      </c>
      <c r="H3244" s="165">
        <v>1288</v>
      </c>
      <c r="I3244" s="163" t="s">
        <v>92</v>
      </c>
      <c r="J3244" s="166">
        <v>15494.64</v>
      </c>
    </row>
    <row r="3245" spans="1:10" ht="13.5" thickTop="1" x14ac:dyDescent="0.2">
      <c r="A3245" s="167"/>
      <c r="B3245" s="167"/>
      <c r="C3245" s="167"/>
      <c r="D3245" s="167"/>
      <c r="E3245" s="167"/>
      <c r="F3245" s="167"/>
      <c r="G3245" s="167"/>
      <c r="H3245" s="167"/>
      <c r="I3245" s="167"/>
      <c r="J3245" s="167"/>
    </row>
    <row r="3246" spans="1:10" ht="14.25" x14ac:dyDescent="0.2">
      <c r="A3246" s="141" t="s">
        <v>603</v>
      </c>
      <c r="B3246" s="142" t="s">
        <v>17</v>
      </c>
      <c r="C3246" s="141" t="s">
        <v>18</v>
      </c>
      <c r="D3246" s="143" t="s">
        <v>0</v>
      </c>
      <c r="E3246" s="168"/>
      <c r="F3246" s="145"/>
      <c r="G3246" s="146" t="s">
        <v>19</v>
      </c>
      <c r="H3246" s="142" t="s">
        <v>20</v>
      </c>
      <c r="I3246" s="142" t="s">
        <v>21</v>
      </c>
      <c r="J3246" s="142" t="s">
        <v>1</v>
      </c>
    </row>
    <row r="3247" spans="1:10" x14ac:dyDescent="0.2">
      <c r="A3247" s="136" t="s">
        <v>196</v>
      </c>
      <c r="B3247" s="138" t="s">
        <v>354</v>
      </c>
      <c r="C3247" s="136" t="s">
        <v>23</v>
      </c>
      <c r="D3247" s="147" t="s">
        <v>806</v>
      </c>
      <c r="E3247" s="148"/>
      <c r="F3247" s="149"/>
      <c r="G3247" s="150" t="s">
        <v>29</v>
      </c>
      <c r="H3247" s="151">
        <v>1</v>
      </c>
      <c r="I3247" s="139">
        <v>138.55000000000001</v>
      </c>
      <c r="J3247" s="139">
        <v>138.55000000000001</v>
      </c>
    </row>
    <row r="3248" spans="1:10" x14ac:dyDescent="0.2">
      <c r="A3248" s="152" t="s">
        <v>195</v>
      </c>
      <c r="B3248" s="153" t="s">
        <v>146</v>
      </c>
      <c r="C3248" s="152" t="s">
        <v>23</v>
      </c>
      <c r="D3248" s="154" t="s">
        <v>147</v>
      </c>
      <c r="E3248" s="155"/>
      <c r="F3248" s="156"/>
      <c r="G3248" s="157" t="s">
        <v>24</v>
      </c>
      <c r="H3248" s="158">
        <v>1.081</v>
      </c>
      <c r="I3248" s="159">
        <v>22.73</v>
      </c>
      <c r="J3248" s="159">
        <v>24.57</v>
      </c>
    </row>
    <row r="3249" spans="1:10" x14ac:dyDescent="0.2">
      <c r="A3249" s="152" t="s">
        <v>195</v>
      </c>
      <c r="B3249" s="153" t="s">
        <v>106</v>
      </c>
      <c r="C3249" s="152" t="s">
        <v>23</v>
      </c>
      <c r="D3249" s="154" t="s">
        <v>107</v>
      </c>
      <c r="E3249" s="155"/>
      <c r="F3249" s="156"/>
      <c r="G3249" s="157" t="s">
        <v>24</v>
      </c>
      <c r="H3249" s="158">
        <v>2.3919999999999999</v>
      </c>
      <c r="I3249" s="159">
        <v>27.31</v>
      </c>
      <c r="J3249" s="159">
        <v>65.319999999999993</v>
      </c>
    </row>
    <row r="3250" spans="1:10" x14ac:dyDescent="0.2">
      <c r="A3250" s="152" t="s">
        <v>195</v>
      </c>
      <c r="B3250" s="153" t="s">
        <v>140</v>
      </c>
      <c r="C3250" s="152" t="s">
        <v>23</v>
      </c>
      <c r="D3250" s="154" t="s">
        <v>141</v>
      </c>
      <c r="E3250" s="155"/>
      <c r="F3250" s="156"/>
      <c r="G3250" s="157" t="s">
        <v>31</v>
      </c>
      <c r="H3250" s="158">
        <v>7.0000000000000007E-2</v>
      </c>
      <c r="I3250" s="159">
        <v>29.49</v>
      </c>
      <c r="J3250" s="159">
        <v>2.06</v>
      </c>
    </row>
    <row r="3251" spans="1:10" x14ac:dyDescent="0.2">
      <c r="A3251" s="152" t="s">
        <v>195</v>
      </c>
      <c r="B3251" s="153" t="s">
        <v>142</v>
      </c>
      <c r="C3251" s="152" t="s">
        <v>23</v>
      </c>
      <c r="D3251" s="154" t="s">
        <v>143</v>
      </c>
      <c r="E3251" s="155"/>
      <c r="F3251" s="156"/>
      <c r="G3251" s="157" t="s">
        <v>95</v>
      </c>
      <c r="H3251" s="158">
        <v>0.28199999999999997</v>
      </c>
      <c r="I3251" s="159">
        <v>28.09</v>
      </c>
      <c r="J3251" s="159">
        <v>7.92</v>
      </c>
    </row>
    <row r="3252" spans="1:10" x14ac:dyDescent="0.2">
      <c r="A3252" s="152" t="s">
        <v>934</v>
      </c>
      <c r="B3252" s="153" t="s">
        <v>175</v>
      </c>
      <c r="C3252" s="152" t="s">
        <v>23</v>
      </c>
      <c r="D3252" s="154" t="s">
        <v>176</v>
      </c>
      <c r="E3252" s="155"/>
      <c r="F3252" s="156"/>
      <c r="G3252" s="157" t="s">
        <v>39</v>
      </c>
      <c r="H3252" s="158">
        <v>1.67E-2</v>
      </c>
      <c r="I3252" s="159">
        <v>10.5</v>
      </c>
      <c r="J3252" s="159">
        <v>0.17</v>
      </c>
    </row>
    <row r="3253" spans="1:10" x14ac:dyDescent="0.2">
      <c r="A3253" s="152" t="s">
        <v>934</v>
      </c>
      <c r="B3253" s="153" t="s">
        <v>183</v>
      </c>
      <c r="C3253" s="152" t="s">
        <v>23</v>
      </c>
      <c r="D3253" s="154" t="s">
        <v>184</v>
      </c>
      <c r="E3253" s="155"/>
      <c r="F3253" s="156"/>
      <c r="G3253" s="157" t="s">
        <v>47</v>
      </c>
      <c r="H3253" s="158">
        <v>3.609</v>
      </c>
      <c r="I3253" s="159">
        <v>3.87</v>
      </c>
      <c r="J3253" s="159">
        <v>13.96</v>
      </c>
    </row>
    <row r="3254" spans="1:10" x14ac:dyDescent="0.2">
      <c r="A3254" s="152" t="s">
        <v>934</v>
      </c>
      <c r="B3254" s="153" t="s">
        <v>181</v>
      </c>
      <c r="C3254" s="152" t="s">
        <v>23</v>
      </c>
      <c r="D3254" s="154" t="s">
        <v>182</v>
      </c>
      <c r="E3254" s="155"/>
      <c r="F3254" s="156"/>
      <c r="G3254" s="157" t="s">
        <v>59</v>
      </c>
      <c r="H3254" s="158">
        <v>3.7999999999999999E-2</v>
      </c>
      <c r="I3254" s="159">
        <v>20.71</v>
      </c>
      <c r="J3254" s="159">
        <v>0.78</v>
      </c>
    </row>
    <row r="3255" spans="1:10" x14ac:dyDescent="0.2">
      <c r="A3255" s="152" t="s">
        <v>934</v>
      </c>
      <c r="B3255" s="153" t="s">
        <v>179</v>
      </c>
      <c r="C3255" s="152" t="s">
        <v>23</v>
      </c>
      <c r="D3255" s="154" t="s">
        <v>180</v>
      </c>
      <c r="E3255" s="155"/>
      <c r="F3255" s="156"/>
      <c r="G3255" s="157" t="s">
        <v>59</v>
      </c>
      <c r="H3255" s="158">
        <v>5.0000000000000001E-3</v>
      </c>
      <c r="I3255" s="159">
        <v>22.77</v>
      </c>
      <c r="J3255" s="159">
        <v>0.11</v>
      </c>
    </row>
    <row r="3256" spans="1:10" x14ac:dyDescent="0.2">
      <c r="A3256" s="152" t="s">
        <v>934</v>
      </c>
      <c r="B3256" s="153" t="s">
        <v>1068</v>
      </c>
      <c r="C3256" s="152" t="s">
        <v>23</v>
      </c>
      <c r="D3256" s="154" t="s">
        <v>1069</v>
      </c>
      <c r="E3256" s="155"/>
      <c r="F3256" s="156"/>
      <c r="G3256" s="157" t="s">
        <v>47</v>
      </c>
      <c r="H3256" s="158">
        <v>1.2270000000000001</v>
      </c>
      <c r="I3256" s="159">
        <v>18.329999999999998</v>
      </c>
      <c r="J3256" s="159">
        <v>22.49</v>
      </c>
    </row>
    <row r="3257" spans="1:10" x14ac:dyDescent="0.2">
      <c r="A3257" s="152" t="s">
        <v>934</v>
      </c>
      <c r="B3257" s="153" t="s">
        <v>177</v>
      </c>
      <c r="C3257" s="152" t="s">
        <v>23</v>
      </c>
      <c r="D3257" s="154" t="s">
        <v>178</v>
      </c>
      <c r="E3257" s="155"/>
      <c r="F3257" s="156"/>
      <c r="G3257" s="157" t="s">
        <v>59</v>
      </c>
      <c r="H3257" s="158">
        <v>4.7E-2</v>
      </c>
      <c r="I3257" s="159">
        <v>25.08</v>
      </c>
      <c r="J3257" s="159">
        <v>1.17</v>
      </c>
    </row>
    <row r="3258" spans="1:10" x14ac:dyDescent="0.2">
      <c r="A3258" s="160"/>
      <c r="B3258" s="160"/>
      <c r="C3258" s="160"/>
      <c r="D3258" s="160"/>
      <c r="E3258" s="160" t="s">
        <v>86</v>
      </c>
      <c r="F3258" s="161">
        <v>32.26625299675645</v>
      </c>
      <c r="G3258" s="160" t="s">
        <v>87</v>
      </c>
      <c r="H3258" s="161">
        <v>36.369999999999997</v>
      </c>
      <c r="I3258" s="160" t="s">
        <v>88</v>
      </c>
      <c r="J3258" s="161">
        <v>68.64</v>
      </c>
    </row>
    <row r="3259" spans="1:10" x14ac:dyDescent="0.2">
      <c r="A3259" s="160"/>
      <c r="B3259" s="160"/>
      <c r="C3259" s="160"/>
      <c r="D3259" s="160"/>
      <c r="E3259" s="160" t="s">
        <v>89</v>
      </c>
      <c r="F3259" s="161">
        <v>34.630000000000003</v>
      </c>
      <c r="G3259" s="160"/>
      <c r="H3259" s="162" t="s">
        <v>90</v>
      </c>
      <c r="I3259" s="162"/>
      <c r="J3259" s="161">
        <v>173.18</v>
      </c>
    </row>
    <row r="3260" spans="1:10" ht="13.5" thickBot="1" x14ac:dyDescent="0.25">
      <c r="A3260" s="163"/>
      <c r="B3260" s="163"/>
      <c r="C3260" s="163"/>
      <c r="D3260" s="163"/>
      <c r="E3260" s="164"/>
      <c r="F3260" s="163"/>
      <c r="G3260" s="163" t="s">
        <v>91</v>
      </c>
      <c r="H3260" s="165">
        <v>332</v>
      </c>
      <c r="I3260" s="163" t="s">
        <v>92</v>
      </c>
      <c r="J3260" s="166">
        <v>57495.76</v>
      </c>
    </row>
    <row r="3261" spans="1:10" ht="13.5" thickTop="1" x14ac:dyDescent="0.2">
      <c r="A3261" s="167"/>
      <c r="B3261" s="167"/>
      <c r="C3261" s="167"/>
      <c r="D3261" s="167"/>
      <c r="E3261" s="167"/>
      <c r="F3261" s="167"/>
      <c r="G3261" s="167"/>
      <c r="H3261" s="167"/>
      <c r="I3261" s="167"/>
      <c r="J3261" s="167"/>
    </row>
    <row r="3262" spans="1:10" ht="14.25" x14ac:dyDescent="0.2">
      <c r="A3262" s="141" t="s">
        <v>871</v>
      </c>
      <c r="B3262" s="142" t="s">
        <v>17</v>
      </c>
      <c r="C3262" s="141" t="s">
        <v>18</v>
      </c>
      <c r="D3262" s="143" t="s">
        <v>0</v>
      </c>
      <c r="E3262" s="168"/>
      <c r="F3262" s="145"/>
      <c r="G3262" s="146" t="s">
        <v>19</v>
      </c>
      <c r="H3262" s="142" t="s">
        <v>20</v>
      </c>
      <c r="I3262" s="142" t="s">
        <v>21</v>
      </c>
      <c r="J3262" s="142" t="s">
        <v>1</v>
      </c>
    </row>
    <row r="3263" spans="1:10" x14ac:dyDescent="0.2">
      <c r="A3263" s="136" t="s">
        <v>196</v>
      </c>
      <c r="B3263" s="138" t="s">
        <v>355</v>
      </c>
      <c r="C3263" s="136" t="s">
        <v>342</v>
      </c>
      <c r="D3263" s="147" t="s">
        <v>833</v>
      </c>
      <c r="E3263" s="148"/>
      <c r="F3263" s="149"/>
      <c r="G3263" s="150" t="s">
        <v>28</v>
      </c>
      <c r="H3263" s="151">
        <v>1</v>
      </c>
      <c r="I3263" s="139">
        <v>29.02</v>
      </c>
      <c r="J3263" s="139">
        <v>29.02</v>
      </c>
    </row>
    <row r="3264" spans="1:10" x14ac:dyDescent="0.2">
      <c r="A3264" s="152" t="s">
        <v>934</v>
      </c>
      <c r="B3264" s="153" t="s">
        <v>659</v>
      </c>
      <c r="C3264" s="152" t="s">
        <v>342</v>
      </c>
      <c r="D3264" s="154" t="s">
        <v>1070</v>
      </c>
      <c r="E3264" s="155"/>
      <c r="F3264" s="156"/>
      <c r="G3264" s="157" t="s">
        <v>59</v>
      </c>
      <c r="H3264" s="158">
        <v>0.19500000000000001</v>
      </c>
      <c r="I3264" s="159">
        <v>74.94</v>
      </c>
      <c r="J3264" s="159">
        <v>14.61</v>
      </c>
    </row>
    <row r="3265" spans="1:10" x14ac:dyDescent="0.2">
      <c r="A3265" s="152" t="s">
        <v>934</v>
      </c>
      <c r="B3265" s="153" t="s">
        <v>658</v>
      </c>
      <c r="C3265" s="152" t="s">
        <v>342</v>
      </c>
      <c r="D3265" s="154" t="s">
        <v>1071</v>
      </c>
      <c r="E3265" s="155"/>
      <c r="F3265" s="156"/>
      <c r="G3265" s="157" t="s">
        <v>24</v>
      </c>
      <c r="H3265" s="158">
        <v>0.61</v>
      </c>
      <c r="I3265" s="159">
        <v>2.1800000000000002</v>
      </c>
      <c r="J3265" s="159">
        <v>1.32</v>
      </c>
    </row>
    <row r="3266" spans="1:10" x14ac:dyDescent="0.2">
      <c r="A3266" s="152" t="s">
        <v>934</v>
      </c>
      <c r="B3266" s="153" t="s">
        <v>1072</v>
      </c>
      <c r="C3266" s="152" t="s">
        <v>342</v>
      </c>
      <c r="D3266" s="154" t="s">
        <v>1073</v>
      </c>
      <c r="E3266" s="155"/>
      <c r="F3266" s="156"/>
      <c r="G3266" s="157" t="s">
        <v>24</v>
      </c>
      <c r="H3266" s="158">
        <v>0.371</v>
      </c>
      <c r="I3266" s="159">
        <v>19.66</v>
      </c>
      <c r="J3266" s="159">
        <v>7.29</v>
      </c>
    </row>
    <row r="3267" spans="1:10" x14ac:dyDescent="0.2">
      <c r="A3267" s="152" t="s">
        <v>934</v>
      </c>
      <c r="B3267" s="153" t="s">
        <v>1074</v>
      </c>
      <c r="C3267" s="152" t="s">
        <v>342</v>
      </c>
      <c r="D3267" s="154" t="s">
        <v>1075</v>
      </c>
      <c r="E3267" s="155"/>
      <c r="F3267" s="156"/>
      <c r="G3267" s="157" t="s">
        <v>24</v>
      </c>
      <c r="H3267" s="158">
        <v>0.371</v>
      </c>
      <c r="I3267" s="159">
        <v>15.66</v>
      </c>
      <c r="J3267" s="159">
        <v>5.8</v>
      </c>
    </row>
    <row r="3268" spans="1:10" x14ac:dyDescent="0.2">
      <c r="A3268" s="160"/>
      <c r="B3268" s="160"/>
      <c r="C3268" s="160"/>
      <c r="D3268" s="160"/>
      <c r="E3268" s="160" t="s">
        <v>86</v>
      </c>
      <c r="F3268" s="161">
        <v>6.1533398999999998</v>
      </c>
      <c r="G3268" s="160" t="s">
        <v>87</v>
      </c>
      <c r="H3268" s="161">
        <v>6.94</v>
      </c>
      <c r="I3268" s="160" t="s">
        <v>88</v>
      </c>
      <c r="J3268" s="161">
        <v>13.09</v>
      </c>
    </row>
    <row r="3269" spans="1:10" x14ac:dyDescent="0.2">
      <c r="A3269" s="160"/>
      <c r="B3269" s="160"/>
      <c r="C3269" s="160"/>
      <c r="D3269" s="160"/>
      <c r="E3269" s="160" t="s">
        <v>89</v>
      </c>
      <c r="F3269" s="161">
        <v>7.25</v>
      </c>
      <c r="G3269" s="160"/>
      <c r="H3269" s="162" t="s">
        <v>90</v>
      </c>
      <c r="I3269" s="162"/>
      <c r="J3269" s="161">
        <v>36.270000000000003</v>
      </c>
    </row>
    <row r="3270" spans="1:10" ht="13.5" thickBot="1" x14ac:dyDescent="0.25">
      <c r="A3270" s="163"/>
      <c r="B3270" s="163"/>
      <c r="C3270" s="163"/>
      <c r="D3270" s="163"/>
      <c r="E3270" s="164"/>
      <c r="F3270" s="163"/>
      <c r="G3270" s="163" t="s">
        <v>91</v>
      </c>
      <c r="H3270" s="165">
        <v>96</v>
      </c>
      <c r="I3270" s="163" t="s">
        <v>92</v>
      </c>
      <c r="J3270" s="166">
        <v>3481.92</v>
      </c>
    </row>
    <row r="3271" spans="1:10" ht="13.5" thickTop="1" x14ac:dyDescent="0.2">
      <c r="A3271" s="167"/>
      <c r="B3271" s="167"/>
      <c r="C3271" s="167"/>
      <c r="D3271" s="167"/>
      <c r="E3271" s="167"/>
      <c r="F3271" s="167"/>
      <c r="G3271" s="167"/>
      <c r="H3271" s="167"/>
      <c r="I3271" s="167"/>
      <c r="J3271" s="167"/>
    </row>
    <row r="3272" spans="1:10" ht="14.25" x14ac:dyDescent="0.2">
      <c r="A3272" s="141" t="s">
        <v>872</v>
      </c>
      <c r="B3272" s="142" t="s">
        <v>17</v>
      </c>
      <c r="C3272" s="141" t="s">
        <v>18</v>
      </c>
      <c r="D3272" s="143" t="s">
        <v>0</v>
      </c>
      <c r="E3272" s="168"/>
      <c r="F3272" s="145"/>
      <c r="G3272" s="146" t="s">
        <v>19</v>
      </c>
      <c r="H3272" s="142" t="s">
        <v>20</v>
      </c>
      <c r="I3272" s="142" t="s">
        <v>21</v>
      </c>
      <c r="J3272" s="142" t="s">
        <v>1</v>
      </c>
    </row>
    <row r="3273" spans="1:10" x14ac:dyDescent="0.2">
      <c r="A3273" s="136" t="s">
        <v>196</v>
      </c>
      <c r="B3273" s="138" t="s">
        <v>63</v>
      </c>
      <c r="C3273" s="136" t="s">
        <v>23</v>
      </c>
      <c r="D3273" s="147" t="s">
        <v>810</v>
      </c>
      <c r="E3273" s="148"/>
      <c r="F3273" s="149"/>
      <c r="G3273" s="150" t="s">
        <v>36</v>
      </c>
      <c r="H3273" s="151">
        <v>1</v>
      </c>
      <c r="I3273" s="139">
        <v>1028.0999999999999</v>
      </c>
      <c r="J3273" s="139">
        <v>1028.0999999999999</v>
      </c>
    </row>
    <row r="3274" spans="1:10" x14ac:dyDescent="0.2">
      <c r="A3274" s="152" t="s">
        <v>195</v>
      </c>
      <c r="B3274" s="153" t="s">
        <v>161</v>
      </c>
      <c r="C3274" s="152" t="s">
        <v>23</v>
      </c>
      <c r="D3274" s="154" t="s">
        <v>162</v>
      </c>
      <c r="E3274" s="155"/>
      <c r="F3274" s="156"/>
      <c r="G3274" s="157" t="s">
        <v>24</v>
      </c>
      <c r="H3274" s="158">
        <v>5.5979999999999999</v>
      </c>
      <c r="I3274" s="159">
        <v>27.72</v>
      </c>
      <c r="J3274" s="159">
        <v>155.16999999999999</v>
      </c>
    </row>
    <row r="3275" spans="1:10" x14ac:dyDescent="0.2">
      <c r="A3275" s="152" t="s">
        <v>195</v>
      </c>
      <c r="B3275" s="153" t="s">
        <v>108</v>
      </c>
      <c r="C3275" s="152" t="s">
        <v>23</v>
      </c>
      <c r="D3275" s="154" t="s">
        <v>109</v>
      </c>
      <c r="E3275" s="155"/>
      <c r="F3275" s="156"/>
      <c r="G3275" s="157" t="s">
        <v>24</v>
      </c>
      <c r="H3275" s="158">
        <v>5.0709999999999997</v>
      </c>
      <c r="I3275" s="159">
        <v>22.19</v>
      </c>
      <c r="J3275" s="159">
        <v>112.52</v>
      </c>
    </row>
    <row r="3276" spans="1:10" x14ac:dyDescent="0.2">
      <c r="A3276" s="152" t="s">
        <v>195</v>
      </c>
      <c r="B3276" s="153" t="s">
        <v>185</v>
      </c>
      <c r="C3276" s="152" t="s">
        <v>23</v>
      </c>
      <c r="D3276" s="154" t="s">
        <v>186</v>
      </c>
      <c r="E3276" s="155"/>
      <c r="F3276" s="156"/>
      <c r="G3276" s="157" t="s">
        <v>31</v>
      </c>
      <c r="H3276" s="158">
        <v>0.59799999999999998</v>
      </c>
      <c r="I3276" s="159">
        <v>1.39</v>
      </c>
      <c r="J3276" s="159">
        <v>0.83</v>
      </c>
    </row>
    <row r="3277" spans="1:10" x14ac:dyDescent="0.2">
      <c r="A3277" s="152" t="s">
        <v>195</v>
      </c>
      <c r="B3277" s="153" t="s">
        <v>187</v>
      </c>
      <c r="C3277" s="152" t="s">
        <v>23</v>
      </c>
      <c r="D3277" s="154" t="s">
        <v>188</v>
      </c>
      <c r="E3277" s="155"/>
      <c r="F3277" s="156"/>
      <c r="G3277" s="157" t="s">
        <v>95</v>
      </c>
      <c r="H3277" s="158">
        <v>1.9379999999999999</v>
      </c>
      <c r="I3277" s="159">
        <v>0.55000000000000004</v>
      </c>
      <c r="J3277" s="159">
        <v>1.06</v>
      </c>
    </row>
    <row r="3278" spans="1:10" x14ac:dyDescent="0.2">
      <c r="A3278" s="152" t="s">
        <v>195</v>
      </c>
      <c r="B3278" s="153" t="s">
        <v>189</v>
      </c>
      <c r="C3278" s="152" t="s">
        <v>23</v>
      </c>
      <c r="D3278" s="154" t="s">
        <v>190</v>
      </c>
      <c r="E3278" s="155"/>
      <c r="F3278" s="156"/>
      <c r="G3278" s="157" t="s">
        <v>36</v>
      </c>
      <c r="H3278" s="158">
        <v>1.19</v>
      </c>
      <c r="I3278" s="159">
        <v>637.41999999999996</v>
      </c>
      <c r="J3278" s="159">
        <v>758.52</v>
      </c>
    </row>
    <row r="3279" spans="1:10" x14ac:dyDescent="0.2">
      <c r="A3279" s="160"/>
      <c r="B3279" s="160"/>
      <c r="C3279" s="160"/>
      <c r="D3279" s="160"/>
      <c r="E3279" s="160" t="s">
        <v>86</v>
      </c>
      <c r="F3279" s="161">
        <v>109.4579984017299</v>
      </c>
      <c r="G3279" s="160" t="s">
        <v>87</v>
      </c>
      <c r="H3279" s="161">
        <v>123.39</v>
      </c>
      <c r="I3279" s="160" t="s">
        <v>88</v>
      </c>
      <c r="J3279" s="161">
        <v>232.85</v>
      </c>
    </row>
    <row r="3280" spans="1:10" x14ac:dyDescent="0.2">
      <c r="A3280" s="160"/>
      <c r="B3280" s="160"/>
      <c r="C3280" s="160"/>
      <c r="D3280" s="160"/>
      <c r="E3280" s="160" t="s">
        <v>89</v>
      </c>
      <c r="F3280" s="161">
        <v>257.02</v>
      </c>
      <c r="G3280" s="160"/>
      <c r="H3280" s="162" t="s">
        <v>90</v>
      </c>
      <c r="I3280" s="162"/>
      <c r="J3280" s="161">
        <v>1285.1199999999999</v>
      </c>
    </row>
    <row r="3281" spans="1:10" ht="13.5" thickBot="1" x14ac:dyDescent="0.25">
      <c r="A3281" s="163"/>
      <c r="B3281" s="163"/>
      <c r="C3281" s="163"/>
      <c r="D3281" s="163"/>
      <c r="E3281" s="164"/>
      <c r="F3281" s="163"/>
      <c r="G3281" s="163" t="s">
        <v>91</v>
      </c>
      <c r="H3281" s="165">
        <v>192.16</v>
      </c>
      <c r="I3281" s="163" t="s">
        <v>92</v>
      </c>
      <c r="J3281" s="166">
        <v>246948.65</v>
      </c>
    </row>
    <row r="3282" spans="1:10" ht="13.5" thickTop="1" x14ac:dyDescent="0.2">
      <c r="A3282" s="167"/>
      <c r="B3282" s="167"/>
      <c r="C3282" s="167"/>
      <c r="D3282" s="167"/>
      <c r="E3282" s="167"/>
      <c r="F3282" s="167"/>
      <c r="G3282" s="167"/>
      <c r="H3282" s="167"/>
      <c r="I3282" s="167"/>
      <c r="J3282" s="167"/>
    </row>
    <row r="3283" spans="1:10" ht="14.25" x14ac:dyDescent="0.2">
      <c r="A3283" s="141" t="s">
        <v>873</v>
      </c>
      <c r="B3283" s="142" t="s">
        <v>17</v>
      </c>
      <c r="C3283" s="141" t="s">
        <v>18</v>
      </c>
      <c r="D3283" s="143" t="s">
        <v>0</v>
      </c>
      <c r="E3283" s="168"/>
      <c r="F3283" s="145"/>
      <c r="G3283" s="146" t="s">
        <v>19</v>
      </c>
      <c r="H3283" s="142" t="s">
        <v>20</v>
      </c>
      <c r="I3283" s="142" t="s">
        <v>21</v>
      </c>
      <c r="J3283" s="142" t="s">
        <v>1</v>
      </c>
    </row>
    <row r="3284" spans="1:10" x14ac:dyDescent="0.2">
      <c r="A3284" s="136" t="s">
        <v>196</v>
      </c>
      <c r="B3284" s="138" t="s">
        <v>65</v>
      </c>
      <c r="C3284" s="136" t="s">
        <v>23</v>
      </c>
      <c r="D3284" s="147" t="s">
        <v>812</v>
      </c>
      <c r="E3284" s="148"/>
      <c r="F3284" s="149"/>
      <c r="G3284" s="150" t="s">
        <v>29</v>
      </c>
      <c r="H3284" s="151">
        <v>1</v>
      </c>
      <c r="I3284" s="139">
        <v>54.54</v>
      </c>
      <c r="J3284" s="139">
        <v>54.54</v>
      </c>
    </row>
    <row r="3285" spans="1:10" x14ac:dyDescent="0.2">
      <c r="A3285" s="152" t="s">
        <v>195</v>
      </c>
      <c r="B3285" s="153" t="s">
        <v>191</v>
      </c>
      <c r="C3285" s="152" t="s">
        <v>23</v>
      </c>
      <c r="D3285" s="154" t="s">
        <v>192</v>
      </c>
      <c r="E3285" s="155"/>
      <c r="F3285" s="156"/>
      <c r="G3285" s="157" t="s">
        <v>36</v>
      </c>
      <c r="H3285" s="158">
        <v>0.02</v>
      </c>
      <c r="I3285" s="159">
        <v>867.63</v>
      </c>
      <c r="J3285" s="159">
        <v>17.350000000000001</v>
      </c>
    </row>
    <row r="3286" spans="1:10" x14ac:dyDescent="0.2">
      <c r="A3286" s="152" t="s">
        <v>195</v>
      </c>
      <c r="B3286" s="153" t="s">
        <v>161</v>
      </c>
      <c r="C3286" s="152" t="s">
        <v>23</v>
      </c>
      <c r="D3286" s="154" t="s">
        <v>162</v>
      </c>
      <c r="E3286" s="155"/>
      <c r="F3286" s="156"/>
      <c r="G3286" s="157" t="s">
        <v>24</v>
      </c>
      <c r="H3286" s="158">
        <v>0.98970000000000002</v>
      </c>
      <c r="I3286" s="159">
        <v>27.72</v>
      </c>
      <c r="J3286" s="159">
        <v>27.43</v>
      </c>
    </row>
    <row r="3287" spans="1:10" x14ac:dyDescent="0.2">
      <c r="A3287" s="152" t="s">
        <v>195</v>
      </c>
      <c r="B3287" s="153" t="s">
        <v>108</v>
      </c>
      <c r="C3287" s="152" t="s">
        <v>23</v>
      </c>
      <c r="D3287" s="154" t="s">
        <v>109</v>
      </c>
      <c r="E3287" s="155"/>
      <c r="F3287" s="156"/>
      <c r="G3287" s="157" t="s">
        <v>24</v>
      </c>
      <c r="H3287" s="158">
        <v>0.22320000000000001</v>
      </c>
      <c r="I3287" s="159">
        <v>22.19</v>
      </c>
      <c r="J3287" s="159">
        <v>4.95</v>
      </c>
    </row>
    <row r="3288" spans="1:10" x14ac:dyDescent="0.2">
      <c r="A3288" s="152" t="s">
        <v>934</v>
      </c>
      <c r="B3288" s="153" t="s">
        <v>193</v>
      </c>
      <c r="C3288" s="152" t="s">
        <v>23</v>
      </c>
      <c r="D3288" s="154" t="s">
        <v>194</v>
      </c>
      <c r="E3288" s="155"/>
      <c r="F3288" s="156"/>
      <c r="G3288" s="157" t="s">
        <v>39</v>
      </c>
      <c r="H3288" s="158">
        <v>0.4405</v>
      </c>
      <c r="I3288" s="159">
        <v>10.93</v>
      </c>
      <c r="J3288" s="159">
        <v>4.8099999999999996</v>
      </c>
    </row>
    <row r="3289" spans="1:10" x14ac:dyDescent="0.2">
      <c r="A3289" s="160"/>
      <c r="B3289" s="160"/>
      <c r="C3289" s="160"/>
      <c r="D3289" s="160"/>
      <c r="E3289" s="160" t="s">
        <v>86</v>
      </c>
      <c r="F3289" s="161">
        <v>11.051567714943825</v>
      </c>
      <c r="G3289" s="160" t="s">
        <v>87</v>
      </c>
      <c r="H3289" s="161">
        <v>12.46</v>
      </c>
      <c r="I3289" s="160" t="s">
        <v>88</v>
      </c>
      <c r="J3289" s="161">
        <v>23.51</v>
      </c>
    </row>
    <row r="3290" spans="1:10" x14ac:dyDescent="0.2">
      <c r="A3290" s="160"/>
      <c r="B3290" s="160"/>
      <c r="C3290" s="160"/>
      <c r="D3290" s="160"/>
      <c r="E3290" s="160" t="s">
        <v>89</v>
      </c>
      <c r="F3290" s="161">
        <v>13.63</v>
      </c>
      <c r="G3290" s="160"/>
      <c r="H3290" s="162" t="s">
        <v>90</v>
      </c>
      <c r="I3290" s="162"/>
      <c r="J3290" s="161">
        <v>68.17</v>
      </c>
    </row>
    <row r="3291" spans="1:10" ht="13.5" thickBot="1" x14ac:dyDescent="0.25">
      <c r="A3291" s="163"/>
      <c r="B3291" s="163"/>
      <c r="C3291" s="163"/>
      <c r="D3291" s="163"/>
      <c r="E3291" s="164"/>
      <c r="F3291" s="163"/>
      <c r="G3291" s="163" t="s">
        <v>91</v>
      </c>
      <c r="H3291" s="165">
        <v>600</v>
      </c>
      <c r="I3291" s="163" t="s">
        <v>92</v>
      </c>
      <c r="J3291" s="166">
        <v>40902</v>
      </c>
    </row>
    <row r="3292" spans="1:10" ht="13.5" thickTop="1" x14ac:dyDescent="0.2">
      <c r="A3292" s="167"/>
      <c r="B3292" s="167"/>
      <c r="C3292" s="167"/>
      <c r="D3292" s="167"/>
      <c r="E3292" s="167"/>
      <c r="F3292" s="167"/>
      <c r="G3292" s="167"/>
      <c r="H3292" s="167"/>
      <c r="I3292" s="167"/>
      <c r="J3292" s="167"/>
    </row>
    <row r="3293" spans="1:10" x14ac:dyDescent="0.2">
      <c r="A3293" s="136" t="s">
        <v>604</v>
      </c>
      <c r="B3293" s="136"/>
      <c r="C3293" s="136"/>
      <c r="D3293" s="147" t="s">
        <v>356</v>
      </c>
      <c r="E3293" s="169"/>
      <c r="F3293" s="149"/>
      <c r="G3293" s="137"/>
      <c r="H3293" s="138"/>
      <c r="I3293" s="136"/>
      <c r="J3293" s="139">
        <v>646023.22</v>
      </c>
    </row>
    <row r="3294" spans="1:10" ht="14.25" x14ac:dyDescent="0.2">
      <c r="A3294" s="141" t="s">
        <v>605</v>
      </c>
      <c r="B3294" s="142" t="s">
        <v>17</v>
      </c>
      <c r="C3294" s="141" t="s">
        <v>18</v>
      </c>
      <c r="D3294" s="143" t="s">
        <v>0</v>
      </c>
      <c r="E3294" s="168"/>
      <c r="F3294" s="145"/>
      <c r="G3294" s="146" t="s">
        <v>19</v>
      </c>
      <c r="H3294" s="142" t="s">
        <v>20</v>
      </c>
      <c r="I3294" s="142" t="s">
        <v>21</v>
      </c>
      <c r="J3294" s="142" t="s">
        <v>1</v>
      </c>
    </row>
    <row r="3295" spans="1:10" x14ac:dyDescent="0.2">
      <c r="A3295" s="136" t="s">
        <v>196</v>
      </c>
      <c r="B3295" s="138" t="s">
        <v>813</v>
      </c>
      <c r="C3295" s="136" t="s">
        <v>26</v>
      </c>
      <c r="D3295" s="147" t="s">
        <v>357</v>
      </c>
      <c r="E3295" s="148"/>
      <c r="F3295" s="149"/>
      <c r="G3295" s="150" t="s">
        <v>814</v>
      </c>
      <c r="H3295" s="151">
        <v>1</v>
      </c>
      <c r="I3295" s="139">
        <v>88.93</v>
      </c>
      <c r="J3295" s="139">
        <v>88.93</v>
      </c>
    </row>
    <row r="3296" spans="1:10" x14ac:dyDescent="0.2">
      <c r="A3296" s="152" t="s">
        <v>195</v>
      </c>
      <c r="B3296" s="153" t="s">
        <v>711</v>
      </c>
      <c r="C3296" s="152" t="s">
        <v>23</v>
      </c>
      <c r="D3296" s="154" t="s">
        <v>1076</v>
      </c>
      <c r="E3296" s="155"/>
      <c r="F3296" s="156"/>
      <c r="G3296" s="157" t="s">
        <v>24</v>
      </c>
      <c r="H3296" s="158">
        <v>1</v>
      </c>
      <c r="I3296" s="159">
        <v>22.76</v>
      </c>
      <c r="J3296" s="159">
        <v>22.76</v>
      </c>
    </row>
    <row r="3297" spans="1:10" x14ac:dyDescent="0.2">
      <c r="A3297" s="152" t="s">
        <v>195</v>
      </c>
      <c r="B3297" s="153" t="s">
        <v>108</v>
      </c>
      <c r="C3297" s="152" t="s">
        <v>23</v>
      </c>
      <c r="D3297" s="154" t="s">
        <v>109</v>
      </c>
      <c r="E3297" s="155"/>
      <c r="F3297" s="156"/>
      <c r="G3297" s="157" t="s">
        <v>24</v>
      </c>
      <c r="H3297" s="158">
        <v>2</v>
      </c>
      <c r="I3297" s="159">
        <v>22.19</v>
      </c>
      <c r="J3297" s="159">
        <v>44.38</v>
      </c>
    </row>
    <row r="3298" spans="1:10" x14ac:dyDescent="0.2">
      <c r="A3298" s="152" t="s">
        <v>934</v>
      </c>
      <c r="B3298" s="153" t="s">
        <v>676</v>
      </c>
      <c r="C3298" s="152" t="s">
        <v>23</v>
      </c>
      <c r="D3298" s="154" t="s">
        <v>677</v>
      </c>
      <c r="E3298" s="155"/>
      <c r="F3298" s="156"/>
      <c r="G3298" s="157" t="s">
        <v>1077</v>
      </c>
      <c r="H3298" s="158">
        <v>1.228</v>
      </c>
      <c r="I3298" s="159">
        <v>17.75</v>
      </c>
      <c r="J3298" s="159">
        <v>21.79</v>
      </c>
    </row>
    <row r="3299" spans="1:10" x14ac:dyDescent="0.2">
      <c r="A3299" s="160"/>
      <c r="B3299" s="160"/>
      <c r="C3299" s="160"/>
      <c r="D3299" s="160"/>
      <c r="E3299" s="160" t="s">
        <v>86</v>
      </c>
      <c r="F3299" s="161">
        <v>20.316833500000001</v>
      </c>
      <c r="G3299" s="160" t="s">
        <v>87</v>
      </c>
      <c r="H3299" s="161">
        <v>22.9</v>
      </c>
      <c r="I3299" s="160" t="s">
        <v>88</v>
      </c>
      <c r="J3299" s="161">
        <v>43.22</v>
      </c>
    </row>
    <row r="3300" spans="1:10" x14ac:dyDescent="0.2">
      <c r="A3300" s="160"/>
      <c r="B3300" s="160"/>
      <c r="C3300" s="160"/>
      <c r="D3300" s="160"/>
      <c r="E3300" s="160" t="s">
        <v>89</v>
      </c>
      <c r="F3300" s="161">
        <v>22.23</v>
      </c>
      <c r="G3300" s="160"/>
      <c r="H3300" s="162" t="s">
        <v>90</v>
      </c>
      <c r="I3300" s="162"/>
      <c r="J3300" s="161">
        <v>111.16</v>
      </c>
    </row>
    <row r="3301" spans="1:10" ht="13.5" thickBot="1" x14ac:dyDescent="0.25">
      <c r="A3301" s="163"/>
      <c r="B3301" s="163"/>
      <c r="C3301" s="163"/>
      <c r="D3301" s="163"/>
      <c r="E3301" s="164"/>
      <c r="F3301" s="163"/>
      <c r="G3301" s="163" t="s">
        <v>91</v>
      </c>
      <c r="H3301" s="165">
        <v>120</v>
      </c>
      <c r="I3301" s="163" t="s">
        <v>92</v>
      </c>
      <c r="J3301" s="166">
        <v>13339.2</v>
      </c>
    </row>
    <row r="3302" spans="1:10" ht="13.5" thickTop="1" x14ac:dyDescent="0.2">
      <c r="A3302" s="167"/>
      <c r="B3302" s="167"/>
      <c r="C3302" s="167"/>
      <c r="D3302" s="167"/>
      <c r="E3302" s="167"/>
      <c r="F3302" s="167"/>
      <c r="G3302" s="167"/>
      <c r="H3302" s="167"/>
      <c r="I3302" s="167"/>
      <c r="J3302" s="167"/>
    </row>
    <row r="3303" spans="1:10" ht="14.25" x14ac:dyDescent="0.2">
      <c r="A3303" s="141" t="s">
        <v>608</v>
      </c>
      <c r="B3303" s="142" t="s">
        <v>17</v>
      </c>
      <c r="C3303" s="141" t="s">
        <v>18</v>
      </c>
      <c r="D3303" s="143" t="s">
        <v>0</v>
      </c>
      <c r="E3303" s="168"/>
      <c r="F3303" s="145"/>
      <c r="G3303" s="146" t="s">
        <v>19</v>
      </c>
      <c r="H3303" s="142" t="s">
        <v>20</v>
      </c>
      <c r="I3303" s="142" t="s">
        <v>21</v>
      </c>
      <c r="J3303" s="142" t="s">
        <v>1</v>
      </c>
    </row>
    <row r="3304" spans="1:10" x14ac:dyDescent="0.2">
      <c r="A3304" s="136" t="s">
        <v>196</v>
      </c>
      <c r="B3304" s="138" t="s">
        <v>358</v>
      </c>
      <c r="C3304" s="136" t="s">
        <v>23</v>
      </c>
      <c r="D3304" s="147" t="s">
        <v>359</v>
      </c>
      <c r="E3304" s="148"/>
      <c r="F3304" s="149"/>
      <c r="G3304" s="150" t="s">
        <v>29</v>
      </c>
      <c r="H3304" s="151">
        <v>1</v>
      </c>
      <c r="I3304" s="139">
        <v>172.53</v>
      </c>
      <c r="J3304" s="139">
        <v>172.53</v>
      </c>
    </row>
    <row r="3305" spans="1:10" x14ac:dyDescent="0.2">
      <c r="A3305" s="152" t="s">
        <v>195</v>
      </c>
      <c r="B3305" s="153" t="s">
        <v>146</v>
      </c>
      <c r="C3305" s="152" t="s">
        <v>23</v>
      </c>
      <c r="D3305" s="154" t="s">
        <v>147</v>
      </c>
      <c r="E3305" s="155"/>
      <c r="F3305" s="156"/>
      <c r="G3305" s="157" t="s">
        <v>24</v>
      </c>
      <c r="H3305" s="158">
        <v>0.48899999999999999</v>
      </c>
      <c r="I3305" s="159">
        <v>22.73</v>
      </c>
      <c r="J3305" s="159">
        <v>11.11</v>
      </c>
    </row>
    <row r="3306" spans="1:10" x14ac:dyDescent="0.2">
      <c r="A3306" s="152" t="s">
        <v>195</v>
      </c>
      <c r="B3306" s="153" t="s">
        <v>106</v>
      </c>
      <c r="C3306" s="152" t="s">
        <v>23</v>
      </c>
      <c r="D3306" s="154" t="s">
        <v>107</v>
      </c>
      <c r="E3306" s="155"/>
      <c r="F3306" s="156"/>
      <c r="G3306" s="157" t="s">
        <v>24</v>
      </c>
      <c r="H3306" s="158">
        <v>2.6680000000000001</v>
      </c>
      <c r="I3306" s="159">
        <v>27.31</v>
      </c>
      <c r="J3306" s="159">
        <v>72.86</v>
      </c>
    </row>
    <row r="3307" spans="1:10" x14ac:dyDescent="0.2">
      <c r="A3307" s="152" t="s">
        <v>195</v>
      </c>
      <c r="B3307" s="153" t="s">
        <v>660</v>
      </c>
      <c r="C3307" s="152" t="s">
        <v>23</v>
      </c>
      <c r="D3307" s="154" t="s">
        <v>661</v>
      </c>
      <c r="E3307" s="155"/>
      <c r="F3307" s="156"/>
      <c r="G3307" s="157" t="s">
        <v>29</v>
      </c>
      <c r="H3307" s="158">
        <v>0.53</v>
      </c>
      <c r="I3307" s="159">
        <v>165.51</v>
      </c>
      <c r="J3307" s="159">
        <v>87.72</v>
      </c>
    </row>
    <row r="3308" spans="1:10" x14ac:dyDescent="0.2">
      <c r="A3308" s="152" t="s">
        <v>934</v>
      </c>
      <c r="B3308" s="153" t="s">
        <v>175</v>
      </c>
      <c r="C3308" s="152" t="s">
        <v>23</v>
      </c>
      <c r="D3308" s="154" t="s">
        <v>176</v>
      </c>
      <c r="E3308" s="155"/>
      <c r="F3308" s="156"/>
      <c r="G3308" s="157" t="s">
        <v>39</v>
      </c>
      <c r="H3308" s="158">
        <v>1.7000000000000001E-2</v>
      </c>
      <c r="I3308" s="159">
        <v>10.5</v>
      </c>
      <c r="J3308" s="159">
        <v>0.17</v>
      </c>
    </row>
    <row r="3309" spans="1:10" x14ac:dyDescent="0.2">
      <c r="A3309" s="152" t="s">
        <v>934</v>
      </c>
      <c r="B3309" s="153" t="s">
        <v>177</v>
      </c>
      <c r="C3309" s="152" t="s">
        <v>23</v>
      </c>
      <c r="D3309" s="154" t="s">
        <v>178</v>
      </c>
      <c r="E3309" s="155"/>
      <c r="F3309" s="156"/>
      <c r="G3309" s="157" t="s">
        <v>59</v>
      </c>
      <c r="H3309" s="158">
        <v>2.7E-2</v>
      </c>
      <c r="I3309" s="159">
        <v>25.08</v>
      </c>
      <c r="J3309" s="159">
        <v>0.67</v>
      </c>
    </row>
    <row r="3310" spans="1:10" x14ac:dyDescent="0.2">
      <c r="A3310" s="160"/>
      <c r="B3310" s="160"/>
      <c r="C3310" s="160"/>
      <c r="D3310" s="160"/>
      <c r="E3310" s="160" t="s">
        <v>86</v>
      </c>
      <c r="F3310" s="161">
        <v>31.979504536266628</v>
      </c>
      <c r="G3310" s="160" t="s">
        <v>87</v>
      </c>
      <c r="H3310" s="161">
        <v>36.049999999999997</v>
      </c>
      <c r="I3310" s="160" t="s">
        <v>88</v>
      </c>
      <c r="J3310" s="161">
        <v>68.03</v>
      </c>
    </row>
    <row r="3311" spans="1:10" x14ac:dyDescent="0.2">
      <c r="A3311" s="160"/>
      <c r="B3311" s="160"/>
      <c r="C3311" s="160"/>
      <c r="D3311" s="160"/>
      <c r="E3311" s="160" t="s">
        <v>89</v>
      </c>
      <c r="F3311" s="161">
        <v>43.13</v>
      </c>
      <c r="G3311" s="160"/>
      <c r="H3311" s="162" t="s">
        <v>90</v>
      </c>
      <c r="I3311" s="162"/>
      <c r="J3311" s="161">
        <v>215.66</v>
      </c>
    </row>
    <row r="3312" spans="1:10" ht="13.5" thickBot="1" x14ac:dyDescent="0.25">
      <c r="A3312" s="163"/>
      <c r="B3312" s="163"/>
      <c r="C3312" s="163"/>
      <c r="D3312" s="163"/>
      <c r="E3312" s="164"/>
      <c r="F3312" s="163"/>
      <c r="G3312" s="163" t="s">
        <v>91</v>
      </c>
      <c r="H3312" s="165">
        <v>115.2</v>
      </c>
      <c r="I3312" s="163" t="s">
        <v>92</v>
      </c>
      <c r="J3312" s="166">
        <v>24844.03</v>
      </c>
    </row>
    <row r="3313" spans="1:10" ht="13.5" thickTop="1" x14ac:dyDescent="0.2">
      <c r="A3313" s="167"/>
      <c r="B3313" s="167"/>
      <c r="C3313" s="167"/>
      <c r="D3313" s="167"/>
      <c r="E3313" s="167"/>
      <c r="F3313" s="167"/>
      <c r="G3313" s="167"/>
      <c r="H3313" s="167"/>
      <c r="I3313" s="167"/>
      <c r="J3313" s="167"/>
    </row>
    <row r="3314" spans="1:10" ht="14.25" x14ac:dyDescent="0.2">
      <c r="A3314" s="141" t="s">
        <v>609</v>
      </c>
      <c r="B3314" s="142" t="s">
        <v>17</v>
      </c>
      <c r="C3314" s="141" t="s">
        <v>18</v>
      </c>
      <c r="D3314" s="143" t="s">
        <v>0</v>
      </c>
      <c r="E3314" s="168"/>
      <c r="F3314" s="145"/>
      <c r="G3314" s="146" t="s">
        <v>19</v>
      </c>
      <c r="H3314" s="142" t="s">
        <v>20</v>
      </c>
      <c r="I3314" s="142" t="s">
        <v>21</v>
      </c>
      <c r="J3314" s="142" t="s">
        <v>1</v>
      </c>
    </row>
    <row r="3315" spans="1:10" x14ac:dyDescent="0.2">
      <c r="A3315" s="136" t="s">
        <v>196</v>
      </c>
      <c r="B3315" s="138" t="s">
        <v>729</v>
      </c>
      <c r="C3315" s="136" t="s">
        <v>23</v>
      </c>
      <c r="D3315" s="147" t="s">
        <v>728</v>
      </c>
      <c r="E3315" s="148"/>
      <c r="F3315" s="149"/>
      <c r="G3315" s="150" t="s">
        <v>59</v>
      </c>
      <c r="H3315" s="151">
        <v>1</v>
      </c>
      <c r="I3315" s="139">
        <v>12.64</v>
      </c>
      <c r="J3315" s="139">
        <v>12.64</v>
      </c>
    </row>
    <row r="3316" spans="1:10" x14ac:dyDescent="0.2">
      <c r="A3316" s="152" t="s">
        <v>195</v>
      </c>
      <c r="B3316" s="153" t="s">
        <v>167</v>
      </c>
      <c r="C3316" s="152" t="s">
        <v>23</v>
      </c>
      <c r="D3316" s="154" t="s">
        <v>168</v>
      </c>
      <c r="E3316" s="155"/>
      <c r="F3316" s="156"/>
      <c r="G3316" s="157" t="s">
        <v>24</v>
      </c>
      <c r="H3316" s="158">
        <v>1.29E-2</v>
      </c>
      <c r="I3316" s="159">
        <v>22.9</v>
      </c>
      <c r="J3316" s="159">
        <v>0.28999999999999998</v>
      </c>
    </row>
    <row r="3317" spans="1:10" x14ac:dyDescent="0.2">
      <c r="A3317" s="152" t="s">
        <v>195</v>
      </c>
      <c r="B3317" s="153" t="s">
        <v>169</v>
      </c>
      <c r="C3317" s="152" t="s">
        <v>23</v>
      </c>
      <c r="D3317" s="154" t="s">
        <v>170</v>
      </c>
      <c r="E3317" s="155"/>
      <c r="F3317" s="156"/>
      <c r="G3317" s="157" t="s">
        <v>24</v>
      </c>
      <c r="H3317" s="158">
        <v>7.9000000000000001E-2</v>
      </c>
      <c r="I3317" s="159">
        <v>27.53</v>
      </c>
      <c r="J3317" s="159">
        <v>2.17</v>
      </c>
    </row>
    <row r="3318" spans="1:10" x14ac:dyDescent="0.2">
      <c r="A3318" s="152" t="s">
        <v>195</v>
      </c>
      <c r="B3318" s="153" t="s">
        <v>709</v>
      </c>
      <c r="C3318" s="152" t="s">
        <v>23</v>
      </c>
      <c r="D3318" s="154" t="s">
        <v>743</v>
      </c>
      <c r="E3318" s="155"/>
      <c r="F3318" s="156"/>
      <c r="G3318" s="157" t="s">
        <v>59</v>
      </c>
      <c r="H3318" s="158">
        <v>1</v>
      </c>
      <c r="I3318" s="159">
        <v>9.4499999999999993</v>
      </c>
      <c r="J3318" s="159">
        <v>9.4499999999999993</v>
      </c>
    </row>
    <row r="3319" spans="1:10" x14ac:dyDescent="0.2">
      <c r="A3319" s="152" t="s">
        <v>934</v>
      </c>
      <c r="B3319" s="153" t="s">
        <v>173</v>
      </c>
      <c r="C3319" s="152" t="s">
        <v>23</v>
      </c>
      <c r="D3319" s="154" t="s">
        <v>174</v>
      </c>
      <c r="E3319" s="155"/>
      <c r="F3319" s="156"/>
      <c r="G3319" s="157" t="s">
        <v>28</v>
      </c>
      <c r="H3319" s="158">
        <v>0.97</v>
      </c>
      <c r="I3319" s="159">
        <v>0.22</v>
      </c>
      <c r="J3319" s="159">
        <v>0.21</v>
      </c>
    </row>
    <row r="3320" spans="1:10" x14ac:dyDescent="0.2">
      <c r="A3320" s="152" t="s">
        <v>934</v>
      </c>
      <c r="B3320" s="153" t="s">
        <v>171</v>
      </c>
      <c r="C3320" s="152" t="s">
        <v>23</v>
      </c>
      <c r="D3320" s="154" t="s">
        <v>172</v>
      </c>
      <c r="E3320" s="155"/>
      <c r="F3320" s="156"/>
      <c r="G3320" s="157" t="s">
        <v>59</v>
      </c>
      <c r="H3320" s="158">
        <v>2.5000000000000001E-2</v>
      </c>
      <c r="I3320" s="159">
        <v>21.15</v>
      </c>
      <c r="J3320" s="159">
        <v>0.52</v>
      </c>
    </row>
    <row r="3321" spans="1:10" x14ac:dyDescent="0.2">
      <c r="A3321" s="160"/>
      <c r="B3321" s="160"/>
      <c r="C3321" s="160"/>
      <c r="D3321" s="160"/>
      <c r="E3321" s="160" t="s">
        <v>86</v>
      </c>
      <c r="F3321" s="161">
        <v>1.0999858976166972</v>
      </c>
      <c r="G3321" s="160" t="s">
        <v>87</v>
      </c>
      <c r="H3321" s="161">
        <v>1.24</v>
      </c>
      <c r="I3321" s="160" t="s">
        <v>88</v>
      </c>
      <c r="J3321" s="161">
        <v>2.34</v>
      </c>
    </row>
    <row r="3322" spans="1:10" x14ac:dyDescent="0.2">
      <c r="A3322" s="160"/>
      <c r="B3322" s="160"/>
      <c r="C3322" s="160"/>
      <c r="D3322" s="160"/>
      <c r="E3322" s="160" t="s">
        <v>89</v>
      </c>
      <c r="F3322" s="161">
        <v>3.16</v>
      </c>
      <c r="G3322" s="160"/>
      <c r="H3322" s="162" t="s">
        <v>90</v>
      </c>
      <c r="I3322" s="162"/>
      <c r="J3322" s="161">
        <v>15.8</v>
      </c>
    </row>
    <row r="3323" spans="1:10" ht="13.5" thickBot="1" x14ac:dyDescent="0.25">
      <c r="A3323" s="163"/>
      <c r="B3323" s="163"/>
      <c r="C3323" s="163"/>
      <c r="D3323" s="163"/>
      <c r="E3323" s="164"/>
      <c r="F3323" s="163"/>
      <c r="G3323" s="163" t="s">
        <v>91</v>
      </c>
      <c r="H3323" s="165">
        <v>2611.1999999999998</v>
      </c>
      <c r="I3323" s="163" t="s">
        <v>92</v>
      </c>
      <c r="J3323" s="166">
        <v>41256.959999999999</v>
      </c>
    </row>
    <row r="3324" spans="1:10" ht="13.5" thickTop="1" x14ac:dyDescent="0.2">
      <c r="A3324" s="167"/>
      <c r="B3324" s="167"/>
      <c r="C3324" s="167"/>
      <c r="D3324" s="167"/>
      <c r="E3324" s="167"/>
      <c r="F3324" s="167"/>
      <c r="G3324" s="167"/>
      <c r="H3324" s="167"/>
      <c r="I3324" s="167"/>
      <c r="J3324" s="167"/>
    </row>
    <row r="3325" spans="1:10" ht="14.25" x14ac:dyDescent="0.2">
      <c r="A3325" s="141" t="s">
        <v>610</v>
      </c>
      <c r="B3325" s="142" t="s">
        <v>17</v>
      </c>
      <c r="C3325" s="141" t="s">
        <v>18</v>
      </c>
      <c r="D3325" s="143" t="s">
        <v>0</v>
      </c>
      <c r="E3325" s="168"/>
      <c r="F3325" s="145"/>
      <c r="G3325" s="146" t="s">
        <v>19</v>
      </c>
      <c r="H3325" s="142" t="s">
        <v>20</v>
      </c>
      <c r="I3325" s="142" t="s">
        <v>21</v>
      </c>
      <c r="J3325" s="142" t="s">
        <v>1</v>
      </c>
    </row>
    <row r="3326" spans="1:10" x14ac:dyDescent="0.2">
      <c r="A3326" s="136" t="s">
        <v>196</v>
      </c>
      <c r="B3326" s="138" t="s">
        <v>730</v>
      </c>
      <c r="C3326" s="136" t="s">
        <v>23</v>
      </c>
      <c r="D3326" s="147" t="s">
        <v>731</v>
      </c>
      <c r="E3326" s="148"/>
      <c r="F3326" s="149"/>
      <c r="G3326" s="150" t="s">
        <v>59</v>
      </c>
      <c r="H3326" s="151">
        <v>1</v>
      </c>
      <c r="I3326" s="139">
        <v>8.4499999999999993</v>
      </c>
      <c r="J3326" s="139">
        <v>8.4499999999999993</v>
      </c>
    </row>
    <row r="3327" spans="1:10" x14ac:dyDescent="0.2">
      <c r="A3327" s="152" t="s">
        <v>195</v>
      </c>
      <c r="B3327" s="153" t="s">
        <v>167</v>
      </c>
      <c r="C3327" s="152" t="s">
        <v>23</v>
      </c>
      <c r="D3327" s="154" t="s">
        <v>168</v>
      </c>
      <c r="E3327" s="155"/>
      <c r="F3327" s="156"/>
      <c r="G3327" s="157" t="s">
        <v>24</v>
      </c>
      <c r="H3327" s="158">
        <v>3.2000000000000002E-3</v>
      </c>
      <c r="I3327" s="159">
        <v>22.9</v>
      </c>
      <c r="J3327" s="159">
        <v>7.0000000000000007E-2</v>
      </c>
    </row>
    <row r="3328" spans="1:10" x14ac:dyDescent="0.2">
      <c r="A3328" s="152" t="s">
        <v>195</v>
      </c>
      <c r="B3328" s="153" t="s">
        <v>169</v>
      </c>
      <c r="C3328" s="152" t="s">
        <v>23</v>
      </c>
      <c r="D3328" s="154" t="s">
        <v>170</v>
      </c>
      <c r="E3328" s="155"/>
      <c r="F3328" s="156"/>
      <c r="G3328" s="157" t="s">
        <v>24</v>
      </c>
      <c r="H3328" s="158">
        <v>1.9400000000000001E-2</v>
      </c>
      <c r="I3328" s="159">
        <v>27.53</v>
      </c>
      <c r="J3328" s="159">
        <v>0.53</v>
      </c>
    </row>
    <row r="3329" spans="1:10" x14ac:dyDescent="0.2">
      <c r="A3329" s="152" t="s">
        <v>195</v>
      </c>
      <c r="B3329" s="153" t="s">
        <v>682</v>
      </c>
      <c r="C3329" s="152" t="s">
        <v>23</v>
      </c>
      <c r="D3329" s="154" t="s">
        <v>745</v>
      </c>
      <c r="E3329" s="155"/>
      <c r="F3329" s="156"/>
      <c r="G3329" s="157" t="s">
        <v>59</v>
      </c>
      <c r="H3329" s="158">
        <v>1</v>
      </c>
      <c r="I3329" s="159">
        <v>7.29</v>
      </c>
      <c r="J3329" s="159">
        <v>7.29</v>
      </c>
    </row>
    <row r="3330" spans="1:10" x14ac:dyDescent="0.2">
      <c r="A3330" s="152" t="s">
        <v>934</v>
      </c>
      <c r="B3330" s="153" t="s">
        <v>173</v>
      </c>
      <c r="C3330" s="152" t="s">
        <v>23</v>
      </c>
      <c r="D3330" s="154" t="s">
        <v>174</v>
      </c>
      <c r="E3330" s="155"/>
      <c r="F3330" s="156"/>
      <c r="G3330" s="157" t="s">
        <v>28</v>
      </c>
      <c r="H3330" s="158">
        <v>0.21199999999999999</v>
      </c>
      <c r="I3330" s="159">
        <v>0.22</v>
      </c>
      <c r="J3330" s="159">
        <v>0.04</v>
      </c>
    </row>
    <row r="3331" spans="1:10" x14ac:dyDescent="0.2">
      <c r="A3331" s="152" t="s">
        <v>934</v>
      </c>
      <c r="B3331" s="153" t="s">
        <v>171</v>
      </c>
      <c r="C3331" s="152" t="s">
        <v>23</v>
      </c>
      <c r="D3331" s="154" t="s">
        <v>172</v>
      </c>
      <c r="E3331" s="155"/>
      <c r="F3331" s="156"/>
      <c r="G3331" s="157" t="s">
        <v>59</v>
      </c>
      <c r="H3331" s="158">
        <v>2.5000000000000001E-2</v>
      </c>
      <c r="I3331" s="159">
        <v>21.15</v>
      </c>
      <c r="J3331" s="159">
        <v>0.52</v>
      </c>
    </row>
    <row r="3332" spans="1:10" x14ac:dyDescent="0.2">
      <c r="A3332" s="160"/>
      <c r="B3332" s="160"/>
      <c r="C3332" s="160"/>
      <c r="D3332" s="160"/>
      <c r="E3332" s="160" t="s">
        <v>86</v>
      </c>
      <c r="F3332" s="161">
        <v>0.21153574954167254</v>
      </c>
      <c r="G3332" s="160" t="s">
        <v>87</v>
      </c>
      <c r="H3332" s="161">
        <v>0.24</v>
      </c>
      <c r="I3332" s="160" t="s">
        <v>88</v>
      </c>
      <c r="J3332" s="161">
        <v>0.45</v>
      </c>
    </row>
    <row r="3333" spans="1:10" x14ac:dyDescent="0.2">
      <c r="A3333" s="160"/>
      <c r="B3333" s="160"/>
      <c r="C3333" s="160"/>
      <c r="D3333" s="160"/>
      <c r="E3333" s="160" t="s">
        <v>89</v>
      </c>
      <c r="F3333" s="161">
        <v>2.11</v>
      </c>
      <c r="G3333" s="160"/>
      <c r="H3333" s="162" t="s">
        <v>90</v>
      </c>
      <c r="I3333" s="162"/>
      <c r="J3333" s="161">
        <v>10.56</v>
      </c>
    </row>
    <row r="3334" spans="1:10" ht="13.5" thickBot="1" x14ac:dyDescent="0.25">
      <c r="A3334" s="163"/>
      <c r="B3334" s="163"/>
      <c r="C3334" s="163"/>
      <c r="D3334" s="163"/>
      <c r="E3334" s="164"/>
      <c r="F3334" s="163"/>
      <c r="G3334" s="163" t="s">
        <v>91</v>
      </c>
      <c r="H3334" s="165">
        <v>944</v>
      </c>
      <c r="I3334" s="163" t="s">
        <v>92</v>
      </c>
      <c r="J3334" s="166">
        <v>9968.64</v>
      </c>
    </row>
    <row r="3335" spans="1:10" ht="13.5" thickTop="1" x14ac:dyDescent="0.2">
      <c r="A3335" s="167"/>
      <c r="B3335" s="167"/>
      <c r="C3335" s="167"/>
      <c r="D3335" s="167"/>
      <c r="E3335" s="167"/>
      <c r="F3335" s="167"/>
      <c r="G3335" s="167"/>
      <c r="H3335" s="167"/>
      <c r="I3335" s="167"/>
      <c r="J3335" s="167"/>
    </row>
    <row r="3336" spans="1:10" ht="14.25" x14ac:dyDescent="0.2">
      <c r="A3336" s="141" t="s">
        <v>611</v>
      </c>
      <c r="B3336" s="142" t="s">
        <v>17</v>
      </c>
      <c r="C3336" s="141" t="s">
        <v>18</v>
      </c>
      <c r="D3336" s="143" t="s">
        <v>0</v>
      </c>
      <c r="E3336" s="168"/>
      <c r="F3336" s="145"/>
      <c r="G3336" s="146" t="s">
        <v>19</v>
      </c>
      <c r="H3336" s="142" t="s">
        <v>20</v>
      </c>
      <c r="I3336" s="142" t="s">
        <v>21</v>
      </c>
      <c r="J3336" s="142" t="s">
        <v>1</v>
      </c>
    </row>
    <row r="3337" spans="1:10" x14ac:dyDescent="0.2">
      <c r="A3337" s="136" t="s">
        <v>196</v>
      </c>
      <c r="B3337" s="138" t="s">
        <v>360</v>
      </c>
      <c r="C3337" s="136" t="s">
        <v>23</v>
      </c>
      <c r="D3337" s="147" t="s">
        <v>815</v>
      </c>
      <c r="E3337" s="148"/>
      <c r="F3337" s="149"/>
      <c r="G3337" s="150" t="s">
        <v>59</v>
      </c>
      <c r="H3337" s="151">
        <v>1</v>
      </c>
      <c r="I3337" s="139">
        <v>14.36</v>
      </c>
      <c r="J3337" s="139">
        <v>14.36</v>
      </c>
    </row>
    <row r="3338" spans="1:10" x14ac:dyDescent="0.2">
      <c r="A3338" s="152" t="s">
        <v>195</v>
      </c>
      <c r="B3338" s="153" t="s">
        <v>169</v>
      </c>
      <c r="C3338" s="152" t="s">
        <v>23</v>
      </c>
      <c r="D3338" s="154" t="s">
        <v>170</v>
      </c>
      <c r="E3338" s="155"/>
      <c r="F3338" s="156"/>
      <c r="G3338" s="157" t="s">
        <v>24</v>
      </c>
      <c r="H3338" s="158">
        <v>0.15785469999999999</v>
      </c>
      <c r="I3338" s="159">
        <v>27.53</v>
      </c>
      <c r="J3338" s="159">
        <v>4.34</v>
      </c>
    </row>
    <row r="3339" spans="1:10" x14ac:dyDescent="0.2">
      <c r="A3339" s="152" t="s">
        <v>195</v>
      </c>
      <c r="B3339" s="153" t="s">
        <v>679</v>
      </c>
      <c r="C3339" s="152" t="s">
        <v>23</v>
      </c>
      <c r="D3339" s="154" t="s">
        <v>746</v>
      </c>
      <c r="E3339" s="155"/>
      <c r="F3339" s="156"/>
      <c r="G3339" s="157" t="s">
        <v>59</v>
      </c>
      <c r="H3339" s="158">
        <v>1</v>
      </c>
      <c r="I3339" s="159">
        <v>9.34</v>
      </c>
      <c r="J3339" s="159">
        <v>9.34</v>
      </c>
    </row>
    <row r="3340" spans="1:10" x14ac:dyDescent="0.2">
      <c r="A3340" s="152" t="s">
        <v>934</v>
      </c>
      <c r="B3340" s="153" t="s">
        <v>173</v>
      </c>
      <c r="C3340" s="152" t="s">
        <v>23</v>
      </c>
      <c r="D3340" s="154" t="s">
        <v>174</v>
      </c>
      <c r="E3340" s="155"/>
      <c r="F3340" s="156"/>
      <c r="G3340" s="157" t="s">
        <v>28</v>
      </c>
      <c r="H3340" s="158">
        <v>0.74299999999999999</v>
      </c>
      <c r="I3340" s="159">
        <v>0.22</v>
      </c>
      <c r="J3340" s="159">
        <v>0.16</v>
      </c>
    </row>
    <row r="3341" spans="1:10" x14ac:dyDescent="0.2">
      <c r="A3341" s="152" t="s">
        <v>934</v>
      </c>
      <c r="B3341" s="153" t="s">
        <v>171</v>
      </c>
      <c r="C3341" s="152" t="s">
        <v>23</v>
      </c>
      <c r="D3341" s="154" t="s">
        <v>172</v>
      </c>
      <c r="E3341" s="155"/>
      <c r="F3341" s="156"/>
      <c r="G3341" s="157" t="s">
        <v>59</v>
      </c>
      <c r="H3341" s="158">
        <v>2.5000000000000001E-2</v>
      </c>
      <c r="I3341" s="159">
        <v>21.15</v>
      </c>
      <c r="J3341" s="159">
        <v>0.52</v>
      </c>
    </row>
    <row r="3342" spans="1:10" x14ac:dyDescent="0.2">
      <c r="A3342" s="160"/>
      <c r="B3342" s="160"/>
      <c r="C3342" s="160"/>
      <c r="D3342" s="160"/>
      <c r="E3342" s="160" t="s">
        <v>86</v>
      </c>
      <c r="F3342" s="161">
        <v>1.5700653410426362</v>
      </c>
      <c r="G3342" s="160" t="s">
        <v>87</v>
      </c>
      <c r="H3342" s="161">
        <v>1.77</v>
      </c>
      <c r="I3342" s="160" t="s">
        <v>88</v>
      </c>
      <c r="J3342" s="161">
        <v>3.34</v>
      </c>
    </row>
    <row r="3343" spans="1:10" x14ac:dyDescent="0.2">
      <c r="A3343" s="160"/>
      <c r="B3343" s="160"/>
      <c r="C3343" s="160"/>
      <c r="D3343" s="160"/>
      <c r="E3343" s="160" t="s">
        <v>89</v>
      </c>
      <c r="F3343" s="161">
        <v>3.59</v>
      </c>
      <c r="G3343" s="160"/>
      <c r="H3343" s="162" t="s">
        <v>90</v>
      </c>
      <c r="I3343" s="162"/>
      <c r="J3343" s="161">
        <v>17.95</v>
      </c>
    </row>
    <row r="3344" spans="1:10" ht="13.5" thickBot="1" x14ac:dyDescent="0.25">
      <c r="A3344" s="163"/>
      <c r="B3344" s="163"/>
      <c r="C3344" s="163"/>
      <c r="D3344" s="163"/>
      <c r="E3344" s="164"/>
      <c r="F3344" s="163"/>
      <c r="G3344" s="163" t="s">
        <v>91</v>
      </c>
      <c r="H3344" s="165">
        <v>3808</v>
      </c>
      <c r="I3344" s="163" t="s">
        <v>92</v>
      </c>
      <c r="J3344" s="166">
        <v>68353.600000000006</v>
      </c>
    </row>
    <row r="3345" spans="1:10" ht="13.5" thickTop="1" x14ac:dyDescent="0.2">
      <c r="A3345" s="167"/>
      <c r="B3345" s="167"/>
      <c r="C3345" s="167"/>
      <c r="D3345" s="167"/>
      <c r="E3345" s="167"/>
      <c r="F3345" s="167"/>
      <c r="G3345" s="167"/>
      <c r="H3345" s="167"/>
      <c r="I3345" s="167"/>
      <c r="J3345" s="167"/>
    </row>
    <row r="3346" spans="1:10" ht="14.25" x14ac:dyDescent="0.2">
      <c r="A3346" s="141" t="s">
        <v>612</v>
      </c>
      <c r="B3346" s="142" t="s">
        <v>17</v>
      </c>
      <c r="C3346" s="141" t="s">
        <v>18</v>
      </c>
      <c r="D3346" s="143" t="s">
        <v>0</v>
      </c>
      <c r="E3346" s="168"/>
      <c r="F3346" s="145"/>
      <c r="G3346" s="146" t="s">
        <v>19</v>
      </c>
      <c r="H3346" s="142" t="s">
        <v>20</v>
      </c>
      <c r="I3346" s="142" t="s">
        <v>21</v>
      </c>
      <c r="J3346" s="142" t="s">
        <v>1</v>
      </c>
    </row>
    <row r="3347" spans="1:10" x14ac:dyDescent="0.2">
      <c r="A3347" s="136" t="s">
        <v>196</v>
      </c>
      <c r="B3347" s="138" t="s">
        <v>361</v>
      </c>
      <c r="C3347" s="136" t="s">
        <v>23</v>
      </c>
      <c r="D3347" s="147" t="s">
        <v>816</v>
      </c>
      <c r="E3347" s="148"/>
      <c r="F3347" s="149"/>
      <c r="G3347" s="150" t="s">
        <v>59</v>
      </c>
      <c r="H3347" s="151">
        <v>1</v>
      </c>
      <c r="I3347" s="139">
        <v>11.8</v>
      </c>
      <c r="J3347" s="139">
        <v>11.8</v>
      </c>
    </row>
    <row r="3348" spans="1:10" x14ac:dyDescent="0.2">
      <c r="A3348" s="152" t="s">
        <v>195</v>
      </c>
      <c r="B3348" s="153" t="s">
        <v>169</v>
      </c>
      <c r="C3348" s="152" t="s">
        <v>23</v>
      </c>
      <c r="D3348" s="154" t="s">
        <v>170</v>
      </c>
      <c r="E3348" s="155"/>
      <c r="F3348" s="156"/>
      <c r="G3348" s="157" t="s">
        <v>24</v>
      </c>
      <c r="H3348" s="158">
        <v>9.2969499999999997E-2</v>
      </c>
      <c r="I3348" s="159">
        <v>27.53</v>
      </c>
      <c r="J3348" s="159">
        <v>2.5499999999999998</v>
      </c>
    </row>
    <row r="3349" spans="1:10" x14ac:dyDescent="0.2">
      <c r="A3349" s="152" t="s">
        <v>195</v>
      </c>
      <c r="B3349" s="153" t="s">
        <v>680</v>
      </c>
      <c r="C3349" s="152" t="s">
        <v>23</v>
      </c>
      <c r="D3349" s="154" t="s">
        <v>747</v>
      </c>
      <c r="E3349" s="155"/>
      <c r="F3349" s="156"/>
      <c r="G3349" s="157" t="s">
        <v>59</v>
      </c>
      <c r="H3349" s="158">
        <v>1</v>
      </c>
      <c r="I3349" s="159">
        <v>8.6199999999999992</v>
      </c>
      <c r="J3349" s="159">
        <v>8.6199999999999992</v>
      </c>
    </row>
    <row r="3350" spans="1:10" x14ac:dyDescent="0.2">
      <c r="A3350" s="152" t="s">
        <v>934</v>
      </c>
      <c r="B3350" s="153" t="s">
        <v>173</v>
      </c>
      <c r="C3350" s="152" t="s">
        <v>23</v>
      </c>
      <c r="D3350" s="154" t="s">
        <v>174</v>
      </c>
      <c r="E3350" s="155"/>
      <c r="F3350" s="156"/>
      <c r="G3350" s="157" t="s">
        <v>28</v>
      </c>
      <c r="H3350" s="158">
        <v>0.54300000000000004</v>
      </c>
      <c r="I3350" s="159">
        <v>0.22</v>
      </c>
      <c r="J3350" s="159">
        <v>0.11</v>
      </c>
    </row>
    <row r="3351" spans="1:10" x14ac:dyDescent="0.2">
      <c r="A3351" s="152" t="s">
        <v>934</v>
      </c>
      <c r="B3351" s="153" t="s">
        <v>171</v>
      </c>
      <c r="C3351" s="152" t="s">
        <v>23</v>
      </c>
      <c r="D3351" s="154" t="s">
        <v>172</v>
      </c>
      <c r="E3351" s="155"/>
      <c r="F3351" s="156"/>
      <c r="G3351" s="157" t="s">
        <v>59</v>
      </c>
      <c r="H3351" s="158">
        <v>2.5000000000000001E-2</v>
      </c>
      <c r="I3351" s="159">
        <v>21.15</v>
      </c>
      <c r="J3351" s="159">
        <v>0.52</v>
      </c>
    </row>
    <row r="3352" spans="1:10" x14ac:dyDescent="0.2">
      <c r="A3352" s="160"/>
      <c r="B3352" s="160"/>
      <c r="C3352" s="160"/>
      <c r="D3352" s="160"/>
      <c r="E3352" s="160" t="s">
        <v>86</v>
      </c>
      <c r="F3352" s="161">
        <v>0.91665491468058102</v>
      </c>
      <c r="G3352" s="160" t="s">
        <v>87</v>
      </c>
      <c r="H3352" s="161">
        <v>1.03</v>
      </c>
      <c r="I3352" s="160" t="s">
        <v>88</v>
      </c>
      <c r="J3352" s="161">
        <v>1.95</v>
      </c>
    </row>
    <row r="3353" spans="1:10" x14ac:dyDescent="0.2">
      <c r="A3353" s="160"/>
      <c r="B3353" s="160"/>
      <c r="C3353" s="160"/>
      <c r="D3353" s="160"/>
      <c r="E3353" s="160" t="s">
        <v>89</v>
      </c>
      <c r="F3353" s="161">
        <v>2.95</v>
      </c>
      <c r="G3353" s="160"/>
      <c r="H3353" s="162" t="s">
        <v>90</v>
      </c>
      <c r="I3353" s="162"/>
      <c r="J3353" s="161">
        <v>14.75</v>
      </c>
    </row>
    <row r="3354" spans="1:10" ht="13.5" thickBot="1" x14ac:dyDescent="0.25">
      <c r="A3354" s="163"/>
      <c r="B3354" s="163"/>
      <c r="C3354" s="163"/>
      <c r="D3354" s="163"/>
      <c r="E3354" s="164"/>
      <c r="F3354" s="163"/>
      <c r="G3354" s="163" t="s">
        <v>91</v>
      </c>
      <c r="H3354" s="165">
        <v>680</v>
      </c>
      <c r="I3354" s="163" t="s">
        <v>92</v>
      </c>
      <c r="J3354" s="166">
        <v>10030</v>
      </c>
    </row>
    <row r="3355" spans="1:10" ht="13.5" thickTop="1" x14ac:dyDescent="0.2">
      <c r="A3355" s="167"/>
      <c r="B3355" s="167"/>
      <c r="C3355" s="167"/>
      <c r="D3355" s="167"/>
      <c r="E3355" s="167"/>
      <c r="F3355" s="167"/>
      <c r="G3355" s="167"/>
      <c r="H3355" s="167"/>
      <c r="I3355" s="167"/>
      <c r="J3355" s="167"/>
    </row>
    <row r="3356" spans="1:10" ht="14.25" x14ac:dyDescent="0.2">
      <c r="A3356" s="141" t="s">
        <v>613</v>
      </c>
      <c r="B3356" s="142" t="s">
        <v>17</v>
      </c>
      <c r="C3356" s="141" t="s">
        <v>18</v>
      </c>
      <c r="D3356" s="143" t="s">
        <v>0</v>
      </c>
      <c r="E3356" s="168"/>
      <c r="F3356" s="145"/>
      <c r="G3356" s="146" t="s">
        <v>19</v>
      </c>
      <c r="H3356" s="142" t="s">
        <v>20</v>
      </c>
      <c r="I3356" s="142" t="s">
        <v>21</v>
      </c>
      <c r="J3356" s="142" t="s">
        <v>1</v>
      </c>
    </row>
    <row r="3357" spans="1:10" x14ac:dyDescent="0.2">
      <c r="A3357" s="136" t="s">
        <v>196</v>
      </c>
      <c r="B3357" s="138" t="s">
        <v>362</v>
      </c>
      <c r="C3357" s="136" t="s">
        <v>23</v>
      </c>
      <c r="D3357" s="147" t="s">
        <v>817</v>
      </c>
      <c r="E3357" s="148"/>
      <c r="F3357" s="149"/>
      <c r="G3357" s="150" t="s">
        <v>59</v>
      </c>
      <c r="H3357" s="151">
        <v>1</v>
      </c>
      <c r="I3357" s="139">
        <v>9.19</v>
      </c>
      <c r="J3357" s="139">
        <v>9.19</v>
      </c>
    </row>
    <row r="3358" spans="1:10" x14ac:dyDescent="0.2">
      <c r="A3358" s="152" t="s">
        <v>195</v>
      </c>
      <c r="B3358" s="153" t="s">
        <v>169</v>
      </c>
      <c r="C3358" s="152" t="s">
        <v>23</v>
      </c>
      <c r="D3358" s="154" t="s">
        <v>170</v>
      </c>
      <c r="E3358" s="155"/>
      <c r="F3358" s="156"/>
      <c r="G3358" s="157" t="s">
        <v>24</v>
      </c>
      <c r="H3358" s="158">
        <v>4.4509199999999999E-2</v>
      </c>
      <c r="I3358" s="159">
        <v>27.53</v>
      </c>
      <c r="J3358" s="159">
        <v>1.22</v>
      </c>
    </row>
    <row r="3359" spans="1:10" x14ac:dyDescent="0.2">
      <c r="A3359" s="152" t="s">
        <v>195</v>
      </c>
      <c r="B3359" s="153" t="s">
        <v>681</v>
      </c>
      <c r="C3359" s="152" t="s">
        <v>23</v>
      </c>
      <c r="D3359" s="154" t="s">
        <v>744</v>
      </c>
      <c r="E3359" s="155"/>
      <c r="F3359" s="156"/>
      <c r="G3359" s="157" t="s">
        <v>59</v>
      </c>
      <c r="H3359" s="158">
        <v>1</v>
      </c>
      <c r="I3359" s="159">
        <v>7.37</v>
      </c>
      <c r="J3359" s="159">
        <v>7.37</v>
      </c>
    </row>
    <row r="3360" spans="1:10" x14ac:dyDescent="0.2">
      <c r="A3360" s="152" t="s">
        <v>934</v>
      </c>
      <c r="B3360" s="153" t="s">
        <v>173</v>
      </c>
      <c r="C3360" s="152" t="s">
        <v>23</v>
      </c>
      <c r="D3360" s="154" t="s">
        <v>174</v>
      </c>
      <c r="E3360" s="155"/>
      <c r="F3360" s="156"/>
      <c r="G3360" s="157" t="s">
        <v>28</v>
      </c>
      <c r="H3360" s="158">
        <v>0.36699999999999999</v>
      </c>
      <c r="I3360" s="159">
        <v>0.22</v>
      </c>
      <c r="J3360" s="159">
        <v>0.08</v>
      </c>
    </row>
    <row r="3361" spans="1:10" x14ac:dyDescent="0.2">
      <c r="A3361" s="152" t="s">
        <v>934</v>
      </c>
      <c r="B3361" s="153" t="s">
        <v>171</v>
      </c>
      <c r="C3361" s="152" t="s">
        <v>23</v>
      </c>
      <c r="D3361" s="154" t="s">
        <v>172</v>
      </c>
      <c r="E3361" s="155"/>
      <c r="F3361" s="156"/>
      <c r="G3361" s="157" t="s">
        <v>59</v>
      </c>
      <c r="H3361" s="158">
        <v>2.5000000000000001E-2</v>
      </c>
      <c r="I3361" s="159">
        <v>21.15</v>
      </c>
      <c r="J3361" s="159">
        <v>0.52</v>
      </c>
    </row>
    <row r="3362" spans="1:10" x14ac:dyDescent="0.2">
      <c r="A3362" s="160"/>
      <c r="B3362" s="160"/>
      <c r="C3362" s="160"/>
      <c r="D3362" s="160"/>
      <c r="E3362" s="160" t="s">
        <v>86</v>
      </c>
      <c r="F3362" s="161">
        <v>0.44657547125464203</v>
      </c>
      <c r="G3362" s="160" t="s">
        <v>87</v>
      </c>
      <c r="H3362" s="161">
        <v>0.5</v>
      </c>
      <c r="I3362" s="160" t="s">
        <v>88</v>
      </c>
      <c r="J3362" s="161">
        <v>0.95</v>
      </c>
    </row>
    <row r="3363" spans="1:10" x14ac:dyDescent="0.2">
      <c r="A3363" s="160"/>
      <c r="B3363" s="160"/>
      <c r="C3363" s="160"/>
      <c r="D3363" s="160"/>
      <c r="E3363" s="160" t="s">
        <v>89</v>
      </c>
      <c r="F3363" s="161">
        <v>2.29</v>
      </c>
      <c r="G3363" s="160"/>
      <c r="H3363" s="162" t="s">
        <v>90</v>
      </c>
      <c r="I3363" s="162"/>
      <c r="J3363" s="161">
        <v>11.48</v>
      </c>
    </row>
    <row r="3364" spans="1:10" ht="13.5" thickBot="1" x14ac:dyDescent="0.25">
      <c r="A3364" s="163"/>
      <c r="B3364" s="163"/>
      <c r="C3364" s="163"/>
      <c r="D3364" s="163"/>
      <c r="E3364" s="164"/>
      <c r="F3364" s="163"/>
      <c r="G3364" s="163" t="s">
        <v>91</v>
      </c>
      <c r="H3364" s="165">
        <v>9224</v>
      </c>
      <c r="I3364" s="163" t="s">
        <v>92</v>
      </c>
      <c r="J3364" s="166">
        <v>105891.52</v>
      </c>
    </row>
    <row r="3365" spans="1:10" ht="13.5" thickTop="1" x14ac:dyDescent="0.2">
      <c r="A3365" s="167"/>
      <c r="B3365" s="167"/>
      <c r="C3365" s="167"/>
      <c r="D3365" s="167"/>
      <c r="E3365" s="167"/>
      <c r="F3365" s="167"/>
      <c r="G3365" s="167"/>
      <c r="H3365" s="167"/>
      <c r="I3365" s="167"/>
      <c r="J3365" s="167"/>
    </row>
    <row r="3366" spans="1:10" ht="14.25" x14ac:dyDescent="0.2">
      <c r="A3366" s="141" t="s">
        <v>614</v>
      </c>
      <c r="B3366" s="142" t="s">
        <v>17</v>
      </c>
      <c r="C3366" s="141" t="s">
        <v>18</v>
      </c>
      <c r="D3366" s="143" t="s">
        <v>0</v>
      </c>
      <c r="E3366" s="168"/>
      <c r="F3366" s="145"/>
      <c r="G3366" s="146" t="s">
        <v>19</v>
      </c>
      <c r="H3366" s="142" t="s">
        <v>20</v>
      </c>
      <c r="I3366" s="142" t="s">
        <v>21</v>
      </c>
      <c r="J3366" s="142" t="s">
        <v>1</v>
      </c>
    </row>
    <row r="3367" spans="1:10" x14ac:dyDescent="0.2">
      <c r="A3367" s="136" t="s">
        <v>196</v>
      </c>
      <c r="B3367" s="138" t="s">
        <v>363</v>
      </c>
      <c r="C3367" s="136" t="s">
        <v>23</v>
      </c>
      <c r="D3367" s="147" t="s">
        <v>818</v>
      </c>
      <c r="E3367" s="148"/>
      <c r="F3367" s="149"/>
      <c r="G3367" s="150" t="s">
        <v>59</v>
      </c>
      <c r="H3367" s="151">
        <v>1</v>
      </c>
      <c r="I3367" s="139">
        <v>8.77</v>
      </c>
      <c r="J3367" s="139">
        <v>8.77</v>
      </c>
    </row>
    <row r="3368" spans="1:10" x14ac:dyDescent="0.2">
      <c r="A3368" s="152" t="s">
        <v>195</v>
      </c>
      <c r="B3368" s="153" t="s">
        <v>169</v>
      </c>
      <c r="C3368" s="152" t="s">
        <v>23</v>
      </c>
      <c r="D3368" s="154" t="s">
        <v>170</v>
      </c>
      <c r="E3368" s="155"/>
      <c r="F3368" s="156"/>
      <c r="G3368" s="157" t="s">
        <v>24</v>
      </c>
      <c r="H3368" s="158">
        <v>3.3642400000000003E-2</v>
      </c>
      <c r="I3368" s="159">
        <v>27.53</v>
      </c>
      <c r="J3368" s="159">
        <v>0.92</v>
      </c>
    </row>
    <row r="3369" spans="1:10" x14ac:dyDescent="0.2">
      <c r="A3369" s="152" t="s">
        <v>195</v>
      </c>
      <c r="B3369" s="153" t="s">
        <v>682</v>
      </c>
      <c r="C3369" s="152" t="s">
        <v>23</v>
      </c>
      <c r="D3369" s="154" t="s">
        <v>745</v>
      </c>
      <c r="E3369" s="155"/>
      <c r="F3369" s="156"/>
      <c r="G3369" s="157" t="s">
        <v>59</v>
      </c>
      <c r="H3369" s="158">
        <v>1</v>
      </c>
      <c r="I3369" s="159">
        <v>7.29</v>
      </c>
      <c r="J3369" s="159">
        <v>7.29</v>
      </c>
    </row>
    <row r="3370" spans="1:10" x14ac:dyDescent="0.2">
      <c r="A3370" s="152" t="s">
        <v>934</v>
      </c>
      <c r="B3370" s="153" t="s">
        <v>173</v>
      </c>
      <c r="C3370" s="152" t="s">
        <v>23</v>
      </c>
      <c r="D3370" s="154" t="s">
        <v>174</v>
      </c>
      <c r="E3370" s="155"/>
      <c r="F3370" s="156"/>
      <c r="G3370" s="157" t="s">
        <v>28</v>
      </c>
      <c r="H3370" s="158">
        <v>0.21199999999999999</v>
      </c>
      <c r="I3370" s="159">
        <v>0.22</v>
      </c>
      <c r="J3370" s="159">
        <v>0.04</v>
      </c>
    </row>
    <row r="3371" spans="1:10" x14ac:dyDescent="0.2">
      <c r="A3371" s="152" t="s">
        <v>934</v>
      </c>
      <c r="B3371" s="153" t="s">
        <v>171</v>
      </c>
      <c r="C3371" s="152" t="s">
        <v>23</v>
      </c>
      <c r="D3371" s="154" t="s">
        <v>172</v>
      </c>
      <c r="E3371" s="155"/>
      <c r="F3371" s="156"/>
      <c r="G3371" s="157" t="s">
        <v>59</v>
      </c>
      <c r="H3371" s="158">
        <v>2.5000000000000001E-2</v>
      </c>
      <c r="I3371" s="159">
        <v>21.15</v>
      </c>
      <c r="J3371" s="159">
        <v>0.52</v>
      </c>
    </row>
    <row r="3372" spans="1:10" x14ac:dyDescent="0.2">
      <c r="A3372" s="160"/>
      <c r="B3372" s="160"/>
      <c r="C3372" s="160"/>
      <c r="D3372" s="160"/>
      <c r="E3372" s="160" t="s">
        <v>86</v>
      </c>
      <c r="F3372" s="161">
        <v>0.31965402152963851</v>
      </c>
      <c r="G3372" s="160" t="s">
        <v>87</v>
      </c>
      <c r="H3372" s="161">
        <v>0.36</v>
      </c>
      <c r="I3372" s="160" t="s">
        <v>88</v>
      </c>
      <c r="J3372" s="161">
        <v>0.68</v>
      </c>
    </row>
    <row r="3373" spans="1:10" x14ac:dyDescent="0.2">
      <c r="A3373" s="160"/>
      <c r="B3373" s="160"/>
      <c r="C3373" s="160"/>
      <c r="D3373" s="160"/>
      <c r="E3373" s="160" t="s">
        <v>89</v>
      </c>
      <c r="F3373" s="161">
        <v>2.19</v>
      </c>
      <c r="G3373" s="160"/>
      <c r="H3373" s="162" t="s">
        <v>90</v>
      </c>
      <c r="I3373" s="162"/>
      <c r="J3373" s="161">
        <v>10.96</v>
      </c>
    </row>
    <row r="3374" spans="1:10" ht="13.5" thickBot="1" x14ac:dyDescent="0.25">
      <c r="A3374" s="163"/>
      <c r="B3374" s="163"/>
      <c r="C3374" s="163"/>
      <c r="D3374" s="163"/>
      <c r="E3374" s="164"/>
      <c r="F3374" s="163"/>
      <c r="G3374" s="163" t="s">
        <v>91</v>
      </c>
      <c r="H3374" s="165">
        <v>2336</v>
      </c>
      <c r="I3374" s="163" t="s">
        <v>92</v>
      </c>
      <c r="J3374" s="166">
        <v>25602.560000000001</v>
      </c>
    </row>
    <row r="3375" spans="1:10" ht="13.5" thickTop="1" x14ac:dyDescent="0.2">
      <c r="A3375" s="167"/>
      <c r="B3375" s="167"/>
      <c r="C3375" s="167"/>
      <c r="D3375" s="167"/>
      <c r="E3375" s="167"/>
      <c r="F3375" s="167"/>
      <c r="G3375" s="167"/>
      <c r="H3375" s="167"/>
      <c r="I3375" s="167"/>
      <c r="J3375" s="167"/>
    </row>
    <row r="3376" spans="1:10" ht="14.25" x14ac:dyDescent="0.2">
      <c r="A3376" s="141" t="s">
        <v>615</v>
      </c>
      <c r="B3376" s="142" t="s">
        <v>17</v>
      </c>
      <c r="C3376" s="141" t="s">
        <v>18</v>
      </c>
      <c r="D3376" s="143" t="s">
        <v>0</v>
      </c>
      <c r="E3376" s="168"/>
      <c r="F3376" s="145"/>
      <c r="G3376" s="146" t="s">
        <v>19</v>
      </c>
      <c r="H3376" s="142" t="s">
        <v>20</v>
      </c>
      <c r="I3376" s="142" t="s">
        <v>21</v>
      </c>
      <c r="J3376" s="142" t="s">
        <v>1</v>
      </c>
    </row>
    <row r="3377" spans="1:10" x14ac:dyDescent="0.2">
      <c r="A3377" s="136" t="s">
        <v>196</v>
      </c>
      <c r="B3377" s="138" t="s">
        <v>364</v>
      </c>
      <c r="C3377" s="136" t="s">
        <v>23</v>
      </c>
      <c r="D3377" s="147" t="s">
        <v>819</v>
      </c>
      <c r="E3377" s="148"/>
      <c r="F3377" s="149"/>
      <c r="G3377" s="150" t="s">
        <v>29</v>
      </c>
      <c r="H3377" s="151">
        <v>1</v>
      </c>
      <c r="I3377" s="139">
        <v>40.130000000000003</v>
      </c>
      <c r="J3377" s="139">
        <v>40.130000000000003</v>
      </c>
    </row>
    <row r="3378" spans="1:10" x14ac:dyDescent="0.2">
      <c r="A3378" s="152" t="s">
        <v>195</v>
      </c>
      <c r="B3378" s="153" t="s">
        <v>146</v>
      </c>
      <c r="C3378" s="152" t="s">
        <v>23</v>
      </c>
      <c r="D3378" s="154" t="s">
        <v>147</v>
      </c>
      <c r="E3378" s="155"/>
      <c r="F3378" s="156"/>
      <c r="G3378" s="157" t="s">
        <v>24</v>
      </c>
      <c r="H3378" s="158">
        <v>1.1335100000000001E-2</v>
      </c>
      <c r="I3378" s="159">
        <v>22.73</v>
      </c>
      <c r="J3378" s="159">
        <v>0.25</v>
      </c>
    </row>
    <row r="3379" spans="1:10" x14ac:dyDescent="0.2">
      <c r="A3379" s="152" t="s">
        <v>195</v>
      </c>
      <c r="B3379" s="153" t="s">
        <v>106</v>
      </c>
      <c r="C3379" s="152" t="s">
        <v>23</v>
      </c>
      <c r="D3379" s="154" t="s">
        <v>107</v>
      </c>
      <c r="E3379" s="155"/>
      <c r="F3379" s="156"/>
      <c r="G3379" s="157" t="s">
        <v>24</v>
      </c>
      <c r="H3379" s="158">
        <v>0.7140398</v>
      </c>
      <c r="I3379" s="159">
        <v>27.31</v>
      </c>
      <c r="J3379" s="159">
        <v>19.5</v>
      </c>
    </row>
    <row r="3380" spans="1:10" x14ac:dyDescent="0.2">
      <c r="A3380" s="152" t="s">
        <v>195</v>
      </c>
      <c r="B3380" s="153" t="s">
        <v>140</v>
      </c>
      <c r="C3380" s="152" t="s">
        <v>23</v>
      </c>
      <c r="D3380" s="154" t="s">
        <v>141</v>
      </c>
      <c r="E3380" s="155"/>
      <c r="F3380" s="156"/>
      <c r="G3380" s="157" t="s">
        <v>31</v>
      </c>
      <c r="H3380" s="158">
        <v>1.4434999999999999E-3</v>
      </c>
      <c r="I3380" s="159">
        <v>29.49</v>
      </c>
      <c r="J3380" s="159">
        <v>0.04</v>
      </c>
    </row>
    <row r="3381" spans="1:10" x14ac:dyDescent="0.2">
      <c r="A3381" s="152" t="s">
        <v>195</v>
      </c>
      <c r="B3381" s="153" t="s">
        <v>142</v>
      </c>
      <c r="C3381" s="152" t="s">
        <v>23</v>
      </c>
      <c r="D3381" s="154" t="s">
        <v>143</v>
      </c>
      <c r="E3381" s="155"/>
      <c r="F3381" s="156"/>
      <c r="G3381" s="157" t="s">
        <v>95</v>
      </c>
      <c r="H3381" s="158">
        <v>5.8012000000000003E-3</v>
      </c>
      <c r="I3381" s="159">
        <v>28.09</v>
      </c>
      <c r="J3381" s="159">
        <v>0.16</v>
      </c>
    </row>
    <row r="3382" spans="1:10" x14ac:dyDescent="0.2">
      <c r="A3382" s="152" t="s">
        <v>934</v>
      </c>
      <c r="B3382" s="153" t="s">
        <v>662</v>
      </c>
      <c r="C3382" s="152" t="s">
        <v>23</v>
      </c>
      <c r="D3382" s="154" t="s">
        <v>1078</v>
      </c>
      <c r="E3382" s="155"/>
      <c r="F3382" s="156"/>
      <c r="G3382" s="157" t="s">
        <v>29</v>
      </c>
      <c r="H3382" s="158">
        <v>0.11025</v>
      </c>
      <c r="I3382" s="159">
        <v>88.73</v>
      </c>
      <c r="J3382" s="159">
        <v>9.7799999999999994</v>
      </c>
    </row>
    <row r="3383" spans="1:10" x14ac:dyDescent="0.2">
      <c r="A3383" s="152" t="s">
        <v>934</v>
      </c>
      <c r="B3383" s="153" t="s">
        <v>175</v>
      </c>
      <c r="C3383" s="152" t="s">
        <v>23</v>
      </c>
      <c r="D3383" s="154" t="s">
        <v>176</v>
      </c>
      <c r="E3383" s="155"/>
      <c r="F3383" s="156"/>
      <c r="G3383" s="157" t="s">
        <v>39</v>
      </c>
      <c r="H3383" s="158">
        <v>3.5071999999999998E-3</v>
      </c>
      <c r="I3383" s="159">
        <v>10.5</v>
      </c>
      <c r="J3383" s="159">
        <v>0.03</v>
      </c>
    </row>
    <row r="3384" spans="1:10" x14ac:dyDescent="0.2">
      <c r="A3384" s="152" t="s">
        <v>934</v>
      </c>
      <c r="B3384" s="153" t="s">
        <v>111</v>
      </c>
      <c r="C3384" s="152" t="s">
        <v>23</v>
      </c>
      <c r="D3384" s="154" t="s">
        <v>112</v>
      </c>
      <c r="E3384" s="155"/>
      <c r="F3384" s="156"/>
      <c r="G3384" s="157" t="s">
        <v>47</v>
      </c>
      <c r="H3384" s="158">
        <v>0.42</v>
      </c>
      <c r="I3384" s="159">
        <v>11.05</v>
      </c>
      <c r="J3384" s="159">
        <v>4.6399999999999997</v>
      </c>
    </row>
    <row r="3385" spans="1:10" x14ac:dyDescent="0.2">
      <c r="A3385" s="152" t="s">
        <v>934</v>
      </c>
      <c r="B3385" s="153" t="s">
        <v>155</v>
      </c>
      <c r="C3385" s="152" t="s">
        <v>23</v>
      </c>
      <c r="D3385" s="154" t="s">
        <v>156</v>
      </c>
      <c r="E3385" s="155"/>
      <c r="F3385" s="156"/>
      <c r="G3385" s="157" t="s">
        <v>59</v>
      </c>
      <c r="H3385" s="158">
        <v>8.8727000000000007E-3</v>
      </c>
      <c r="I3385" s="159">
        <v>20.32</v>
      </c>
      <c r="J3385" s="159">
        <v>0.18</v>
      </c>
    </row>
    <row r="3386" spans="1:10" x14ac:dyDescent="0.2">
      <c r="A3386" s="152" t="s">
        <v>934</v>
      </c>
      <c r="B3386" s="153" t="s">
        <v>666</v>
      </c>
      <c r="C3386" s="152" t="s">
        <v>23</v>
      </c>
      <c r="D3386" s="154" t="s">
        <v>667</v>
      </c>
      <c r="E3386" s="155"/>
      <c r="F3386" s="156"/>
      <c r="G3386" s="157" t="s">
        <v>1077</v>
      </c>
      <c r="H3386" s="158">
        <v>0.1246753</v>
      </c>
      <c r="I3386" s="159">
        <v>15.31</v>
      </c>
      <c r="J3386" s="159">
        <v>1.9</v>
      </c>
    </row>
    <row r="3387" spans="1:10" x14ac:dyDescent="0.2">
      <c r="A3387" s="152" t="s">
        <v>934</v>
      </c>
      <c r="B3387" s="153" t="s">
        <v>663</v>
      </c>
      <c r="C3387" s="152" t="s">
        <v>23</v>
      </c>
      <c r="D3387" s="154" t="s">
        <v>664</v>
      </c>
      <c r="E3387" s="155"/>
      <c r="F3387" s="156"/>
      <c r="G3387" s="157" t="s">
        <v>1077</v>
      </c>
      <c r="H3387" s="158">
        <v>0.13714290000000001</v>
      </c>
      <c r="I3387" s="159">
        <v>16</v>
      </c>
      <c r="J3387" s="159">
        <v>2.19</v>
      </c>
    </row>
    <row r="3388" spans="1:10" x14ac:dyDescent="0.2">
      <c r="A3388" s="152" t="s">
        <v>934</v>
      </c>
      <c r="B3388" s="153" t="s">
        <v>668</v>
      </c>
      <c r="C3388" s="152" t="s">
        <v>23</v>
      </c>
      <c r="D3388" s="154" t="s">
        <v>669</v>
      </c>
      <c r="E3388" s="155"/>
      <c r="F3388" s="156"/>
      <c r="G3388" s="157" t="s">
        <v>665</v>
      </c>
      <c r="H3388" s="158">
        <v>0.24935060000000001</v>
      </c>
      <c r="I3388" s="159">
        <v>5.89</v>
      </c>
      <c r="J3388" s="159">
        <v>1.46</v>
      </c>
    </row>
    <row r="3389" spans="1:10" x14ac:dyDescent="0.2">
      <c r="A3389" s="160"/>
      <c r="B3389" s="160"/>
      <c r="C3389" s="160"/>
      <c r="D3389" s="160"/>
      <c r="E3389" s="160" t="s">
        <v>86</v>
      </c>
      <c r="F3389" s="161">
        <v>6.543505852489071</v>
      </c>
      <c r="G3389" s="160" t="s">
        <v>87</v>
      </c>
      <c r="H3389" s="161">
        <v>7.38</v>
      </c>
      <c r="I3389" s="160" t="s">
        <v>88</v>
      </c>
      <c r="J3389" s="161">
        <v>13.92</v>
      </c>
    </row>
    <row r="3390" spans="1:10" x14ac:dyDescent="0.2">
      <c r="A3390" s="160"/>
      <c r="B3390" s="160"/>
      <c r="C3390" s="160"/>
      <c r="D3390" s="160"/>
      <c r="E3390" s="160" t="s">
        <v>89</v>
      </c>
      <c r="F3390" s="161">
        <v>10.029999999999999</v>
      </c>
      <c r="G3390" s="160"/>
      <c r="H3390" s="162" t="s">
        <v>90</v>
      </c>
      <c r="I3390" s="162"/>
      <c r="J3390" s="161">
        <v>50.16</v>
      </c>
    </row>
    <row r="3391" spans="1:10" ht="13.5" thickBot="1" x14ac:dyDescent="0.25">
      <c r="A3391" s="163"/>
      <c r="B3391" s="163"/>
      <c r="C3391" s="163"/>
      <c r="D3391" s="163"/>
      <c r="E3391" s="164"/>
      <c r="F3391" s="163"/>
      <c r="G3391" s="163" t="s">
        <v>91</v>
      </c>
      <c r="H3391" s="165">
        <v>1628.96</v>
      </c>
      <c r="I3391" s="163" t="s">
        <v>92</v>
      </c>
      <c r="J3391" s="166">
        <v>81708.63</v>
      </c>
    </row>
    <row r="3392" spans="1:10" ht="13.5" thickTop="1" x14ac:dyDescent="0.2">
      <c r="A3392" s="167"/>
      <c r="B3392" s="167"/>
      <c r="C3392" s="167"/>
      <c r="D3392" s="167"/>
      <c r="E3392" s="167"/>
      <c r="F3392" s="167"/>
      <c r="G3392" s="167"/>
      <c r="H3392" s="167"/>
      <c r="I3392" s="167"/>
      <c r="J3392" s="167"/>
    </row>
    <row r="3393" spans="1:10" ht="14.25" x14ac:dyDescent="0.2">
      <c r="A3393" s="141" t="s">
        <v>874</v>
      </c>
      <c r="B3393" s="142" t="s">
        <v>17</v>
      </c>
      <c r="C3393" s="141" t="s">
        <v>18</v>
      </c>
      <c r="D3393" s="143" t="s">
        <v>0</v>
      </c>
      <c r="E3393" s="168"/>
      <c r="F3393" s="145"/>
      <c r="G3393" s="146" t="s">
        <v>19</v>
      </c>
      <c r="H3393" s="142" t="s">
        <v>20</v>
      </c>
      <c r="I3393" s="142" t="s">
        <v>21</v>
      </c>
      <c r="J3393" s="142" t="s">
        <v>1</v>
      </c>
    </row>
    <row r="3394" spans="1:10" x14ac:dyDescent="0.2">
      <c r="A3394" s="136" t="s">
        <v>196</v>
      </c>
      <c r="B3394" s="138" t="s">
        <v>365</v>
      </c>
      <c r="C3394" s="136" t="s">
        <v>23</v>
      </c>
      <c r="D3394" s="147" t="s">
        <v>821</v>
      </c>
      <c r="E3394" s="148"/>
      <c r="F3394" s="149"/>
      <c r="G3394" s="150" t="s">
        <v>36</v>
      </c>
      <c r="H3394" s="151">
        <v>1</v>
      </c>
      <c r="I3394" s="139">
        <v>815.47</v>
      </c>
      <c r="J3394" s="139">
        <v>815.47</v>
      </c>
    </row>
    <row r="3395" spans="1:10" x14ac:dyDescent="0.2">
      <c r="A3395" s="152" t="s">
        <v>195</v>
      </c>
      <c r="B3395" s="153" t="s">
        <v>161</v>
      </c>
      <c r="C3395" s="152" t="s">
        <v>23</v>
      </c>
      <c r="D3395" s="154" t="s">
        <v>162</v>
      </c>
      <c r="E3395" s="155"/>
      <c r="F3395" s="156"/>
      <c r="G3395" s="157" t="s">
        <v>24</v>
      </c>
      <c r="H3395" s="158">
        <v>1.0622221999999999</v>
      </c>
      <c r="I3395" s="159">
        <v>27.72</v>
      </c>
      <c r="J3395" s="159">
        <v>29.44</v>
      </c>
    </row>
    <row r="3396" spans="1:10" x14ac:dyDescent="0.2">
      <c r="A3396" s="152" t="s">
        <v>195</v>
      </c>
      <c r="B3396" s="153" t="s">
        <v>185</v>
      </c>
      <c r="C3396" s="152" t="s">
        <v>23</v>
      </c>
      <c r="D3396" s="154" t="s">
        <v>186</v>
      </c>
      <c r="E3396" s="155"/>
      <c r="F3396" s="156"/>
      <c r="G3396" s="157" t="s">
        <v>31</v>
      </c>
      <c r="H3396" s="158">
        <v>0.1195</v>
      </c>
      <c r="I3396" s="159">
        <v>1.39</v>
      </c>
      <c r="J3396" s="159">
        <v>0.16</v>
      </c>
    </row>
    <row r="3397" spans="1:10" x14ac:dyDescent="0.2">
      <c r="A3397" s="152" t="s">
        <v>195</v>
      </c>
      <c r="B3397" s="153" t="s">
        <v>187</v>
      </c>
      <c r="C3397" s="152" t="s">
        <v>23</v>
      </c>
      <c r="D3397" s="154" t="s">
        <v>188</v>
      </c>
      <c r="E3397" s="155"/>
      <c r="F3397" s="156"/>
      <c r="G3397" s="157" t="s">
        <v>95</v>
      </c>
      <c r="H3397" s="158">
        <v>0.14605560000000001</v>
      </c>
      <c r="I3397" s="159">
        <v>0.55000000000000004</v>
      </c>
      <c r="J3397" s="159">
        <v>0.08</v>
      </c>
    </row>
    <row r="3398" spans="1:10" x14ac:dyDescent="0.2">
      <c r="A3398" s="152" t="s">
        <v>934</v>
      </c>
      <c r="B3398" s="153" t="s">
        <v>670</v>
      </c>
      <c r="C3398" s="152" t="s">
        <v>23</v>
      </c>
      <c r="D3398" s="154" t="s">
        <v>1079</v>
      </c>
      <c r="E3398" s="155"/>
      <c r="F3398" s="156"/>
      <c r="G3398" s="157" t="s">
        <v>36</v>
      </c>
      <c r="H3398" s="158">
        <v>1.103</v>
      </c>
      <c r="I3398" s="159">
        <v>712.42</v>
      </c>
      <c r="J3398" s="159">
        <v>785.79</v>
      </c>
    </row>
    <row r="3399" spans="1:10" x14ac:dyDescent="0.2">
      <c r="A3399" s="160"/>
      <c r="B3399" s="160"/>
      <c r="C3399" s="160"/>
      <c r="D3399" s="160"/>
      <c r="E3399" s="160" t="s">
        <v>86</v>
      </c>
      <c r="F3399" s="161">
        <v>9.6319277957974894</v>
      </c>
      <c r="G3399" s="160" t="s">
        <v>87</v>
      </c>
      <c r="H3399" s="161">
        <v>10.86</v>
      </c>
      <c r="I3399" s="160" t="s">
        <v>88</v>
      </c>
      <c r="J3399" s="161">
        <v>20.49</v>
      </c>
    </row>
    <row r="3400" spans="1:10" x14ac:dyDescent="0.2">
      <c r="A3400" s="160"/>
      <c r="B3400" s="160"/>
      <c r="C3400" s="160"/>
      <c r="D3400" s="160"/>
      <c r="E3400" s="160" t="s">
        <v>89</v>
      </c>
      <c r="F3400" s="161">
        <v>203.86</v>
      </c>
      <c r="G3400" s="160"/>
      <c r="H3400" s="162" t="s">
        <v>90</v>
      </c>
      <c r="I3400" s="162"/>
      <c r="J3400" s="161">
        <v>1019.33</v>
      </c>
    </row>
    <row r="3401" spans="1:10" ht="13.5" thickBot="1" x14ac:dyDescent="0.25">
      <c r="A3401" s="163"/>
      <c r="B3401" s="163"/>
      <c r="C3401" s="163"/>
      <c r="D3401" s="163"/>
      <c r="E3401" s="164"/>
      <c r="F3401" s="163"/>
      <c r="G3401" s="163" t="s">
        <v>91</v>
      </c>
      <c r="H3401" s="165">
        <v>244.32</v>
      </c>
      <c r="I3401" s="163" t="s">
        <v>92</v>
      </c>
      <c r="J3401" s="166">
        <v>249042.7</v>
      </c>
    </row>
    <row r="3402" spans="1:10" ht="13.5" thickTop="1" x14ac:dyDescent="0.2">
      <c r="A3402" s="167"/>
      <c r="B3402" s="167"/>
      <c r="C3402" s="167"/>
      <c r="D3402" s="167"/>
      <c r="E3402" s="167"/>
      <c r="F3402" s="167"/>
      <c r="G3402" s="167"/>
      <c r="H3402" s="167"/>
      <c r="I3402" s="167"/>
      <c r="J3402" s="167"/>
    </row>
    <row r="3403" spans="1:10" ht="14.25" x14ac:dyDescent="0.2">
      <c r="A3403" s="141" t="s">
        <v>875</v>
      </c>
      <c r="B3403" s="142" t="s">
        <v>17</v>
      </c>
      <c r="C3403" s="141" t="s">
        <v>18</v>
      </c>
      <c r="D3403" s="143" t="s">
        <v>0</v>
      </c>
      <c r="E3403" s="168"/>
      <c r="F3403" s="145"/>
      <c r="G3403" s="146" t="s">
        <v>19</v>
      </c>
      <c r="H3403" s="142" t="s">
        <v>20</v>
      </c>
      <c r="I3403" s="142" t="s">
        <v>21</v>
      </c>
      <c r="J3403" s="142" t="s">
        <v>1</v>
      </c>
    </row>
    <row r="3404" spans="1:10" x14ac:dyDescent="0.2">
      <c r="A3404" s="136" t="s">
        <v>196</v>
      </c>
      <c r="B3404" s="138" t="s">
        <v>366</v>
      </c>
      <c r="C3404" s="136" t="s">
        <v>23</v>
      </c>
      <c r="D3404" s="147" t="s">
        <v>823</v>
      </c>
      <c r="E3404" s="148"/>
      <c r="F3404" s="149"/>
      <c r="G3404" s="150" t="s">
        <v>36</v>
      </c>
      <c r="H3404" s="151">
        <v>1</v>
      </c>
      <c r="I3404" s="139">
        <v>1110.0999999999999</v>
      </c>
      <c r="J3404" s="139">
        <v>1110.0999999999999</v>
      </c>
    </row>
    <row r="3405" spans="1:10" x14ac:dyDescent="0.2">
      <c r="A3405" s="152" t="s">
        <v>195</v>
      </c>
      <c r="B3405" s="153" t="s">
        <v>106</v>
      </c>
      <c r="C3405" s="152" t="s">
        <v>23</v>
      </c>
      <c r="D3405" s="154" t="s">
        <v>107</v>
      </c>
      <c r="E3405" s="155"/>
      <c r="F3405" s="156"/>
      <c r="G3405" s="157" t="s">
        <v>24</v>
      </c>
      <c r="H3405" s="158">
        <v>2.4590000000000001</v>
      </c>
      <c r="I3405" s="159">
        <v>27.31</v>
      </c>
      <c r="J3405" s="159">
        <v>67.150000000000006</v>
      </c>
    </row>
    <row r="3406" spans="1:10" x14ac:dyDescent="0.2">
      <c r="A3406" s="152" t="s">
        <v>195</v>
      </c>
      <c r="B3406" s="153" t="s">
        <v>161</v>
      </c>
      <c r="C3406" s="152" t="s">
        <v>23</v>
      </c>
      <c r="D3406" s="154" t="s">
        <v>162</v>
      </c>
      <c r="E3406" s="155"/>
      <c r="F3406" s="156"/>
      <c r="G3406" s="157" t="s">
        <v>24</v>
      </c>
      <c r="H3406" s="158">
        <v>2.4590000000000001</v>
      </c>
      <c r="I3406" s="159">
        <v>27.72</v>
      </c>
      <c r="J3406" s="159">
        <v>68.16</v>
      </c>
    </row>
    <row r="3407" spans="1:10" x14ac:dyDescent="0.2">
      <c r="A3407" s="152" t="s">
        <v>195</v>
      </c>
      <c r="B3407" s="153" t="s">
        <v>108</v>
      </c>
      <c r="C3407" s="152" t="s">
        <v>23</v>
      </c>
      <c r="D3407" s="154" t="s">
        <v>109</v>
      </c>
      <c r="E3407" s="155"/>
      <c r="F3407" s="156"/>
      <c r="G3407" s="157" t="s">
        <v>24</v>
      </c>
      <c r="H3407" s="158">
        <v>7.3769999999999998</v>
      </c>
      <c r="I3407" s="159">
        <v>22.19</v>
      </c>
      <c r="J3407" s="159">
        <v>163.69</v>
      </c>
    </row>
    <row r="3408" spans="1:10" x14ac:dyDescent="0.2">
      <c r="A3408" s="152" t="s">
        <v>195</v>
      </c>
      <c r="B3408" s="153" t="s">
        <v>185</v>
      </c>
      <c r="C3408" s="152" t="s">
        <v>23</v>
      </c>
      <c r="D3408" s="154" t="s">
        <v>186</v>
      </c>
      <c r="E3408" s="155"/>
      <c r="F3408" s="156"/>
      <c r="G3408" s="157" t="s">
        <v>31</v>
      </c>
      <c r="H3408" s="158">
        <v>1.042</v>
      </c>
      <c r="I3408" s="159">
        <v>1.39</v>
      </c>
      <c r="J3408" s="159">
        <v>1.44</v>
      </c>
    </row>
    <row r="3409" spans="1:10" x14ac:dyDescent="0.2">
      <c r="A3409" s="152" t="s">
        <v>195</v>
      </c>
      <c r="B3409" s="153" t="s">
        <v>187</v>
      </c>
      <c r="C3409" s="152" t="s">
        <v>23</v>
      </c>
      <c r="D3409" s="154" t="s">
        <v>188</v>
      </c>
      <c r="E3409" s="155"/>
      <c r="F3409" s="156"/>
      <c r="G3409" s="157" t="s">
        <v>95</v>
      </c>
      <c r="H3409" s="158">
        <v>1.417</v>
      </c>
      <c r="I3409" s="159">
        <v>0.55000000000000004</v>
      </c>
      <c r="J3409" s="159">
        <v>0.77</v>
      </c>
    </row>
    <row r="3410" spans="1:10" x14ac:dyDescent="0.2">
      <c r="A3410" s="152" t="s">
        <v>934</v>
      </c>
      <c r="B3410" s="153" t="s">
        <v>671</v>
      </c>
      <c r="C3410" s="152" t="s">
        <v>23</v>
      </c>
      <c r="D3410" s="154" t="s">
        <v>672</v>
      </c>
      <c r="E3410" s="155"/>
      <c r="F3410" s="156"/>
      <c r="G3410" s="157" t="s">
        <v>36</v>
      </c>
      <c r="H3410" s="158">
        <v>1.103</v>
      </c>
      <c r="I3410" s="159">
        <v>733.36</v>
      </c>
      <c r="J3410" s="159">
        <v>808.89</v>
      </c>
    </row>
    <row r="3411" spans="1:10" x14ac:dyDescent="0.2">
      <c r="A3411" s="160"/>
      <c r="B3411" s="160"/>
      <c r="C3411" s="160"/>
      <c r="D3411" s="160"/>
      <c r="E3411" s="160" t="s">
        <v>86</v>
      </c>
      <c r="F3411" s="161">
        <v>92.398815399802572</v>
      </c>
      <c r="G3411" s="160" t="s">
        <v>87</v>
      </c>
      <c r="H3411" s="161">
        <v>104.16</v>
      </c>
      <c r="I3411" s="160" t="s">
        <v>88</v>
      </c>
      <c r="J3411" s="161">
        <v>196.56</v>
      </c>
    </row>
    <row r="3412" spans="1:10" x14ac:dyDescent="0.2">
      <c r="A3412" s="160"/>
      <c r="B3412" s="160"/>
      <c r="C3412" s="160"/>
      <c r="D3412" s="160"/>
      <c r="E3412" s="160" t="s">
        <v>89</v>
      </c>
      <c r="F3412" s="161">
        <v>277.52</v>
      </c>
      <c r="G3412" s="160"/>
      <c r="H3412" s="162" t="s">
        <v>90</v>
      </c>
      <c r="I3412" s="162"/>
      <c r="J3412" s="161">
        <v>1387.62</v>
      </c>
    </row>
    <row r="3413" spans="1:10" ht="13.5" thickBot="1" x14ac:dyDescent="0.25">
      <c r="A3413" s="163"/>
      <c r="B3413" s="163"/>
      <c r="C3413" s="163"/>
      <c r="D3413" s="163"/>
      <c r="E3413" s="164"/>
      <c r="F3413" s="163"/>
      <c r="G3413" s="163" t="s">
        <v>91</v>
      </c>
      <c r="H3413" s="165">
        <v>11.52</v>
      </c>
      <c r="I3413" s="163" t="s">
        <v>92</v>
      </c>
      <c r="J3413" s="166">
        <v>15985.38</v>
      </c>
    </row>
    <row r="3414" spans="1:10" ht="13.5" thickTop="1" x14ac:dyDescent="0.2">
      <c r="A3414" s="167"/>
      <c r="B3414" s="167"/>
      <c r="C3414" s="167"/>
      <c r="D3414" s="167"/>
      <c r="E3414" s="167"/>
      <c r="F3414" s="167"/>
      <c r="G3414" s="167"/>
      <c r="H3414" s="167"/>
      <c r="I3414" s="167"/>
      <c r="J3414" s="167"/>
    </row>
    <row r="3415" spans="1:10" x14ac:dyDescent="0.2">
      <c r="A3415" s="136" t="s">
        <v>616</v>
      </c>
      <c r="B3415" s="136"/>
      <c r="C3415" s="136"/>
      <c r="D3415" s="147" t="s">
        <v>367</v>
      </c>
      <c r="E3415" s="169"/>
      <c r="F3415" s="149"/>
      <c r="G3415" s="137"/>
      <c r="H3415" s="138"/>
      <c r="I3415" s="136"/>
      <c r="J3415" s="139">
        <v>1449787.57</v>
      </c>
    </row>
    <row r="3416" spans="1:10" ht="14.25" x14ac:dyDescent="0.2">
      <c r="A3416" s="141" t="s">
        <v>617</v>
      </c>
      <c r="B3416" s="142" t="s">
        <v>17</v>
      </c>
      <c r="C3416" s="141" t="s">
        <v>18</v>
      </c>
      <c r="D3416" s="143" t="s">
        <v>0</v>
      </c>
      <c r="E3416" s="168"/>
      <c r="F3416" s="145"/>
      <c r="G3416" s="146" t="s">
        <v>19</v>
      </c>
      <c r="H3416" s="142" t="s">
        <v>20</v>
      </c>
      <c r="I3416" s="142" t="s">
        <v>21</v>
      </c>
      <c r="J3416" s="142" t="s">
        <v>1</v>
      </c>
    </row>
    <row r="3417" spans="1:10" x14ac:dyDescent="0.2">
      <c r="A3417" s="136" t="s">
        <v>196</v>
      </c>
      <c r="B3417" s="138" t="s">
        <v>813</v>
      </c>
      <c r="C3417" s="136" t="s">
        <v>26</v>
      </c>
      <c r="D3417" s="147" t="s">
        <v>357</v>
      </c>
      <c r="E3417" s="148"/>
      <c r="F3417" s="149"/>
      <c r="G3417" s="150" t="s">
        <v>814</v>
      </c>
      <c r="H3417" s="151">
        <v>1</v>
      </c>
      <c r="I3417" s="139">
        <v>88.93</v>
      </c>
      <c r="J3417" s="139">
        <v>88.93</v>
      </c>
    </row>
    <row r="3418" spans="1:10" x14ac:dyDescent="0.2">
      <c r="A3418" s="152" t="s">
        <v>195</v>
      </c>
      <c r="B3418" s="153" t="s">
        <v>711</v>
      </c>
      <c r="C3418" s="152" t="s">
        <v>23</v>
      </c>
      <c r="D3418" s="154" t="s">
        <v>1076</v>
      </c>
      <c r="E3418" s="155"/>
      <c r="F3418" s="156"/>
      <c r="G3418" s="157" t="s">
        <v>24</v>
      </c>
      <c r="H3418" s="158">
        <v>1</v>
      </c>
      <c r="I3418" s="159">
        <v>22.76</v>
      </c>
      <c r="J3418" s="159">
        <v>22.76</v>
      </c>
    </row>
    <row r="3419" spans="1:10" x14ac:dyDescent="0.2">
      <c r="A3419" s="152" t="s">
        <v>195</v>
      </c>
      <c r="B3419" s="153" t="s">
        <v>108</v>
      </c>
      <c r="C3419" s="152" t="s">
        <v>23</v>
      </c>
      <c r="D3419" s="154" t="s">
        <v>109</v>
      </c>
      <c r="E3419" s="155"/>
      <c r="F3419" s="156"/>
      <c r="G3419" s="157" t="s">
        <v>24</v>
      </c>
      <c r="H3419" s="158">
        <v>2</v>
      </c>
      <c r="I3419" s="159">
        <v>22.19</v>
      </c>
      <c r="J3419" s="159">
        <v>44.38</v>
      </c>
    </row>
    <row r="3420" spans="1:10" x14ac:dyDescent="0.2">
      <c r="A3420" s="152" t="s">
        <v>934</v>
      </c>
      <c r="B3420" s="153" t="s">
        <v>676</v>
      </c>
      <c r="C3420" s="152" t="s">
        <v>23</v>
      </c>
      <c r="D3420" s="154" t="s">
        <v>677</v>
      </c>
      <c r="E3420" s="155"/>
      <c r="F3420" s="156"/>
      <c r="G3420" s="157" t="s">
        <v>1077</v>
      </c>
      <c r="H3420" s="158">
        <v>1.228</v>
      </c>
      <c r="I3420" s="159">
        <v>17.75</v>
      </c>
      <c r="J3420" s="159">
        <v>21.79</v>
      </c>
    </row>
    <row r="3421" spans="1:10" x14ac:dyDescent="0.2">
      <c r="A3421" s="160"/>
      <c r="B3421" s="160"/>
      <c r="C3421" s="160"/>
      <c r="D3421" s="160"/>
      <c r="E3421" s="160" t="s">
        <v>86</v>
      </c>
      <c r="F3421" s="161">
        <v>20.316833500000001</v>
      </c>
      <c r="G3421" s="160" t="s">
        <v>87</v>
      </c>
      <c r="H3421" s="161">
        <v>22.9</v>
      </c>
      <c r="I3421" s="160" t="s">
        <v>88</v>
      </c>
      <c r="J3421" s="161">
        <v>43.22</v>
      </c>
    </row>
    <row r="3422" spans="1:10" x14ac:dyDescent="0.2">
      <c r="A3422" s="160"/>
      <c r="B3422" s="160"/>
      <c r="C3422" s="160"/>
      <c r="D3422" s="160"/>
      <c r="E3422" s="160" t="s">
        <v>89</v>
      </c>
      <c r="F3422" s="161">
        <v>22.23</v>
      </c>
      <c r="G3422" s="160"/>
      <c r="H3422" s="162" t="s">
        <v>90</v>
      </c>
      <c r="I3422" s="162"/>
      <c r="J3422" s="161">
        <v>111.16</v>
      </c>
    </row>
    <row r="3423" spans="1:10" ht="13.5" thickBot="1" x14ac:dyDescent="0.25">
      <c r="A3423" s="163"/>
      <c r="B3423" s="163"/>
      <c r="C3423" s="163"/>
      <c r="D3423" s="163"/>
      <c r="E3423" s="164"/>
      <c r="F3423" s="163"/>
      <c r="G3423" s="163" t="s">
        <v>91</v>
      </c>
      <c r="H3423" s="165">
        <v>6</v>
      </c>
      <c r="I3423" s="163" t="s">
        <v>92</v>
      </c>
      <c r="J3423" s="166">
        <v>666.96</v>
      </c>
    </row>
    <row r="3424" spans="1:10" ht="13.5" thickTop="1" x14ac:dyDescent="0.2">
      <c r="A3424" s="167"/>
      <c r="B3424" s="167"/>
      <c r="C3424" s="167"/>
      <c r="D3424" s="167"/>
      <c r="E3424" s="167"/>
      <c r="F3424" s="167"/>
      <c r="G3424" s="167"/>
      <c r="H3424" s="167"/>
      <c r="I3424" s="167"/>
      <c r="J3424" s="167"/>
    </row>
    <row r="3425" spans="1:10" ht="14.25" x14ac:dyDescent="0.2">
      <c r="A3425" s="141" t="s">
        <v>618</v>
      </c>
      <c r="B3425" s="142" t="s">
        <v>17</v>
      </c>
      <c r="C3425" s="141" t="s">
        <v>18</v>
      </c>
      <c r="D3425" s="143" t="s">
        <v>0</v>
      </c>
      <c r="E3425" s="168"/>
      <c r="F3425" s="145"/>
      <c r="G3425" s="146" t="s">
        <v>19</v>
      </c>
      <c r="H3425" s="142" t="s">
        <v>20</v>
      </c>
      <c r="I3425" s="142" t="s">
        <v>21</v>
      </c>
      <c r="J3425" s="142" t="s">
        <v>1</v>
      </c>
    </row>
    <row r="3426" spans="1:10" x14ac:dyDescent="0.2">
      <c r="A3426" s="136" t="s">
        <v>196</v>
      </c>
      <c r="B3426" s="138" t="s">
        <v>368</v>
      </c>
      <c r="C3426" s="136" t="s">
        <v>23</v>
      </c>
      <c r="D3426" s="147" t="s">
        <v>369</v>
      </c>
      <c r="E3426" s="148"/>
      <c r="F3426" s="149"/>
      <c r="G3426" s="150" t="s">
        <v>29</v>
      </c>
      <c r="H3426" s="151">
        <v>1</v>
      </c>
      <c r="I3426" s="139">
        <v>122.7</v>
      </c>
      <c r="J3426" s="139">
        <v>122.7</v>
      </c>
    </row>
    <row r="3427" spans="1:10" x14ac:dyDescent="0.2">
      <c r="A3427" s="152" t="s">
        <v>195</v>
      </c>
      <c r="B3427" s="153" t="s">
        <v>146</v>
      </c>
      <c r="C3427" s="152" t="s">
        <v>23</v>
      </c>
      <c r="D3427" s="154" t="s">
        <v>147</v>
      </c>
      <c r="E3427" s="155"/>
      <c r="F3427" s="156"/>
      <c r="G3427" s="157" t="s">
        <v>24</v>
      </c>
      <c r="H3427" s="158">
        <v>0.27700000000000002</v>
      </c>
      <c r="I3427" s="159">
        <v>22.73</v>
      </c>
      <c r="J3427" s="159">
        <v>6.29</v>
      </c>
    </row>
    <row r="3428" spans="1:10" x14ac:dyDescent="0.2">
      <c r="A3428" s="152" t="s">
        <v>195</v>
      </c>
      <c r="B3428" s="153" t="s">
        <v>106</v>
      </c>
      <c r="C3428" s="152" t="s">
        <v>23</v>
      </c>
      <c r="D3428" s="154" t="s">
        <v>107</v>
      </c>
      <c r="E3428" s="155"/>
      <c r="F3428" s="156"/>
      <c r="G3428" s="157" t="s">
        <v>24</v>
      </c>
      <c r="H3428" s="158">
        <v>1.5109999999999999</v>
      </c>
      <c r="I3428" s="159">
        <v>27.31</v>
      </c>
      <c r="J3428" s="159">
        <v>41.26</v>
      </c>
    </row>
    <row r="3429" spans="1:10" x14ac:dyDescent="0.2">
      <c r="A3429" s="152" t="s">
        <v>195</v>
      </c>
      <c r="B3429" s="153" t="s">
        <v>673</v>
      </c>
      <c r="C3429" s="152" t="s">
        <v>23</v>
      </c>
      <c r="D3429" s="154" t="s">
        <v>674</v>
      </c>
      <c r="E3429" s="155"/>
      <c r="F3429" s="156"/>
      <c r="G3429" s="157" t="s">
        <v>29</v>
      </c>
      <c r="H3429" s="158">
        <v>0.29699999999999999</v>
      </c>
      <c r="I3429" s="159">
        <v>129.57</v>
      </c>
      <c r="J3429" s="159">
        <v>38.479999999999997</v>
      </c>
    </row>
    <row r="3430" spans="1:10" x14ac:dyDescent="0.2">
      <c r="A3430" s="152" t="s">
        <v>934</v>
      </c>
      <c r="B3430" s="153" t="s">
        <v>175</v>
      </c>
      <c r="C3430" s="152" t="s">
        <v>23</v>
      </c>
      <c r="D3430" s="154" t="s">
        <v>176</v>
      </c>
      <c r="E3430" s="155"/>
      <c r="F3430" s="156"/>
      <c r="G3430" s="157" t="s">
        <v>39</v>
      </c>
      <c r="H3430" s="158">
        <v>0.01</v>
      </c>
      <c r="I3430" s="159">
        <v>10.5</v>
      </c>
      <c r="J3430" s="159">
        <v>0.1</v>
      </c>
    </row>
    <row r="3431" spans="1:10" x14ac:dyDescent="0.2">
      <c r="A3431" s="152" t="s">
        <v>934</v>
      </c>
      <c r="B3431" s="153" t="s">
        <v>111</v>
      </c>
      <c r="C3431" s="152" t="s">
        <v>23</v>
      </c>
      <c r="D3431" s="154" t="s">
        <v>112</v>
      </c>
      <c r="E3431" s="155"/>
      <c r="F3431" s="156"/>
      <c r="G3431" s="157" t="s">
        <v>47</v>
      </c>
      <c r="H3431" s="158">
        <v>0.372</v>
      </c>
      <c r="I3431" s="159">
        <v>11.05</v>
      </c>
      <c r="J3431" s="159">
        <v>4.1100000000000003</v>
      </c>
    </row>
    <row r="3432" spans="1:10" x14ac:dyDescent="0.2">
      <c r="A3432" s="152" t="s">
        <v>934</v>
      </c>
      <c r="B3432" s="153" t="s">
        <v>676</v>
      </c>
      <c r="C3432" s="152" t="s">
        <v>23</v>
      </c>
      <c r="D3432" s="154" t="s">
        <v>677</v>
      </c>
      <c r="E3432" s="155"/>
      <c r="F3432" s="156"/>
      <c r="G3432" s="157" t="s">
        <v>1077</v>
      </c>
      <c r="H3432" s="158">
        <v>1.1859999999999999</v>
      </c>
      <c r="I3432" s="159">
        <v>17.75</v>
      </c>
      <c r="J3432" s="159">
        <v>21.05</v>
      </c>
    </row>
    <row r="3433" spans="1:10" x14ac:dyDescent="0.2">
      <c r="A3433" s="152" t="s">
        <v>934</v>
      </c>
      <c r="B3433" s="153" t="s">
        <v>663</v>
      </c>
      <c r="C3433" s="152" t="s">
        <v>23</v>
      </c>
      <c r="D3433" s="154" t="s">
        <v>664</v>
      </c>
      <c r="E3433" s="155"/>
      <c r="F3433" s="156"/>
      <c r="G3433" s="157" t="s">
        <v>1077</v>
      </c>
      <c r="H3433" s="158">
        <v>9.0499999999999997E-2</v>
      </c>
      <c r="I3433" s="159">
        <v>16</v>
      </c>
      <c r="J3433" s="159">
        <v>1.44</v>
      </c>
    </row>
    <row r="3434" spans="1:10" x14ac:dyDescent="0.2">
      <c r="A3434" s="152" t="s">
        <v>934</v>
      </c>
      <c r="B3434" s="153" t="s">
        <v>668</v>
      </c>
      <c r="C3434" s="152" t="s">
        <v>23</v>
      </c>
      <c r="D3434" s="154" t="s">
        <v>669</v>
      </c>
      <c r="E3434" s="155"/>
      <c r="F3434" s="156"/>
      <c r="G3434" s="157" t="s">
        <v>665</v>
      </c>
      <c r="H3434" s="158">
        <v>0.47399999999999998</v>
      </c>
      <c r="I3434" s="159">
        <v>5.89</v>
      </c>
      <c r="J3434" s="159">
        <v>2.79</v>
      </c>
    </row>
    <row r="3435" spans="1:10" x14ac:dyDescent="0.2">
      <c r="A3435" s="152" t="s">
        <v>934</v>
      </c>
      <c r="B3435" s="153" t="s">
        <v>177</v>
      </c>
      <c r="C3435" s="152" t="s">
        <v>23</v>
      </c>
      <c r="D3435" s="154" t="s">
        <v>178</v>
      </c>
      <c r="E3435" s="155"/>
      <c r="F3435" s="156"/>
      <c r="G3435" s="157" t="s">
        <v>59</v>
      </c>
      <c r="H3435" s="158">
        <v>3.3000000000000002E-2</v>
      </c>
      <c r="I3435" s="159">
        <v>25.08</v>
      </c>
      <c r="J3435" s="159">
        <v>0.82</v>
      </c>
    </row>
    <row r="3436" spans="1:10" x14ac:dyDescent="0.2">
      <c r="A3436" s="152" t="s">
        <v>934</v>
      </c>
      <c r="B3436" s="153" t="s">
        <v>675</v>
      </c>
      <c r="C3436" s="152" t="s">
        <v>23</v>
      </c>
      <c r="D3436" s="154" t="s">
        <v>1080</v>
      </c>
      <c r="E3436" s="155"/>
      <c r="F3436" s="156"/>
      <c r="G3436" s="157" t="s">
        <v>1077</v>
      </c>
      <c r="H3436" s="158">
        <v>1.1859999999999999</v>
      </c>
      <c r="I3436" s="159">
        <v>5.37</v>
      </c>
      <c r="J3436" s="159">
        <v>6.36</v>
      </c>
    </row>
    <row r="3437" spans="1:10" x14ac:dyDescent="0.2">
      <c r="A3437" s="160"/>
      <c r="B3437" s="160"/>
      <c r="C3437" s="160"/>
      <c r="D3437" s="160"/>
      <c r="E3437" s="160" t="s">
        <v>86</v>
      </c>
      <c r="F3437" s="161">
        <v>19.118130964132938</v>
      </c>
      <c r="G3437" s="160" t="s">
        <v>87</v>
      </c>
      <c r="H3437" s="161">
        <v>21.55</v>
      </c>
      <c r="I3437" s="160" t="s">
        <v>88</v>
      </c>
      <c r="J3437" s="161">
        <v>40.67</v>
      </c>
    </row>
    <row r="3438" spans="1:10" x14ac:dyDescent="0.2">
      <c r="A3438" s="160"/>
      <c r="B3438" s="160"/>
      <c r="C3438" s="160"/>
      <c r="D3438" s="160"/>
      <c r="E3438" s="160" t="s">
        <v>89</v>
      </c>
      <c r="F3438" s="161">
        <v>30.67</v>
      </c>
      <c r="G3438" s="160"/>
      <c r="H3438" s="162" t="s">
        <v>90</v>
      </c>
      <c r="I3438" s="162"/>
      <c r="J3438" s="161">
        <v>153.37</v>
      </c>
    </row>
    <row r="3439" spans="1:10" ht="13.5" thickBot="1" x14ac:dyDescent="0.25">
      <c r="A3439" s="163"/>
      <c r="B3439" s="163"/>
      <c r="C3439" s="163"/>
      <c r="D3439" s="163"/>
      <c r="E3439" s="164"/>
      <c r="F3439" s="163"/>
      <c r="G3439" s="163" t="s">
        <v>91</v>
      </c>
      <c r="H3439" s="165">
        <v>548.88</v>
      </c>
      <c r="I3439" s="163" t="s">
        <v>92</v>
      </c>
      <c r="J3439" s="166">
        <v>84181.72</v>
      </c>
    </row>
    <row r="3440" spans="1:10" ht="13.5" thickTop="1" x14ac:dyDescent="0.2">
      <c r="A3440" s="167"/>
      <c r="B3440" s="167"/>
      <c r="C3440" s="167"/>
      <c r="D3440" s="167"/>
      <c r="E3440" s="167"/>
      <c r="F3440" s="167"/>
      <c r="G3440" s="167"/>
      <c r="H3440" s="167"/>
      <c r="I3440" s="167"/>
      <c r="J3440" s="167"/>
    </row>
    <row r="3441" spans="1:10" ht="14.25" x14ac:dyDescent="0.2">
      <c r="A3441" s="141" t="s">
        <v>619</v>
      </c>
      <c r="B3441" s="142" t="s">
        <v>17</v>
      </c>
      <c r="C3441" s="141" t="s">
        <v>18</v>
      </c>
      <c r="D3441" s="143" t="s">
        <v>0</v>
      </c>
      <c r="E3441" s="168"/>
      <c r="F3441" s="145"/>
      <c r="G3441" s="146" t="s">
        <v>19</v>
      </c>
      <c r="H3441" s="142" t="s">
        <v>20</v>
      </c>
      <c r="I3441" s="142" t="s">
        <v>21</v>
      </c>
      <c r="J3441" s="142" t="s">
        <v>1</v>
      </c>
    </row>
    <row r="3442" spans="1:10" x14ac:dyDescent="0.2">
      <c r="A3442" s="136" t="s">
        <v>196</v>
      </c>
      <c r="B3442" s="138" t="s">
        <v>732</v>
      </c>
      <c r="C3442" s="136" t="s">
        <v>23</v>
      </c>
      <c r="D3442" s="147" t="s">
        <v>733</v>
      </c>
      <c r="E3442" s="148"/>
      <c r="F3442" s="149"/>
      <c r="G3442" s="150" t="s">
        <v>59</v>
      </c>
      <c r="H3442" s="151">
        <v>1</v>
      </c>
      <c r="I3442" s="139">
        <v>13.53</v>
      </c>
      <c r="J3442" s="139">
        <v>13.53</v>
      </c>
    </row>
    <row r="3443" spans="1:10" x14ac:dyDescent="0.2">
      <c r="A3443" s="152" t="s">
        <v>195</v>
      </c>
      <c r="B3443" s="153" t="s">
        <v>167</v>
      </c>
      <c r="C3443" s="152" t="s">
        <v>23</v>
      </c>
      <c r="D3443" s="154" t="s">
        <v>168</v>
      </c>
      <c r="E3443" s="155"/>
      <c r="F3443" s="156"/>
      <c r="G3443" s="157" t="s">
        <v>24</v>
      </c>
      <c r="H3443" s="158">
        <v>1.7500000000000002E-2</v>
      </c>
      <c r="I3443" s="159">
        <v>22.9</v>
      </c>
      <c r="J3443" s="159">
        <v>0.4</v>
      </c>
    </row>
    <row r="3444" spans="1:10" x14ac:dyDescent="0.2">
      <c r="A3444" s="152" t="s">
        <v>195</v>
      </c>
      <c r="B3444" s="153" t="s">
        <v>169</v>
      </c>
      <c r="C3444" s="152" t="s">
        <v>23</v>
      </c>
      <c r="D3444" s="154" t="s">
        <v>170</v>
      </c>
      <c r="E3444" s="155"/>
      <c r="F3444" s="156"/>
      <c r="G3444" s="157" t="s">
        <v>24</v>
      </c>
      <c r="H3444" s="158">
        <v>0.1069</v>
      </c>
      <c r="I3444" s="159">
        <v>27.53</v>
      </c>
      <c r="J3444" s="159">
        <v>2.94</v>
      </c>
    </row>
    <row r="3445" spans="1:10" x14ac:dyDescent="0.2">
      <c r="A3445" s="152" t="s">
        <v>195</v>
      </c>
      <c r="B3445" s="153" t="s">
        <v>748</v>
      </c>
      <c r="C3445" s="152" t="s">
        <v>23</v>
      </c>
      <c r="D3445" s="154" t="s">
        <v>749</v>
      </c>
      <c r="E3445" s="155"/>
      <c r="F3445" s="156"/>
      <c r="G3445" s="157" t="s">
        <v>59</v>
      </c>
      <c r="H3445" s="158">
        <v>1</v>
      </c>
      <c r="I3445" s="159">
        <v>9.41</v>
      </c>
      <c r="J3445" s="159">
        <v>9.41</v>
      </c>
    </row>
    <row r="3446" spans="1:10" x14ac:dyDescent="0.2">
      <c r="A3446" s="152" t="s">
        <v>934</v>
      </c>
      <c r="B3446" s="153" t="s">
        <v>173</v>
      </c>
      <c r="C3446" s="152" t="s">
        <v>23</v>
      </c>
      <c r="D3446" s="154" t="s">
        <v>174</v>
      </c>
      <c r="E3446" s="155"/>
      <c r="F3446" s="156"/>
      <c r="G3446" s="157" t="s">
        <v>28</v>
      </c>
      <c r="H3446" s="158">
        <v>1.19</v>
      </c>
      <c r="I3446" s="159">
        <v>0.22</v>
      </c>
      <c r="J3446" s="159">
        <v>0.26</v>
      </c>
    </row>
    <row r="3447" spans="1:10" x14ac:dyDescent="0.2">
      <c r="A3447" s="152" t="s">
        <v>934</v>
      </c>
      <c r="B3447" s="153" t="s">
        <v>171</v>
      </c>
      <c r="C3447" s="152" t="s">
        <v>23</v>
      </c>
      <c r="D3447" s="154" t="s">
        <v>172</v>
      </c>
      <c r="E3447" s="155"/>
      <c r="F3447" s="156"/>
      <c r="G3447" s="157" t="s">
        <v>59</v>
      </c>
      <c r="H3447" s="158">
        <v>2.5000000000000001E-2</v>
      </c>
      <c r="I3447" s="159">
        <v>21.15</v>
      </c>
      <c r="J3447" s="159">
        <v>0.52</v>
      </c>
    </row>
    <row r="3448" spans="1:10" x14ac:dyDescent="0.2">
      <c r="A3448" s="160"/>
      <c r="B3448" s="160"/>
      <c r="C3448" s="160"/>
      <c r="D3448" s="160"/>
      <c r="E3448" s="160" t="s">
        <v>86</v>
      </c>
      <c r="F3448" s="161">
        <v>1.6546796408593052</v>
      </c>
      <c r="G3448" s="160" t="s">
        <v>87</v>
      </c>
      <c r="H3448" s="161">
        <v>1.87</v>
      </c>
      <c r="I3448" s="160" t="s">
        <v>88</v>
      </c>
      <c r="J3448" s="161">
        <v>3.52</v>
      </c>
    </row>
    <row r="3449" spans="1:10" x14ac:dyDescent="0.2">
      <c r="A3449" s="160"/>
      <c r="B3449" s="160"/>
      <c r="C3449" s="160"/>
      <c r="D3449" s="160"/>
      <c r="E3449" s="160" t="s">
        <v>89</v>
      </c>
      <c r="F3449" s="161">
        <v>3.38</v>
      </c>
      <c r="G3449" s="160"/>
      <c r="H3449" s="162" t="s">
        <v>90</v>
      </c>
      <c r="I3449" s="162"/>
      <c r="J3449" s="161">
        <v>16.91</v>
      </c>
    </row>
    <row r="3450" spans="1:10" ht="13.5" thickBot="1" x14ac:dyDescent="0.25">
      <c r="A3450" s="163"/>
      <c r="B3450" s="163"/>
      <c r="C3450" s="163"/>
      <c r="D3450" s="163"/>
      <c r="E3450" s="164"/>
      <c r="F3450" s="163"/>
      <c r="G3450" s="163" t="s">
        <v>91</v>
      </c>
      <c r="H3450" s="165">
        <v>1112</v>
      </c>
      <c r="I3450" s="163" t="s">
        <v>92</v>
      </c>
      <c r="J3450" s="166">
        <v>18803.919999999998</v>
      </c>
    </row>
    <row r="3451" spans="1:10" ht="13.5" thickTop="1" x14ac:dyDescent="0.2">
      <c r="A3451" s="167"/>
      <c r="B3451" s="167"/>
      <c r="C3451" s="167"/>
      <c r="D3451" s="167"/>
      <c r="E3451" s="167"/>
      <c r="F3451" s="167"/>
      <c r="G3451" s="167"/>
      <c r="H3451" s="167"/>
      <c r="I3451" s="167"/>
      <c r="J3451" s="167"/>
    </row>
    <row r="3452" spans="1:10" ht="14.25" x14ac:dyDescent="0.2">
      <c r="A3452" s="141" t="s">
        <v>620</v>
      </c>
      <c r="B3452" s="142" t="s">
        <v>17</v>
      </c>
      <c r="C3452" s="141" t="s">
        <v>18</v>
      </c>
      <c r="D3452" s="143" t="s">
        <v>0</v>
      </c>
      <c r="E3452" s="168"/>
      <c r="F3452" s="145"/>
      <c r="G3452" s="146" t="s">
        <v>19</v>
      </c>
      <c r="H3452" s="142" t="s">
        <v>20</v>
      </c>
      <c r="I3452" s="142" t="s">
        <v>21</v>
      </c>
      <c r="J3452" s="142" t="s">
        <v>1</v>
      </c>
    </row>
    <row r="3453" spans="1:10" x14ac:dyDescent="0.2">
      <c r="A3453" s="136" t="s">
        <v>196</v>
      </c>
      <c r="B3453" s="138" t="s">
        <v>734</v>
      </c>
      <c r="C3453" s="136" t="s">
        <v>23</v>
      </c>
      <c r="D3453" s="147" t="s">
        <v>735</v>
      </c>
      <c r="E3453" s="148"/>
      <c r="F3453" s="149"/>
      <c r="G3453" s="150" t="s">
        <v>59</v>
      </c>
      <c r="H3453" s="151">
        <v>1</v>
      </c>
      <c r="I3453" s="139">
        <v>9.5</v>
      </c>
      <c r="J3453" s="139">
        <v>9.5</v>
      </c>
    </row>
    <row r="3454" spans="1:10" x14ac:dyDescent="0.2">
      <c r="A3454" s="152" t="s">
        <v>195</v>
      </c>
      <c r="B3454" s="153" t="s">
        <v>167</v>
      </c>
      <c r="C3454" s="152" t="s">
        <v>23</v>
      </c>
      <c r="D3454" s="154" t="s">
        <v>168</v>
      </c>
      <c r="E3454" s="155"/>
      <c r="F3454" s="156"/>
      <c r="G3454" s="157" t="s">
        <v>24</v>
      </c>
      <c r="H3454" s="158">
        <v>2E-3</v>
      </c>
      <c r="I3454" s="159">
        <v>22.9</v>
      </c>
      <c r="J3454" s="159">
        <v>0.04</v>
      </c>
    </row>
    <row r="3455" spans="1:10" x14ac:dyDescent="0.2">
      <c r="A3455" s="152" t="s">
        <v>195</v>
      </c>
      <c r="B3455" s="153" t="s">
        <v>169</v>
      </c>
      <c r="C3455" s="152" t="s">
        <v>23</v>
      </c>
      <c r="D3455" s="154" t="s">
        <v>170</v>
      </c>
      <c r="E3455" s="155"/>
      <c r="F3455" s="156"/>
      <c r="G3455" s="157" t="s">
        <v>24</v>
      </c>
      <c r="H3455" s="158">
        <v>1.2E-2</v>
      </c>
      <c r="I3455" s="159">
        <v>27.53</v>
      </c>
      <c r="J3455" s="159">
        <v>0.33</v>
      </c>
    </row>
    <row r="3456" spans="1:10" x14ac:dyDescent="0.2">
      <c r="A3456" s="152" t="s">
        <v>195</v>
      </c>
      <c r="B3456" s="153" t="s">
        <v>678</v>
      </c>
      <c r="C3456" s="152" t="s">
        <v>23</v>
      </c>
      <c r="D3456" s="154" t="s">
        <v>750</v>
      </c>
      <c r="E3456" s="155"/>
      <c r="F3456" s="156"/>
      <c r="G3456" s="157" t="s">
        <v>59</v>
      </c>
      <c r="H3456" s="158">
        <v>1</v>
      </c>
      <c r="I3456" s="159">
        <v>8.6</v>
      </c>
      <c r="J3456" s="159">
        <v>8.6</v>
      </c>
    </row>
    <row r="3457" spans="1:10" x14ac:dyDescent="0.2">
      <c r="A3457" s="152" t="s">
        <v>934</v>
      </c>
      <c r="B3457" s="153" t="s">
        <v>173</v>
      </c>
      <c r="C3457" s="152" t="s">
        <v>23</v>
      </c>
      <c r="D3457" s="154" t="s">
        <v>174</v>
      </c>
      <c r="E3457" s="155"/>
      <c r="F3457" s="156"/>
      <c r="G3457" s="157" t="s">
        <v>28</v>
      </c>
      <c r="H3457" s="158">
        <v>5.1999999999999998E-2</v>
      </c>
      <c r="I3457" s="159">
        <v>0.22</v>
      </c>
      <c r="J3457" s="159">
        <v>0.01</v>
      </c>
    </row>
    <row r="3458" spans="1:10" x14ac:dyDescent="0.2">
      <c r="A3458" s="152" t="s">
        <v>934</v>
      </c>
      <c r="B3458" s="153" t="s">
        <v>171</v>
      </c>
      <c r="C3458" s="152" t="s">
        <v>23</v>
      </c>
      <c r="D3458" s="154" t="s">
        <v>172</v>
      </c>
      <c r="E3458" s="155"/>
      <c r="F3458" s="156"/>
      <c r="G3458" s="157" t="s">
        <v>59</v>
      </c>
      <c r="H3458" s="158">
        <v>2.5000000000000001E-2</v>
      </c>
      <c r="I3458" s="159">
        <v>21.15</v>
      </c>
      <c r="J3458" s="159">
        <v>0.52</v>
      </c>
    </row>
    <row r="3459" spans="1:10" x14ac:dyDescent="0.2">
      <c r="A3459" s="160"/>
      <c r="B3459" s="160"/>
      <c r="C3459" s="160"/>
      <c r="D3459" s="160"/>
      <c r="E3459" s="160" t="s">
        <v>86</v>
      </c>
      <c r="F3459" s="161">
        <v>0.12222065529074413</v>
      </c>
      <c r="G3459" s="160" t="s">
        <v>87</v>
      </c>
      <c r="H3459" s="161">
        <v>0.14000000000000001</v>
      </c>
      <c r="I3459" s="160" t="s">
        <v>88</v>
      </c>
      <c r="J3459" s="161">
        <v>0.26</v>
      </c>
    </row>
    <row r="3460" spans="1:10" x14ac:dyDescent="0.2">
      <c r="A3460" s="160"/>
      <c r="B3460" s="160"/>
      <c r="C3460" s="160"/>
      <c r="D3460" s="160"/>
      <c r="E3460" s="160" t="s">
        <v>89</v>
      </c>
      <c r="F3460" s="161">
        <v>2.37</v>
      </c>
      <c r="G3460" s="160"/>
      <c r="H3460" s="162" t="s">
        <v>90</v>
      </c>
      <c r="I3460" s="162"/>
      <c r="J3460" s="161">
        <v>11.87</v>
      </c>
    </row>
    <row r="3461" spans="1:10" ht="13.5" thickBot="1" x14ac:dyDescent="0.25">
      <c r="A3461" s="163"/>
      <c r="B3461" s="163"/>
      <c r="C3461" s="163"/>
      <c r="D3461" s="163"/>
      <c r="E3461" s="164"/>
      <c r="F3461" s="163"/>
      <c r="G3461" s="163" t="s">
        <v>91</v>
      </c>
      <c r="H3461" s="165">
        <v>6448</v>
      </c>
      <c r="I3461" s="163" t="s">
        <v>92</v>
      </c>
      <c r="J3461" s="166">
        <v>76537.759999999995</v>
      </c>
    </row>
    <row r="3462" spans="1:10" ht="13.5" thickTop="1" x14ac:dyDescent="0.2">
      <c r="A3462" s="167"/>
      <c r="B3462" s="167"/>
      <c r="C3462" s="167"/>
      <c r="D3462" s="167"/>
      <c r="E3462" s="167"/>
      <c r="F3462" s="167"/>
      <c r="G3462" s="167"/>
      <c r="H3462" s="167"/>
      <c r="I3462" s="167"/>
      <c r="J3462" s="167"/>
    </row>
    <row r="3463" spans="1:10" ht="14.25" x14ac:dyDescent="0.2">
      <c r="A3463" s="141" t="s">
        <v>621</v>
      </c>
      <c r="B3463" s="142" t="s">
        <v>17</v>
      </c>
      <c r="C3463" s="141" t="s">
        <v>18</v>
      </c>
      <c r="D3463" s="143" t="s">
        <v>0</v>
      </c>
      <c r="E3463" s="168"/>
      <c r="F3463" s="145"/>
      <c r="G3463" s="146" t="s">
        <v>19</v>
      </c>
      <c r="H3463" s="142" t="s">
        <v>20</v>
      </c>
      <c r="I3463" s="142" t="s">
        <v>21</v>
      </c>
      <c r="J3463" s="142" t="s">
        <v>1</v>
      </c>
    </row>
    <row r="3464" spans="1:10" x14ac:dyDescent="0.2">
      <c r="A3464" s="136" t="s">
        <v>196</v>
      </c>
      <c r="B3464" s="138" t="s">
        <v>736</v>
      </c>
      <c r="C3464" s="136" t="s">
        <v>23</v>
      </c>
      <c r="D3464" s="147" t="s">
        <v>737</v>
      </c>
      <c r="E3464" s="148"/>
      <c r="F3464" s="149"/>
      <c r="G3464" s="150" t="s">
        <v>59</v>
      </c>
      <c r="H3464" s="151">
        <v>1</v>
      </c>
      <c r="I3464" s="139">
        <v>11.77</v>
      </c>
      <c r="J3464" s="139">
        <v>11.77</v>
      </c>
    </row>
    <row r="3465" spans="1:10" x14ac:dyDescent="0.2">
      <c r="A3465" s="152" t="s">
        <v>195</v>
      </c>
      <c r="B3465" s="153" t="s">
        <v>167</v>
      </c>
      <c r="C3465" s="152" t="s">
        <v>23</v>
      </c>
      <c r="D3465" s="154" t="s">
        <v>168</v>
      </c>
      <c r="E3465" s="155"/>
      <c r="F3465" s="156"/>
      <c r="G3465" s="157" t="s">
        <v>24</v>
      </c>
      <c r="H3465" s="158">
        <v>9.1999999999999998E-3</v>
      </c>
      <c r="I3465" s="159">
        <v>22.9</v>
      </c>
      <c r="J3465" s="159">
        <v>0.21</v>
      </c>
    </row>
    <row r="3466" spans="1:10" x14ac:dyDescent="0.2">
      <c r="A3466" s="152" t="s">
        <v>195</v>
      </c>
      <c r="B3466" s="153" t="s">
        <v>169</v>
      </c>
      <c r="C3466" s="152" t="s">
        <v>23</v>
      </c>
      <c r="D3466" s="154" t="s">
        <v>170</v>
      </c>
      <c r="E3466" s="155"/>
      <c r="F3466" s="156"/>
      <c r="G3466" s="157" t="s">
        <v>24</v>
      </c>
      <c r="H3466" s="158">
        <v>5.6099999999999997E-2</v>
      </c>
      <c r="I3466" s="159">
        <v>27.53</v>
      </c>
      <c r="J3466" s="159">
        <v>1.54</v>
      </c>
    </row>
    <row r="3467" spans="1:10" x14ac:dyDescent="0.2">
      <c r="A3467" s="152" t="s">
        <v>195</v>
      </c>
      <c r="B3467" s="153" t="s">
        <v>679</v>
      </c>
      <c r="C3467" s="152" t="s">
        <v>23</v>
      </c>
      <c r="D3467" s="154" t="s">
        <v>746</v>
      </c>
      <c r="E3467" s="155"/>
      <c r="F3467" s="156"/>
      <c r="G3467" s="157" t="s">
        <v>59</v>
      </c>
      <c r="H3467" s="158">
        <v>1</v>
      </c>
      <c r="I3467" s="159">
        <v>9.34</v>
      </c>
      <c r="J3467" s="159">
        <v>9.34</v>
      </c>
    </row>
    <row r="3468" spans="1:10" x14ac:dyDescent="0.2">
      <c r="A3468" s="152" t="s">
        <v>934</v>
      </c>
      <c r="B3468" s="153" t="s">
        <v>173</v>
      </c>
      <c r="C3468" s="152" t="s">
        <v>23</v>
      </c>
      <c r="D3468" s="154" t="s">
        <v>174</v>
      </c>
      <c r="E3468" s="155"/>
      <c r="F3468" s="156"/>
      <c r="G3468" s="157" t="s">
        <v>28</v>
      </c>
      <c r="H3468" s="158">
        <v>0.74299999999999999</v>
      </c>
      <c r="I3468" s="159">
        <v>0.22</v>
      </c>
      <c r="J3468" s="159">
        <v>0.16</v>
      </c>
    </row>
    <row r="3469" spans="1:10" x14ac:dyDescent="0.2">
      <c r="A3469" s="152" t="s">
        <v>934</v>
      </c>
      <c r="B3469" s="153" t="s">
        <v>171</v>
      </c>
      <c r="C3469" s="152" t="s">
        <v>23</v>
      </c>
      <c r="D3469" s="154" t="s">
        <v>172</v>
      </c>
      <c r="E3469" s="155"/>
      <c r="F3469" s="156"/>
      <c r="G3469" s="157" t="s">
        <v>59</v>
      </c>
      <c r="H3469" s="158">
        <v>2.5000000000000001E-2</v>
      </c>
      <c r="I3469" s="159">
        <v>21.15</v>
      </c>
      <c r="J3469" s="159">
        <v>0.52</v>
      </c>
    </row>
    <row r="3470" spans="1:10" x14ac:dyDescent="0.2">
      <c r="A3470" s="160"/>
      <c r="B3470" s="160"/>
      <c r="C3470" s="160"/>
      <c r="D3470" s="160"/>
      <c r="E3470" s="160" t="s">
        <v>86</v>
      </c>
      <c r="F3470" s="161">
        <v>0.71922154844168662</v>
      </c>
      <c r="G3470" s="160" t="s">
        <v>87</v>
      </c>
      <c r="H3470" s="161">
        <v>0.81</v>
      </c>
      <c r="I3470" s="160" t="s">
        <v>88</v>
      </c>
      <c r="J3470" s="161">
        <v>1.53</v>
      </c>
    </row>
    <row r="3471" spans="1:10" x14ac:dyDescent="0.2">
      <c r="A3471" s="160"/>
      <c r="B3471" s="160"/>
      <c r="C3471" s="160"/>
      <c r="D3471" s="160"/>
      <c r="E3471" s="160" t="s">
        <v>89</v>
      </c>
      <c r="F3471" s="161">
        <v>2.94</v>
      </c>
      <c r="G3471" s="160"/>
      <c r="H3471" s="162" t="s">
        <v>90</v>
      </c>
      <c r="I3471" s="162"/>
      <c r="J3471" s="161">
        <v>14.71</v>
      </c>
    </row>
    <row r="3472" spans="1:10" ht="13.5" thickBot="1" x14ac:dyDescent="0.25">
      <c r="A3472" s="163"/>
      <c r="B3472" s="163"/>
      <c r="C3472" s="163"/>
      <c r="D3472" s="163"/>
      <c r="E3472" s="164"/>
      <c r="F3472" s="163"/>
      <c r="G3472" s="163" t="s">
        <v>91</v>
      </c>
      <c r="H3472" s="165">
        <v>7168</v>
      </c>
      <c r="I3472" s="163" t="s">
        <v>92</v>
      </c>
      <c r="J3472" s="166">
        <v>105441.28</v>
      </c>
    </row>
    <row r="3473" spans="1:10" ht="13.5" thickTop="1" x14ac:dyDescent="0.2">
      <c r="A3473" s="167"/>
      <c r="B3473" s="167"/>
      <c r="C3473" s="167"/>
      <c r="D3473" s="167"/>
      <c r="E3473" s="167"/>
      <c r="F3473" s="167"/>
      <c r="G3473" s="167"/>
      <c r="H3473" s="167"/>
      <c r="I3473" s="167"/>
      <c r="J3473" s="167"/>
    </row>
    <row r="3474" spans="1:10" ht="14.25" x14ac:dyDescent="0.2">
      <c r="A3474" s="141" t="s">
        <v>622</v>
      </c>
      <c r="B3474" s="142" t="s">
        <v>17</v>
      </c>
      <c r="C3474" s="141" t="s">
        <v>18</v>
      </c>
      <c r="D3474" s="143" t="s">
        <v>0</v>
      </c>
      <c r="E3474" s="168"/>
      <c r="F3474" s="145"/>
      <c r="G3474" s="146" t="s">
        <v>19</v>
      </c>
      <c r="H3474" s="142" t="s">
        <v>20</v>
      </c>
      <c r="I3474" s="142" t="s">
        <v>21</v>
      </c>
      <c r="J3474" s="142" t="s">
        <v>1</v>
      </c>
    </row>
    <row r="3475" spans="1:10" x14ac:dyDescent="0.2">
      <c r="A3475" s="136" t="s">
        <v>196</v>
      </c>
      <c r="B3475" s="138" t="s">
        <v>738</v>
      </c>
      <c r="C3475" s="136" t="s">
        <v>23</v>
      </c>
      <c r="D3475" s="147" t="s">
        <v>739</v>
      </c>
      <c r="E3475" s="148"/>
      <c r="F3475" s="149"/>
      <c r="G3475" s="150" t="s">
        <v>59</v>
      </c>
      <c r="H3475" s="151">
        <v>1</v>
      </c>
      <c r="I3475" s="139">
        <v>10.46</v>
      </c>
      <c r="J3475" s="139">
        <v>10.46</v>
      </c>
    </row>
    <row r="3476" spans="1:10" x14ac:dyDescent="0.2">
      <c r="A3476" s="152" t="s">
        <v>195</v>
      </c>
      <c r="B3476" s="153" t="s">
        <v>167</v>
      </c>
      <c r="C3476" s="152" t="s">
        <v>23</v>
      </c>
      <c r="D3476" s="154" t="s">
        <v>168</v>
      </c>
      <c r="E3476" s="155"/>
      <c r="F3476" s="156"/>
      <c r="G3476" s="157" t="s">
        <v>24</v>
      </c>
      <c r="H3476" s="158">
        <v>6.4000000000000003E-3</v>
      </c>
      <c r="I3476" s="159">
        <v>22.9</v>
      </c>
      <c r="J3476" s="159">
        <v>0.14000000000000001</v>
      </c>
    </row>
    <row r="3477" spans="1:10" x14ac:dyDescent="0.2">
      <c r="A3477" s="152" t="s">
        <v>195</v>
      </c>
      <c r="B3477" s="153" t="s">
        <v>169</v>
      </c>
      <c r="C3477" s="152" t="s">
        <v>23</v>
      </c>
      <c r="D3477" s="154" t="s">
        <v>170</v>
      </c>
      <c r="E3477" s="155"/>
      <c r="F3477" s="156"/>
      <c r="G3477" s="157" t="s">
        <v>24</v>
      </c>
      <c r="H3477" s="158">
        <v>3.9199999999999999E-2</v>
      </c>
      <c r="I3477" s="159">
        <v>27.53</v>
      </c>
      <c r="J3477" s="159">
        <v>1.07</v>
      </c>
    </row>
    <row r="3478" spans="1:10" x14ac:dyDescent="0.2">
      <c r="A3478" s="152" t="s">
        <v>195</v>
      </c>
      <c r="B3478" s="153" t="s">
        <v>680</v>
      </c>
      <c r="C3478" s="152" t="s">
        <v>23</v>
      </c>
      <c r="D3478" s="154" t="s">
        <v>747</v>
      </c>
      <c r="E3478" s="155"/>
      <c r="F3478" s="156"/>
      <c r="G3478" s="157" t="s">
        <v>59</v>
      </c>
      <c r="H3478" s="158">
        <v>1</v>
      </c>
      <c r="I3478" s="159">
        <v>8.6199999999999992</v>
      </c>
      <c r="J3478" s="159">
        <v>8.6199999999999992</v>
      </c>
    </row>
    <row r="3479" spans="1:10" x14ac:dyDescent="0.2">
      <c r="A3479" s="152" t="s">
        <v>934</v>
      </c>
      <c r="B3479" s="153" t="s">
        <v>173</v>
      </c>
      <c r="C3479" s="152" t="s">
        <v>23</v>
      </c>
      <c r="D3479" s="154" t="s">
        <v>174</v>
      </c>
      <c r="E3479" s="155"/>
      <c r="F3479" s="156"/>
      <c r="G3479" s="157" t="s">
        <v>28</v>
      </c>
      <c r="H3479" s="158">
        <v>0.54300000000000004</v>
      </c>
      <c r="I3479" s="159">
        <v>0.22</v>
      </c>
      <c r="J3479" s="159">
        <v>0.11</v>
      </c>
    </row>
    <row r="3480" spans="1:10" x14ac:dyDescent="0.2">
      <c r="A3480" s="152" t="s">
        <v>934</v>
      </c>
      <c r="B3480" s="153" t="s">
        <v>171</v>
      </c>
      <c r="C3480" s="152" t="s">
        <v>23</v>
      </c>
      <c r="D3480" s="154" t="s">
        <v>172</v>
      </c>
      <c r="E3480" s="155"/>
      <c r="F3480" s="156"/>
      <c r="G3480" s="157" t="s">
        <v>59</v>
      </c>
      <c r="H3480" s="158">
        <v>2.5000000000000001E-2</v>
      </c>
      <c r="I3480" s="159">
        <v>21.15</v>
      </c>
      <c r="J3480" s="159">
        <v>0.52</v>
      </c>
    </row>
    <row r="3481" spans="1:10" x14ac:dyDescent="0.2">
      <c r="A3481" s="160"/>
      <c r="B3481" s="160"/>
      <c r="C3481" s="160"/>
      <c r="D3481" s="160"/>
      <c r="E3481" s="160" t="s">
        <v>86</v>
      </c>
      <c r="F3481" s="161">
        <v>0.47478023786019835</v>
      </c>
      <c r="G3481" s="160" t="s">
        <v>87</v>
      </c>
      <c r="H3481" s="161">
        <v>0.54</v>
      </c>
      <c r="I3481" s="160" t="s">
        <v>88</v>
      </c>
      <c r="J3481" s="161">
        <v>1.01</v>
      </c>
    </row>
    <row r="3482" spans="1:10" x14ac:dyDescent="0.2">
      <c r="A3482" s="160"/>
      <c r="B3482" s="160"/>
      <c r="C3482" s="160"/>
      <c r="D3482" s="160"/>
      <c r="E3482" s="160" t="s">
        <v>89</v>
      </c>
      <c r="F3482" s="161">
        <v>2.61</v>
      </c>
      <c r="G3482" s="160"/>
      <c r="H3482" s="162" t="s">
        <v>90</v>
      </c>
      <c r="I3482" s="162"/>
      <c r="J3482" s="161">
        <v>13.07</v>
      </c>
    </row>
    <row r="3483" spans="1:10" ht="13.5" thickBot="1" x14ac:dyDescent="0.25">
      <c r="A3483" s="163"/>
      <c r="B3483" s="163"/>
      <c r="C3483" s="163"/>
      <c r="D3483" s="163"/>
      <c r="E3483" s="164"/>
      <c r="F3483" s="163"/>
      <c r="G3483" s="163" t="s">
        <v>91</v>
      </c>
      <c r="H3483" s="165">
        <v>5416</v>
      </c>
      <c r="I3483" s="163" t="s">
        <v>92</v>
      </c>
      <c r="J3483" s="166">
        <v>70787.12</v>
      </c>
    </row>
    <row r="3484" spans="1:10" ht="13.5" thickTop="1" x14ac:dyDescent="0.2">
      <c r="A3484" s="167"/>
      <c r="B3484" s="167"/>
      <c r="C3484" s="167"/>
      <c r="D3484" s="167"/>
      <c r="E3484" s="167"/>
      <c r="F3484" s="167"/>
      <c r="G3484" s="167"/>
      <c r="H3484" s="167"/>
      <c r="I3484" s="167"/>
      <c r="J3484" s="167"/>
    </row>
    <row r="3485" spans="1:10" ht="14.25" x14ac:dyDescent="0.2">
      <c r="A3485" s="141" t="s">
        <v>623</v>
      </c>
      <c r="B3485" s="142" t="s">
        <v>17</v>
      </c>
      <c r="C3485" s="141" t="s">
        <v>18</v>
      </c>
      <c r="D3485" s="143" t="s">
        <v>0</v>
      </c>
      <c r="E3485" s="168"/>
      <c r="F3485" s="145"/>
      <c r="G3485" s="146" t="s">
        <v>19</v>
      </c>
      <c r="H3485" s="142" t="s">
        <v>20</v>
      </c>
      <c r="I3485" s="142" t="s">
        <v>21</v>
      </c>
      <c r="J3485" s="142" t="s">
        <v>1</v>
      </c>
    </row>
    <row r="3486" spans="1:10" x14ac:dyDescent="0.2">
      <c r="A3486" s="136" t="s">
        <v>196</v>
      </c>
      <c r="B3486" s="138" t="s">
        <v>740</v>
      </c>
      <c r="C3486" s="136" t="s">
        <v>23</v>
      </c>
      <c r="D3486" s="147" t="s">
        <v>741</v>
      </c>
      <c r="E3486" s="148"/>
      <c r="F3486" s="149"/>
      <c r="G3486" s="150" t="s">
        <v>59</v>
      </c>
      <c r="H3486" s="151">
        <v>1</v>
      </c>
      <c r="I3486" s="139">
        <v>8.76</v>
      </c>
      <c r="J3486" s="139">
        <v>8.76</v>
      </c>
    </row>
    <row r="3487" spans="1:10" x14ac:dyDescent="0.2">
      <c r="A3487" s="152" t="s">
        <v>195</v>
      </c>
      <c r="B3487" s="153" t="s">
        <v>167</v>
      </c>
      <c r="C3487" s="152" t="s">
        <v>23</v>
      </c>
      <c r="D3487" s="154" t="s">
        <v>168</v>
      </c>
      <c r="E3487" s="155"/>
      <c r="F3487" s="156"/>
      <c r="G3487" s="157" t="s">
        <v>24</v>
      </c>
      <c r="H3487" s="158">
        <v>4.1999999999999997E-3</v>
      </c>
      <c r="I3487" s="159">
        <v>22.9</v>
      </c>
      <c r="J3487" s="159">
        <v>0.09</v>
      </c>
    </row>
    <row r="3488" spans="1:10" x14ac:dyDescent="0.2">
      <c r="A3488" s="152" t="s">
        <v>195</v>
      </c>
      <c r="B3488" s="153" t="s">
        <v>169</v>
      </c>
      <c r="C3488" s="152" t="s">
        <v>23</v>
      </c>
      <c r="D3488" s="154" t="s">
        <v>170</v>
      </c>
      <c r="E3488" s="155"/>
      <c r="F3488" s="156"/>
      <c r="G3488" s="157" t="s">
        <v>24</v>
      </c>
      <c r="H3488" s="158">
        <v>2.5700000000000001E-2</v>
      </c>
      <c r="I3488" s="159">
        <v>27.53</v>
      </c>
      <c r="J3488" s="159">
        <v>0.7</v>
      </c>
    </row>
    <row r="3489" spans="1:10" x14ac:dyDescent="0.2">
      <c r="A3489" s="152" t="s">
        <v>195</v>
      </c>
      <c r="B3489" s="153" t="s">
        <v>681</v>
      </c>
      <c r="C3489" s="152" t="s">
        <v>23</v>
      </c>
      <c r="D3489" s="154" t="s">
        <v>744</v>
      </c>
      <c r="E3489" s="155"/>
      <c r="F3489" s="156"/>
      <c r="G3489" s="157" t="s">
        <v>59</v>
      </c>
      <c r="H3489" s="158">
        <v>1</v>
      </c>
      <c r="I3489" s="159">
        <v>7.37</v>
      </c>
      <c r="J3489" s="159">
        <v>7.37</v>
      </c>
    </row>
    <row r="3490" spans="1:10" x14ac:dyDescent="0.2">
      <c r="A3490" s="152" t="s">
        <v>934</v>
      </c>
      <c r="B3490" s="153" t="s">
        <v>173</v>
      </c>
      <c r="C3490" s="152" t="s">
        <v>23</v>
      </c>
      <c r="D3490" s="154" t="s">
        <v>174</v>
      </c>
      <c r="E3490" s="155"/>
      <c r="F3490" s="156"/>
      <c r="G3490" s="157" t="s">
        <v>28</v>
      </c>
      <c r="H3490" s="158">
        <v>0.36699999999999999</v>
      </c>
      <c r="I3490" s="159">
        <v>0.22</v>
      </c>
      <c r="J3490" s="159">
        <v>0.08</v>
      </c>
    </row>
    <row r="3491" spans="1:10" x14ac:dyDescent="0.2">
      <c r="A3491" s="152" t="s">
        <v>934</v>
      </c>
      <c r="B3491" s="153" t="s">
        <v>171</v>
      </c>
      <c r="C3491" s="152" t="s">
        <v>23</v>
      </c>
      <c r="D3491" s="154" t="s">
        <v>172</v>
      </c>
      <c r="E3491" s="155"/>
      <c r="F3491" s="156"/>
      <c r="G3491" s="157" t="s">
        <v>59</v>
      </c>
      <c r="H3491" s="158">
        <v>2.5000000000000001E-2</v>
      </c>
      <c r="I3491" s="159">
        <v>21.15</v>
      </c>
      <c r="J3491" s="159">
        <v>0.52</v>
      </c>
    </row>
    <row r="3492" spans="1:10" x14ac:dyDescent="0.2">
      <c r="A3492" s="160"/>
      <c r="B3492" s="160"/>
      <c r="C3492" s="160"/>
      <c r="D3492" s="160"/>
      <c r="E3492" s="160" t="s">
        <v>86</v>
      </c>
      <c r="F3492" s="161">
        <v>0.30555163822686032</v>
      </c>
      <c r="G3492" s="160" t="s">
        <v>87</v>
      </c>
      <c r="H3492" s="161">
        <v>0.34</v>
      </c>
      <c r="I3492" s="160" t="s">
        <v>88</v>
      </c>
      <c r="J3492" s="161">
        <v>0.65</v>
      </c>
    </row>
    <row r="3493" spans="1:10" x14ac:dyDescent="0.2">
      <c r="A3493" s="160"/>
      <c r="B3493" s="160"/>
      <c r="C3493" s="160"/>
      <c r="D3493" s="160"/>
      <c r="E3493" s="160" t="s">
        <v>89</v>
      </c>
      <c r="F3493" s="161">
        <v>2.19</v>
      </c>
      <c r="G3493" s="160"/>
      <c r="H3493" s="162" t="s">
        <v>90</v>
      </c>
      <c r="I3493" s="162"/>
      <c r="J3493" s="161">
        <v>10.95</v>
      </c>
    </row>
    <row r="3494" spans="1:10" ht="13.5" thickBot="1" x14ac:dyDescent="0.25">
      <c r="A3494" s="163"/>
      <c r="B3494" s="163"/>
      <c r="C3494" s="163"/>
      <c r="D3494" s="163"/>
      <c r="E3494" s="164"/>
      <c r="F3494" s="163"/>
      <c r="G3494" s="163" t="s">
        <v>91</v>
      </c>
      <c r="H3494" s="165">
        <v>2408</v>
      </c>
      <c r="I3494" s="163" t="s">
        <v>92</v>
      </c>
      <c r="J3494" s="166">
        <v>26367.599999999999</v>
      </c>
    </row>
    <row r="3495" spans="1:10" ht="13.5" thickTop="1" x14ac:dyDescent="0.2">
      <c r="A3495" s="167"/>
      <c r="B3495" s="167"/>
      <c r="C3495" s="167"/>
      <c r="D3495" s="167"/>
      <c r="E3495" s="167"/>
      <c r="F3495" s="167"/>
      <c r="G3495" s="167"/>
      <c r="H3495" s="167"/>
      <c r="I3495" s="167"/>
      <c r="J3495" s="167"/>
    </row>
    <row r="3496" spans="1:10" ht="14.25" x14ac:dyDescent="0.2">
      <c r="A3496" s="141" t="s">
        <v>624</v>
      </c>
      <c r="B3496" s="142" t="s">
        <v>17</v>
      </c>
      <c r="C3496" s="141" t="s">
        <v>18</v>
      </c>
      <c r="D3496" s="143" t="s">
        <v>0</v>
      </c>
      <c r="E3496" s="168"/>
      <c r="F3496" s="145"/>
      <c r="G3496" s="146" t="s">
        <v>19</v>
      </c>
      <c r="H3496" s="142" t="s">
        <v>20</v>
      </c>
      <c r="I3496" s="142" t="s">
        <v>21</v>
      </c>
      <c r="J3496" s="142" t="s">
        <v>1</v>
      </c>
    </row>
    <row r="3497" spans="1:10" x14ac:dyDescent="0.2">
      <c r="A3497" s="136" t="s">
        <v>196</v>
      </c>
      <c r="B3497" s="138" t="s">
        <v>370</v>
      </c>
      <c r="C3497" s="136" t="s">
        <v>23</v>
      </c>
      <c r="D3497" s="147" t="s">
        <v>742</v>
      </c>
      <c r="E3497" s="148"/>
      <c r="F3497" s="149"/>
      <c r="G3497" s="150" t="s">
        <v>59</v>
      </c>
      <c r="H3497" s="151">
        <v>1</v>
      </c>
      <c r="I3497" s="139">
        <v>8.18</v>
      </c>
      <c r="J3497" s="139">
        <v>8.18</v>
      </c>
    </row>
    <row r="3498" spans="1:10" x14ac:dyDescent="0.2">
      <c r="A3498" s="152" t="s">
        <v>195</v>
      </c>
      <c r="B3498" s="153" t="s">
        <v>167</v>
      </c>
      <c r="C3498" s="152" t="s">
        <v>23</v>
      </c>
      <c r="D3498" s="154" t="s">
        <v>168</v>
      </c>
      <c r="E3498" s="155"/>
      <c r="F3498" s="156"/>
      <c r="G3498" s="157" t="s">
        <v>24</v>
      </c>
      <c r="H3498" s="158">
        <v>2E-3</v>
      </c>
      <c r="I3498" s="159">
        <v>22.9</v>
      </c>
      <c r="J3498" s="159">
        <v>0.04</v>
      </c>
    </row>
    <row r="3499" spans="1:10" x14ac:dyDescent="0.2">
      <c r="A3499" s="152" t="s">
        <v>195</v>
      </c>
      <c r="B3499" s="153" t="s">
        <v>169</v>
      </c>
      <c r="C3499" s="152" t="s">
        <v>23</v>
      </c>
      <c r="D3499" s="154" t="s">
        <v>170</v>
      </c>
      <c r="E3499" s="155"/>
      <c r="F3499" s="156"/>
      <c r="G3499" s="157" t="s">
        <v>24</v>
      </c>
      <c r="H3499" s="158">
        <v>1.21E-2</v>
      </c>
      <c r="I3499" s="159">
        <v>27.53</v>
      </c>
      <c r="J3499" s="159">
        <v>0.33</v>
      </c>
    </row>
    <row r="3500" spans="1:10" x14ac:dyDescent="0.2">
      <c r="A3500" s="152" t="s">
        <v>195</v>
      </c>
      <c r="B3500" s="153" t="s">
        <v>682</v>
      </c>
      <c r="C3500" s="152" t="s">
        <v>23</v>
      </c>
      <c r="D3500" s="154" t="s">
        <v>745</v>
      </c>
      <c r="E3500" s="155"/>
      <c r="F3500" s="156"/>
      <c r="G3500" s="157" t="s">
        <v>59</v>
      </c>
      <c r="H3500" s="158">
        <v>1</v>
      </c>
      <c r="I3500" s="159">
        <v>7.29</v>
      </c>
      <c r="J3500" s="159">
        <v>7.29</v>
      </c>
    </row>
    <row r="3501" spans="1:10" x14ac:dyDescent="0.2">
      <c r="A3501" s="152" t="s">
        <v>934</v>
      </c>
      <c r="B3501" s="153" t="s">
        <v>171</v>
      </c>
      <c r="C3501" s="152" t="s">
        <v>23</v>
      </c>
      <c r="D3501" s="154" t="s">
        <v>172</v>
      </c>
      <c r="E3501" s="155"/>
      <c r="F3501" s="156"/>
      <c r="G3501" s="157" t="s">
        <v>59</v>
      </c>
      <c r="H3501" s="158">
        <v>2.5000000000000001E-2</v>
      </c>
      <c r="I3501" s="159">
        <v>21.15</v>
      </c>
      <c r="J3501" s="159">
        <v>0.52</v>
      </c>
    </row>
    <row r="3502" spans="1:10" x14ac:dyDescent="0.2">
      <c r="A3502" s="160"/>
      <c r="B3502" s="160"/>
      <c r="C3502" s="160"/>
      <c r="D3502" s="160"/>
      <c r="E3502" s="160" t="s">
        <v>86</v>
      </c>
      <c r="F3502" s="161">
        <v>0.13632303859352229</v>
      </c>
      <c r="G3502" s="160" t="s">
        <v>87</v>
      </c>
      <c r="H3502" s="161">
        <v>0.15</v>
      </c>
      <c r="I3502" s="160" t="s">
        <v>88</v>
      </c>
      <c r="J3502" s="161">
        <v>0.28999999999999998</v>
      </c>
    </row>
    <row r="3503" spans="1:10" x14ac:dyDescent="0.2">
      <c r="A3503" s="160"/>
      <c r="B3503" s="160"/>
      <c r="C3503" s="160"/>
      <c r="D3503" s="160"/>
      <c r="E3503" s="160" t="s">
        <v>89</v>
      </c>
      <c r="F3503" s="161">
        <v>2.04</v>
      </c>
      <c r="G3503" s="160"/>
      <c r="H3503" s="162" t="s">
        <v>90</v>
      </c>
      <c r="I3503" s="162"/>
      <c r="J3503" s="161">
        <v>10.220000000000001</v>
      </c>
    </row>
    <row r="3504" spans="1:10" ht="13.5" thickBot="1" x14ac:dyDescent="0.25">
      <c r="A3504" s="163"/>
      <c r="B3504" s="163"/>
      <c r="C3504" s="163"/>
      <c r="D3504" s="163"/>
      <c r="E3504" s="164"/>
      <c r="F3504" s="163"/>
      <c r="G3504" s="163" t="s">
        <v>91</v>
      </c>
      <c r="H3504" s="165">
        <v>1660</v>
      </c>
      <c r="I3504" s="163" t="s">
        <v>92</v>
      </c>
      <c r="J3504" s="166">
        <v>16965.2</v>
      </c>
    </row>
    <row r="3505" spans="1:10" ht="13.5" thickTop="1" x14ac:dyDescent="0.2">
      <c r="A3505" s="167"/>
      <c r="B3505" s="167"/>
      <c r="C3505" s="167"/>
      <c r="D3505" s="167"/>
      <c r="E3505" s="167"/>
      <c r="F3505" s="167"/>
      <c r="G3505" s="167"/>
      <c r="H3505" s="167"/>
      <c r="I3505" s="167"/>
      <c r="J3505" s="167"/>
    </row>
    <row r="3506" spans="1:10" ht="14.25" x14ac:dyDescent="0.2">
      <c r="A3506" s="141" t="s">
        <v>625</v>
      </c>
      <c r="B3506" s="142" t="s">
        <v>17</v>
      </c>
      <c r="C3506" s="141" t="s">
        <v>18</v>
      </c>
      <c r="D3506" s="143" t="s">
        <v>0</v>
      </c>
      <c r="E3506" s="168"/>
      <c r="F3506" s="145"/>
      <c r="G3506" s="146" t="s">
        <v>19</v>
      </c>
      <c r="H3506" s="142" t="s">
        <v>20</v>
      </c>
      <c r="I3506" s="142" t="s">
        <v>21</v>
      </c>
      <c r="J3506" s="142" t="s">
        <v>1</v>
      </c>
    </row>
    <row r="3507" spans="1:10" x14ac:dyDescent="0.2">
      <c r="A3507" s="136" t="s">
        <v>196</v>
      </c>
      <c r="B3507" s="138" t="s">
        <v>371</v>
      </c>
      <c r="C3507" s="136" t="s">
        <v>23</v>
      </c>
      <c r="D3507" s="147" t="s">
        <v>710</v>
      </c>
      <c r="E3507" s="148"/>
      <c r="F3507" s="149"/>
      <c r="G3507" s="150" t="s">
        <v>36</v>
      </c>
      <c r="H3507" s="151">
        <v>1</v>
      </c>
      <c r="I3507" s="139">
        <v>775.76</v>
      </c>
      <c r="J3507" s="139">
        <v>775.76</v>
      </c>
    </row>
    <row r="3508" spans="1:10" x14ac:dyDescent="0.2">
      <c r="A3508" s="152" t="s">
        <v>195</v>
      </c>
      <c r="B3508" s="153" t="s">
        <v>161</v>
      </c>
      <c r="C3508" s="152" t="s">
        <v>23</v>
      </c>
      <c r="D3508" s="154" t="s">
        <v>162</v>
      </c>
      <c r="E3508" s="155"/>
      <c r="F3508" s="156"/>
      <c r="G3508" s="157" t="s">
        <v>24</v>
      </c>
      <c r="H3508" s="158">
        <v>0.41099999999999998</v>
      </c>
      <c r="I3508" s="159">
        <v>27.72</v>
      </c>
      <c r="J3508" s="159">
        <v>11.39</v>
      </c>
    </row>
    <row r="3509" spans="1:10" x14ac:dyDescent="0.2">
      <c r="A3509" s="152" t="s">
        <v>195</v>
      </c>
      <c r="B3509" s="153" t="s">
        <v>108</v>
      </c>
      <c r="C3509" s="152" t="s">
        <v>23</v>
      </c>
      <c r="D3509" s="154" t="s">
        <v>109</v>
      </c>
      <c r="E3509" s="155"/>
      <c r="F3509" s="156"/>
      <c r="G3509" s="157" t="s">
        <v>24</v>
      </c>
      <c r="H3509" s="158">
        <v>0.41099999999999998</v>
      </c>
      <c r="I3509" s="159">
        <v>22.19</v>
      </c>
      <c r="J3509" s="159">
        <v>9.1199999999999992</v>
      </c>
    </row>
    <row r="3510" spans="1:10" x14ac:dyDescent="0.2">
      <c r="A3510" s="152" t="s">
        <v>195</v>
      </c>
      <c r="B3510" s="153" t="s">
        <v>185</v>
      </c>
      <c r="C3510" s="152" t="s">
        <v>23</v>
      </c>
      <c r="D3510" s="154" t="s">
        <v>186</v>
      </c>
      <c r="E3510" s="155"/>
      <c r="F3510" s="156"/>
      <c r="G3510" s="157" t="s">
        <v>31</v>
      </c>
      <c r="H3510" s="158">
        <v>5.2999999999999999E-2</v>
      </c>
      <c r="I3510" s="159">
        <v>1.39</v>
      </c>
      <c r="J3510" s="159">
        <v>7.0000000000000007E-2</v>
      </c>
    </row>
    <row r="3511" spans="1:10" x14ac:dyDescent="0.2">
      <c r="A3511" s="152" t="s">
        <v>195</v>
      </c>
      <c r="B3511" s="153" t="s">
        <v>187</v>
      </c>
      <c r="C3511" s="152" t="s">
        <v>23</v>
      </c>
      <c r="D3511" s="154" t="s">
        <v>188</v>
      </c>
      <c r="E3511" s="155"/>
      <c r="F3511" s="156"/>
      <c r="G3511" s="157" t="s">
        <v>95</v>
      </c>
      <c r="H3511" s="158">
        <v>4.9000000000000002E-2</v>
      </c>
      <c r="I3511" s="159">
        <v>0.55000000000000004</v>
      </c>
      <c r="J3511" s="159">
        <v>0.02</v>
      </c>
    </row>
    <row r="3512" spans="1:10" x14ac:dyDescent="0.2">
      <c r="A3512" s="152" t="s">
        <v>934</v>
      </c>
      <c r="B3512" s="153" t="s">
        <v>670</v>
      </c>
      <c r="C3512" s="152" t="s">
        <v>23</v>
      </c>
      <c r="D3512" s="154" t="s">
        <v>1079</v>
      </c>
      <c r="E3512" s="155"/>
      <c r="F3512" s="156"/>
      <c r="G3512" s="157" t="s">
        <v>36</v>
      </c>
      <c r="H3512" s="158">
        <v>1.06</v>
      </c>
      <c r="I3512" s="159">
        <v>712.42</v>
      </c>
      <c r="J3512" s="159">
        <v>755.16</v>
      </c>
    </row>
    <row r="3513" spans="1:10" x14ac:dyDescent="0.2">
      <c r="A3513" s="160"/>
      <c r="B3513" s="160"/>
      <c r="C3513" s="160"/>
      <c r="D3513" s="160"/>
      <c r="E3513" s="160" t="s">
        <v>86</v>
      </c>
      <c r="F3513" s="161">
        <v>6.3977812250270292</v>
      </c>
      <c r="G3513" s="160" t="s">
        <v>87</v>
      </c>
      <c r="H3513" s="161">
        <v>7.21</v>
      </c>
      <c r="I3513" s="160" t="s">
        <v>88</v>
      </c>
      <c r="J3513" s="161">
        <v>13.61</v>
      </c>
    </row>
    <row r="3514" spans="1:10" x14ac:dyDescent="0.2">
      <c r="A3514" s="160"/>
      <c r="B3514" s="160"/>
      <c r="C3514" s="160"/>
      <c r="D3514" s="160"/>
      <c r="E3514" s="160" t="s">
        <v>89</v>
      </c>
      <c r="F3514" s="161">
        <v>193.94</v>
      </c>
      <c r="G3514" s="160"/>
      <c r="H3514" s="162" t="s">
        <v>90</v>
      </c>
      <c r="I3514" s="162"/>
      <c r="J3514" s="161">
        <v>969.7</v>
      </c>
    </row>
    <row r="3515" spans="1:10" ht="13.5" thickBot="1" x14ac:dyDescent="0.25">
      <c r="A3515" s="163"/>
      <c r="B3515" s="163"/>
      <c r="C3515" s="163"/>
      <c r="D3515" s="163"/>
      <c r="E3515" s="164"/>
      <c r="F3515" s="163"/>
      <c r="G3515" s="163" t="s">
        <v>91</v>
      </c>
      <c r="H3515" s="165">
        <v>129.91999999999999</v>
      </c>
      <c r="I3515" s="163" t="s">
        <v>92</v>
      </c>
      <c r="J3515" s="166">
        <v>125983.42</v>
      </c>
    </row>
    <row r="3516" spans="1:10" ht="13.5" thickTop="1" x14ac:dyDescent="0.2">
      <c r="A3516" s="167"/>
      <c r="B3516" s="167"/>
      <c r="C3516" s="167"/>
      <c r="D3516" s="167"/>
      <c r="E3516" s="167"/>
      <c r="F3516" s="167"/>
      <c r="G3516" s="167"/>
      <c r="H3516" s="167"/>
      <c r="I3516" s="167"/>
      <c r="J3516" s="167"/>
    </row>
    <row r="3517" spans="1:10" ht="14.25" x14ac:dyDescent="0.2">
      <c r="A3517" s="141" t="s">
        <v>626</v>
      </c>
      <c r="B3517" s="142" t="s">
        <v>17</v>
      </c>
      <c r="C3517" s="141" t="s">
        <v>18</v>
      </c>
      <c r="D3517" s="143" t="s">
        <v>0</v>
      </c>
      <c r="E3517" s="168"/>
      <c r="F3517" s="145"/>
      <c r="G3517" s="146" t="s">
        <v>19</v>
      </c>
      <c r="H3517" s="142" t="s">
        <v>20</v>
      </c>
      <c r="I3517" s="142" t="s">
        <v>21</v>
      </c>
      <c r="J3517" s="142" t="s">
        <v>1</v>
      </c>
    </row>
    <row r="3518" spans="1:10" x14ac:dyDescent="0.2">
      <c r="A3518" s="136" t="s">
        <v>196</v>
      </c>
      <c r="B3518" s="138" t="s">
        <v>372</v>
      </c>
      <c r="C3518" s="136" t="s">
        <v>342</v>
      </c>
      <c r="D3518" s="147" t="s">
        <v>824</v>
      </c>
      <c r="E3518" s="148"/>
      <c r="F3518" s="149"/>
      <c r="G3518" s="150" t="s">
        <v>36</v>
      </c>
      <c r="H3518" s="151">
        <v>1</v>
      </c>
      <c r="I3518" s="139">
        <v>5331.39</v>
      </c>
      <c r="J3518" s="139">
        <v>5331.39</v>
      </c>
    </row>
    <row r="3519" spans="1:10" x14ac:dyDescent="0.2">
      <c r="A3519" s="152" t="s">
        <v>934</v>
      </c>
      <c r="B3519" s="153" t="s">
        <v>1081</v>
      </c>
      <c r="C3519" s="152" t="s">
        <v>342</v>
      </c>
      <c r="D3519" s="154" t="s">
        <v>1082</v>
      </c>
      <c r="E3519" s="155"/>
      <c r="F3519" s="156"/>
      <c r="G3519" s="157" t="s">
        <v>59</v>
      </c>
      <c r="H3519" s="158">
        <v>71.5</v>
      </c>
      <c r="I3519" s="159">
        <v>7.28</v>
      </c>
      <c r="J3519" s="159">
        <v>520.52</v>
      </c>
    </row>
    <row r="3520" spans="1:10" x14ac:dyDescent="0.2">
      <c r="A3520" s="152" t="s">
        <v>934</v>
      </c>
      <c r="B3520" s="153" t="s">
        <v>1083</v>
      </c>
      <c r="C3520" s="152" t="s">
        <v>342</v>
      </c>
      <c r="D3520" s="154" t="s">
        <v>1084</v>
      </c>
      <c r="E3520" s="155"/>
      <c r="F3520" s="156"/>
      <c r="G3520" s="157" t="s">
        <v>59</v>
      </c>
      <c r="H3520" s="158">
        <v>2.375</v>
      </c>
      <c r="I3520" s="159">
        <v>16.149999999999999</v>
      </c>
      <c r="J3520" s="159">
        <v>38.35</v>
      </c>
    </row>
    <row r="3521" spans="1:10" x14ac:dyDescent="0.2">
      <c r="A3521" s="152" t="s">
        <v>934</v>
      </c>
      <c r="B3521" s="153" t="s">
        <v>1085</v>
      </c>
      <c r="C3521" s="152" t="s">
        <v>342</v>
      </c>
      <c r="D3521" s="154" t="s">
        <v>1086</v>
      </c>
      <c r="E3521" s="155"/>
      <c r="F3521" s="156"/>
      <c r="G3521" s="157" t="s">
        <v>59</v>
      </c>
      <c r="H3521" s="158">
        <v>27.5</v>
      </c>
      <c r="I3521" s="159">
        <v>7.76</v>
      </c>
      <c r="J3521" s="159">
        <v>213.4</v>
      </c>
    </row>
    <row r="3522" spans="1:10" x14ac:dyDescent="0.2">
      <c r="A3522" s="152" t="s">
        <v>934</v>
      </c>
      <c r="B3522" s="153" t="s">
        <v>1087</v>
      </c>
      <c r="C3522" s="152" t="s">
        <v>342</v>
      </c>
      <c r="D3522" s="154" t="s">
        <v>1088</v>
      </c>
      <c r="E3522" s="155"/>
      <c r="F3522" s="156"/>
      <c r="G3522" s="157" t="s">
        <v>59</v>
      </c>
      <c r="H3522" s="158">
        <v>4.32</v>
      </c>
      <c r="I3522" s="159">
        <v>20.48</v>
      </c>
      <c r="J3522" s="159">
        <v>88.47</v>
      </c>
    </row>
    <row r="3523" spans="1:10" x14ac:dyDescent="0.2">
      <c r="A3523" s="152" t="s">
        <v>934</v>
      </c>
      <c r="B3523" s="153" t="s">
        <v>1089</v>
      </c>
      <c r="C3523" s="152" t="s">
        <v>342</v>
      </c>
      <c r="D3523" s="154" t="s">
        <v>1090</v>
      </c>
      <c r="E3523" s="155"/>
      <c r="F3523" s="156"/>
      <c r="G3523" s="157" t="s">
        <v>47</v>
      </c>
      <c r="H3523" s="158">
        <v>127.44</v>
      </c>
      <c r="I3523" s="159">
        <v>2.4900000000000002</v>
      </c>
      <c r="J3523" s="159">
        <v>317.32</v>
      </c>
    </row>
    <row r="3524" spans="1:10" x14ac:dyDescent="0.2">
      <c r="A3524" s="152" t="s">
        <v>934</v>
      </c>
      <c r="B3524" s="153" t="s">
        <v>1091</v>
      </c>
      <c r="C3524" s="152" t="s">
        <v>342</v>
      </c>
      <c r="D3524" s="154" t="s">
        <v>1092</v>
      </c>
      <c r="E3524" s="155"/>
      <c r="F3524" s="156"/>
      <c r="G3524" s="157" t="s">
        <v>47</v>
      </c>
      <c r="H3524" s="158">
        <v>101.88</v>
      </c>
      <c r="I3524" s="159">
        <v>8.74</v>
      </c>
      <c r="J3524" s="159">
        <v>890.43</v>
      </c>
    </row>
    <row r="3525" spans="1:10" x14ac:dyDescent="0.2">
      <c r="A3525" s="152" t="s">
        <v>934</v>
      </c>
      <c r="B3525" s="153" t="s">
        <v>1093</v>
      </c>
      <c r="C3525" s="152" t="s">
        <v>342</v>
      </c>
      <c r="D3525" s="154" t="s">
        <v>1094</v>
      </c>
      <c r="E3525" s="155"/>
      <c r="F3525" s="156"/>
      <c r="G3525" s="157" t="s">
        <v>59</v>
      </c>
      <c r="H3525" s="158">
        <v>5.5</v>
      </c>
      <c r="I3525" s="159">
        <v>7.25</v>
      </c>
      <c r="J3525" s="159">
        <v>39.869999999999997</v>
      </c>
    </row>
    <row r="3526" spans="1:10" x14ac:dyDescent="0.2">
      <c r="A3526" s="152" t="s">
        <v>934</v>
      </c>
      <c r="B3526" s="153" t="s">
        <v>1095</v>
      </c>
      <c r="C3526" s="152" t="s">
        <v>342</v>
      </c>
      <c r="D3526" s="154" t="s">
        <v>1096</v>
      </c>
      <c r="E3526" s="155"/>
      <c r="F3526" s="156"/>
      <c r="G3526" s="157" t="s">
        <v>28</v>
      </c>
      <c r="H3526" s="158">
        <v>45</v>
      </c>
      <c r="I3526" s="159">
        <v>0.34</v>
      </c>
      <c r="J3526" s="159">
        <v>15.3</v>
      </c>
    </row>
    <row r="3527" spans="1:10" x14ac:dyDescent="0.2">
      <c r="A3527" s="152" t="s">
        <v>934</v>
      </c>
      <c r="B3527" s="153" t="s">
        <v>1097</v>
      </c>
      <c r="C3527" s="152" t="s">
        <v>342</v>
      </c>
      <c r="D3527" s="154" t="s">
        <v>1098</v>
      </c>
      <c r="E3527" s="155"/>
      <c r="F3527" s="156"/>
      <c r="G3527" s="157" t="s">
        <v>39</v>
      </c>
      <c r="H3527" s="158">
        <v>1.44</v>
      </c>
      <c r="I3527" s="159">
        <v>22.94</v>
      </c>
      <c r="J3527" s="159">
        <v>33.03</v>
      </c>
    </row>
    <row r="3528" spans="1:10" x14ac:dyDescent="0.2">
      <c r="A3528" s="152" t="s">
        <v>934</v>
      </c>
      <c r="B3528" s="153" t="s">
        <v>1099</v>
      </c>
      <c r="C3528" s="152" t="s">
        <v>342</v>
      </c>
      <c r="D3528" s="154" t="s">
        <v>1100</v>
      </c>
      <c r="E3528" s="155"/>
      <c r="F3528" s="156"/>
      <c r="G3528" s="157" t="s">
        <v>36</v>
      </c>
      <c r="H3528" s="158">
        <v>1.05</v>
      </c>
      <c r="I3528" s="159">
        <v>754.95</v>
      </c>
      <c r="J3528" s="159">
        <v>792.69</v>
      </c>
    </row>
    <row r="3529" spans="1:10" x14ac:dyDescent="0.2">
      <c r="A3529" s="152" t="s">
        <v>934</v>
      </c>
      <c r="B3529" s="153" t="s">
        <v>1101</v>
      </c>
      <c r="C3529" s="152" t="s">
        <v>342</v>
      </c>
      <c r="D3529" s="154" t="s">
        <v>1102</v>
      </c>
      <c r="E3529" s="155"/>
      <c r="F3529" s="156"/>
      <c r="G3529" s="157" t="s">
        <v>24</v>
      </c>
      <c r="H3529" s="158">
        <v>51.66</v>
      </c>
      <c r="I3529" s="159">
        <v>0.98</v>
      </c>
      <c r="J3529" s="159">
        <v>50.62</v>
      </c>
    </row>
    <row r="3530" spans="1:10" x14ac:dyDescent="0.2">
      <c r="A3530" s="152" t="s">
        <v>934</v>
      </c>
      <c r="B3530" s="153" t="s">
        <v>1103</v>
      </c>
      <c r="C3530" s="152" t="s">
        <v>342</v>
      </c>
      <c r="D3530" s="154" t="s">
        <v>1104</v>
      </c>
      <c r="E3530" s="155"/>
      <c r="F3530" s="156"/>
      <c r="G3530" s="157" t="s">
        <v>24</v>
      </c>
      <c r="H3530" s="158">
        <v>1.49</v>
      </c>
      <c r="I3530" s="159">
        <v>2.39</v>
      </c>
      <c r="J3530" s="159">
        <v>3.56</v>
      </c>
    </row>
    <row r="3531" spans="1:10" x14ac:dyDescent="0.2">
      <c r="A3531" s="152" t="s">
        <v>934</v>
      </c>
      <c r="B3531" s="153" t="s">
        <v>1105</v>
      </c>
      <c r="C3531" s="152" t="s">
        <v>342</v>
      </c>
      <c r="D3531" s="154" t="s">
        <v>1106</v>
      </c>
      <c r="E3531" s="155"/>
      <c r="F3531" s="156"/>
      <c r="G3531" s="157" t="s">
        <v>29</v>
      </c>
      <c r="H3531" s="158">
        <v>25.92</v>
      </c>
      <c r="I3531" s="159">
        <v>38.799999999999997</v>
      </c>
      <c r="J3531" s="159">
        <v>1005.69</v>
      </c>
    </row>
    <row r="3532" spans="1:10" x14ac:dyDescent="0.2">
      <c r="A3532" s="152" t="s">
        <v>934</v>
      </c>
      <c r="B3532" s="153" t="s">
        <v>1107</v>
      </c>
      <c r="C3532" s="152" t="s">
        <v>342</v>
      </c>
      <c r="D3532" s="154" t="s">
        <v>1108</v>
      </c>
      <c r="E3532" s="155"/>
      <c r="F3532" s="156"/>
      <c r="G3532" s="157" t="s">
        <v>24</v>
      </c>
      <c r="H3532" s="158">
        <v>7.2679999999999998</v>
      </c>
      <c r="I3532" s="159">
        <v>19.66</v>
      </c>
      <c r="J3532" s="159">
        <v>142.88</v>
      </c>
    </row>
    <row r="3533" spans="1:10" x14ac:dyDescent="0.2">
      <c r="A3533" s="152" t="s">
        <v>934</v>
      </c>
      <c r="B3533" s="153" t="s">
        <v>1109</v>
      </c>
      <c r="C3533" s="152" t="s">
        <v>342</v>
      </c>
      <c r="D3533" s="154" t="s">
        <v>1110</v>
      </c>
      <c r="E3533" s="155"/>
      <c r="F3533" s="156"/>
      <c r="G3533" s="157" t="s">
        <v>24</v>
      </c>
      <c r="H3533" s="158">
        <v>2.6989999999999998</v>
      </c>
      <c r="I3533" s="159">
        <v>23.7</v>
      </c>
      <c r="J3533" s="159">
        <v>63.96</v>
      </c>
    </row>
    <row r="3534" spans="1:10" x14ac:dyDescent="0.2">
      <c r="A3534" s="152" t="s">
        <v>934</v>
      </c>
      <c r="B3534" s="153" t="s">
        <v>1111</v>
      </c>
      <c r="C3534" s="152" t="s">
        <v>342</v>
      </c>
      <c r="D3534" s="154" t="s">
        <v>1112</v>
      </c>
      <c r="E3534" s="155"/>
      <c r="F3534" s="156"/>
      <c r="G3534" s="157" t="s">
        <v>24</v>
      </c>
      <c r="H3534" s="158">
        <v>4.4219999999999997</v>
      </c>
      <c r="I3534" s="159">
        <v>15.66</v>
      </c>
      <c r="J3534" s="159">
        <v>69.239999999999995</v>
      </c>
    </row>
    <row r="3535" spans="1:10" x14ac:dyDescent="0.2">
      <c r="A3535" s="152" t="s">
        <v>934</v>
      </c>
      <c r="B3535" s="153" t="s">
        <v>1113</v>
      </c>
      <c r="C3535" s="152" t="s">
        <v>342</v>
      </c>
      <c r="D3535" s="154" t="s">
        <v>1114</v>
      </c>
      <c r="E3535" s="155"/>
      <c r="F3535" s="156"/>
      <c r="G3535" s="157" t="s">
        <v>24</v>
      </c>
      <c r="H3535" s="158">
        <v>39.290999999999997</v>
      </c>
      <c r="I3535" s="159">
        <v>19.66</v>
      </c>
      <c r="J3535" s="159">
        <v>772.46</v>
      </c>
    </row>
    <row r="3536" spans="1:10" x14ac:dyDescent="0.2">
      <c r="A3536" s="152" t="s">
        <v>934</v>
      </c>
      <c r="B3536" s="153" t="s">
        <v>1115</v>
      </c>
      <c r="C3536" s="152" t="s">
        <v>342</v>
      </c>
      <c r="D3536" s="154" t="s">
        <v>1116</v>
      </c>
      <c r="E3536" s="155"/>
      <c r="F3536" s="156"/>
      <c r="G3536" s="157" t="s">
        <v>24</v>
      </c>
      <c r="H3536" s="158">
        <v>11.762</v>
      </c>
      <c r="I3536" s="159">
        <v>15.66</v>
      </c>
      <c r="J3536" s="159">
        <v>184.19</v>
      </c>
    </row>
    <row r="3537" spans="1:10" x14ac:dyDescent="0.2">
      <c r="A3537" s="152" t="s">
        <v>934</v>
      </c>
      <c r="B3537" s="153" t="s">
        <v>1117</v>
      </c>
      <c r="C3537" s="152" t="s">
        <v>342</v>
      </c>
      <c r="D3537" s="154" t="s">
        <v>1118</v>
      </c>
      <c r="E3537" s="155"/>
      <c r="F3537" s="156"/>
      <c r="G3537" s="157" t="s">
        <v>24</v>
      </c>
      <c r="H3537" s="158">
        <v>5.71</v>
      </c>
      <c r="I3537" s="159">
        <v>15.66</v>
      </c>
      <c r="J3537" s="159">
        <v>89.41</v>
      </c>
    </row>
    <row r="3538" spans="1:10" x14ac:dyDescent="0.2">
      <c r="A3538" s="160"/>
      <c r="B3538" s="160"/>
      <c r="C3538" s="160"/>
      <c r="D3538" s="160"/>
      <c r="E3538" s="160" t="s">
        <v>86</v>
      </c>
      <c r="F3538" s="161">
        <v>621.51083530000005</v>
      </c>
      <c r="G3538" s="160" t="s">
        <v>87</v>
      </c>
      <c r="H3538" s="161">
        <v>700.63</v>
      </c>
      <c r="I3538" s="160" t="s">
        <v>88</v>
      </c>
      <c r="J3538" s="161">
        <v>1322.14</v>
      </c>
    </row>
    <row r="3539" spans="1:10" x14ac:dyDescent="0.2">
      <c r="A3539" s="160"/>
      <c r="B3539" s="160"/>
      <c r="C3539" s="160"/>
      <c r="D3539" s="160"/>
      <c r="E3539" s="160" t="s">
        <v>89</v>
      </c>
      <c r="F3539" s="161">
        <v>1332.84</v>
      </c>
      <c r="G3539" s="160"/>
      <c r="H3539" s="162" t="s">
        <v>90</v>
      </c>
      <c r="I3539" s="162"/>
      <c r="J3539" s="161">
        <v>6664.23</v>
      </c>
    </row>
    <row r="3540" spans="1:10" ht="13.5" thickBot="1" x14ac:dyDescent="0.25">
      <c r="A3540" s="163"/>
      <c r="B3540" s="163"/>
      <c r="C3540" s="163"/>
      <c r="D3540" s="163"/>
      <c r="E3540" s="164"/>
      <c r="F3540" s="163"/>
      <c r="G3540" s="163" t="s">
        <v>91</v>
      </c>
      <c r="H3540" s="165">
        <v>61.04</v>
      </c>
      <c r="I3540" s="163" t="s">
        <v>92</v>
      </c>
      <c r="J3540" s="166">
        <v>406784.59</v>
      </c>
    </row>
    <row r="3541" spans="1:10" ht="13.5" thickTop="1" x14ac:dyDescent="0.2">
      <c r="A3541" s="167"/>
      <c r="B3541" s="167"/>
      <c r="C3541" s="167"/>
      <c r="D3541" s="167"/>
      <c r="E3541" s="167"/>
      <c r="F3541" s="167"/>
      <c r="G3541" s="167"/>
      <c r="H3541" s="167"/>
      <c r="I3541" s="167"/>
      <c r="J3541" s="167"/>
    </row>
    <row r="3542" spans="1:10" ht="14.25" x14ac:dyDescent="0.2">
      <c r="A3542" s="141" t="s">
        <v>627</v>
      </c>
      <c r="B3542" s="142" t="s">
        <v>17</v>
      </c>
      <c r="C3542" s="141" t="s">
        <v>18</v>
      </c>
      <c r="D3542" s="143" t="s">
        <v>0</v>
      </c>
      <c r="E3542" s="168"/>
      <c r="F3542" s="145"/>
      <c r="G3542" s="146" t="s">
        <v>19</v>
      </c>
      <c r="H3542" s="142" t="s">
        <v>20</v>
      </c>
      <c r="I3542" s="142" t="s">
        <v>21</v>
      </c>
      <c r="J3542" s="142" t="s">
        <v>1</v>
      </c>
    </row>
    <row r="3543" spans="1:10" x14ac:dyDescent="0.2">
      <c r="A3543" s="136" t="s">
        <v>196</v>
      </c>
      <c r="B3543" s="138" t="s">
        <v>825</v>
      </c>
      <c r="C3543" s="136" t="s">
        <v>26</v>
      </c>
      <c r="D3543" s="147" t="s">
        <v>826</v>
      </c>
      <c r="E3543" s="148"/>
      <c r="F3543" s="149"/>
      <c r="G3543" s="150" t="s">
        <v>29</v>
      </c>
      <c r="H3543" s="151">
        <v>1</v>
      </c>
      <c r="I3543" s="139">
        <v>1034.54</v>
      </c>
      <c r="J3543" s="139">
        <v>1034.54</v>
      </c>
    </row>
    <row r="3544" spans="1:10" x14ac:dyDescent="0.2">
      <c r="A3544" s="152" t="s">
        <v>195</v>
      </c>
      <c r="B3544" s="153" t="s">
        <v>161</v>
      </c>
      <c r="C3544" s="152" t="s">
        <v>23</v>
      </c>
      <c r="D3544" s="154" t="s">
        <v>162</v>
      </c>
      <c r="E3544" s="155"/>
      <c r="F3544" s="156"/>
      <c r="G3544" s="157" t="s">
        <v>24</v>
      </c>
      <c r="H3544" s="158">
        <v>1</v>
      </c>
      <c r="I3544" s="159">
        <v>27.72</v>
      </c>
      <c r="J3544" s="159">
        <v>27.72</v>
      </c>
    </row>
    <row r="3545" spans="1:10" x14ac:dyDescent="0.2">
      <c r="A3545" s="152" t="s">
        <v>195</v>
      </c>
      <c r="B3545" s="153" t="s">
        <v>108</v>
      </c>
      <c r="C3545" s="152" t="s">
        <v>23</v>
      </c>
      <c r="D3545" s="154" t="s">
        <v>109</v>
      </c>
      <c r="E3545" s="155"/>
      <c r="F3545" s="156"/>
      <c r="G3545" s="157" t="s">
        <v>24</v>
      </c>
      <c r="H3545" s="158">
        <v>2</v>
      </c>
      <c r="I3545" s="159">
        <v>22.19</v>
      </c>
      <c r="J3545" s="159">
        <v>44.38</v>
      </c>
    </row>
    <row r="3546" spans="1:10" x14ac:dyDescent="0.2">
      <c r="A3546" s="152" t="s">
        <v>195</v>
      </c>
      <c r="B3546" s="153" t="s">
        <v>1119</v>
      </c>
      <c r="C3546" s="152" t="s">
        <v>23</v>
      </c>
      <c r="D3546" s="154" t="s">
        <v>1120</v>
      </c>
      <c r="E3546" s="155"/>
      <c r="F3546" s="156"/>
      <c r="G3546" s="157" t="s">
        <v>59</v>
      </c>
      <c r="H3546" s="158">
        <v>9.86</v>
      </c>
      <c r="I3546" s="159">
        <v>10.57</v>
      </c>
      <c r="J3546" s="159">
        <v>104.22</v>
      </c>
    </row>
    <row r="3547" spans="1:10" x14ac:dyDescent="0.2">
      <c r="A3547" s="152" t="s">
        <v>195</v>
      </c>
      <c r="B3547" s="153" t="s">
        <v>1121</v>
      </c>
      <c r="C3547" s="152" t="s">
        <v>23</v>
      </c>
      <c r="D3547" s="154" t="s">
        <v>1122</v>
      </c>
      <c r="E3547" s="155"/>
      <c r="F3547" s="156"/>
      <c r="G3547" s="157" t="s">
        <v>36</v>
      </c>
      <c r="H3547" s="158">
        <v>0.2</v>
      </c>
      <c r="I3547" s="159">
        <v>898.29</v>
      </c>
      <c r="J3547" s="159">
        <v>179.65</v>
      </c>
    </row>
    <row r="3548" spans="1:10" x14ac:dyDescent="0.2">
      <c r="A3548" s="152" t="s">
        <v>195</v>
      </c>
      <c r="B3548" s="153" t="s">
        <v>1123</v>
      </c>
      <c r="C3548" s="152" t="s">
        <v>23</v>
      </c>
      <c r="D3548" s="154" t="s">
        <v>1124</v>
      </c>
      <c r="E3548" s="155"/>
      <c r="F3548" s="156"/>
      <c r="G3548" s="157" t="s">
        <v>36</v>
      </c>
      <c r="H3548" s="158">
        <v>0.2</v>
      </c>
      <c r="I3548" s="159">
        <v>301.20999999999998</v>
      </c>
      <c r="J3548" s="159">
        <v>60.24</v>
      </c>
    </row>
    <row r="3549" spans="1:10" x14ac:dyDescent="0.2">
      <c r="A3549" s="152" t="s">
        <v>195</v>
      </c>
      <c r="B3549" s="153" t="s">
        <v>1125</v>
      </c>
      <c r="C3549" s="152" t="s">
        <v>23</v>
      </c>
      <c r="D3549" s="154" t="s">
        <v>1126</v>
      </c>
      <c r="E3549" s="155"/>
      <c r="F3549" s="156"/>
      <c r="G3549" s="157" t="s">
        <v>47</v>
      </c>
      <c r="H3549" s="158">
        <v>0.1</v>
      </c>
      <c r="I3549" s="159">
        <v>173.67</v>
      </c>
      <c r="J3549" s="159">
        <v>17.36</v>
      </c>
    </row>
    <row r="3550" spans="1:10" x14ac:dyDescent="0.2">
      <c r="A3550" s="152" t="s">
        <v>934</v>
      </c>
      <c r="B3550" s="153" t="s">
        <v>1127</v>
      </c>
      <c r="C3550" s="152" t="s">
        <v>375</v>
      </c>
      <c r="D3550" s="154" t="s">
        <v>1053</v>
      </c>
      <c r="E3550" s="155"/>
      <c r="F3550" s="156"/>
      <c r="G3550" s="157" t="s">
        <v>1054</v>
      </c>
      <c r="H3550" s="158">
        <v>110</v>
      </c>
      <c r="I3550" s="159">
        <v>5.4634</v>
      </c>
      <c r="J3550" s="159">
        <v>600.97</v>
      </c>
    </row>
    <row r="3551" spans="1:10" x14ac:dyDescent="0.2">
      <c r="A3551" s="160"/>
      <c r="B3551" s="160"/>
      <c r="C3551" s="160"/>
      <c r="D3551" s="160"/>
      <c r="E3551" s="160" t="s">
        <v>86</v>
      </c>
      <c r="F3551" s="161">
        <v>48.925868471771729</v>
      </c>
      <c r="G3551" s="160" t="s">
        <v>87</v>
      </c>
      <c r="H3551" s="161">
        <v>55.15</v>
      </c>
      <c r="I3551" s="160" t="s">
        <v>88</v>
      </c>
      <c r="J3551" s="161">
        <v>104.08</v>
      </c>
    </row>
    <row r="3552" spans="1:10" x14ac:dyDescent="0.2">
      <c r="A3552" s="160"/>
      <c r="B3552" s="160"/>
      <c r="C3552" s="160"/>
      <c r="D3552" s="160"/>
      <c r="E3552" s="160" t="s">
        <v>89</v>
      </c>
      <c r="F3552" s="161">
        <v>258.63</v>
      </c>
      <c r="G3552" s="160"/>
      <c r="H3552" s="162" t="s">
        <v>90</v>
      </c>
      <c r="I3552" s="162"/>
      <c r="J3552" s="161">
        <v>1293.17</v>
      </c>
    </row>
    <row r="3553" spans="1:10" ht="13.5" thickBot="1" x14ac:dyDescent="0.25">
      <c r="A3553" s="163"/>
      <c r="B3553" s="163"/>
      <c r="C3553" s="163"/>
      <c r="D3553" s="163"/>
      <c r="E3553" s="164"/>
      <c r="F3553" s="163"/>
      <c r="G3553" s="163" t="s">
        <v>91</v>
      </c>
      <c r="H3553" s="165">
        <v>400</v>
      </c>
      <c r="I3553" s="163" t="s">
        <v>92</v>
      </c>
      <c r="J3553" s="166">
        <v>517268</v>
      </c>
    </row>
    <row r="3554" spans="1:10" ht="13.5" thickTop="1" x14ac:dyDescent="0.2">
      <c r="A3554" s="167"/>
      <c r="B3554" s="167"/>
      <c r="C3554" s="167"/>
      <c r="D3554" s="167"/>
      <c r="E3554" s="167"/>
      <c r="F3554" s="167"/>
      <c r="G3554" s="167"/>
      <c r="H3554" s="167"/>
      <c r="I3554" s="167"/>
      <c r="J3554" s="167"/>
    </row>
    <row r="3555" spans="1:10" x14ac:dyDescent="0.2">
      <c r="A3555" s="136" t="s">
        <v>628</v>
      </c>
      <c r="B3555" s="136"/>
      <c r="C3555" s="136"/>
      <c r="D3555" s="147" t="s">
        <v>373</v>
      </c>
      <c r="E3555" s="169"/>
      <c r="F3555" s="149"/>
      <c r="G3555" s="137"/>
      <c r="H3555" s="138"/>
      <c r="I3555" s="136"/>
      <c r="J3555" s="139">
        <v>7709.52</v>
      </c>
    </row>
    <row r="3556" spans="1:10" ht="14.25" x14ac:dyDescent="0.2">
      <c r="A3556" s="141" t="s">
        <v>629</v>
      </c>
      <c r="B3556" s="142" t="s">
        <v>17</v>
      </c>
      <c r="C3556" s="141" t="s">
        <v>18</v>
      </c>
      <c r="D3556" s="143" t="s">
        <v>0</v>
      </c>
      <c r="E3556" s="168"/>
      <c r="F3556" s="145"/>
      <c r="G3556" s="146" t="s">
        <v>19</v>
      </c>
      <c r="H3556" s="142" t="s">
        <v>20</v>
      </c>
      <c r="I3556" s="142" t="s">
        <v>21</v>
      </c>
      <c r="J3556" s="142" t="s">
        <v>1</v>
      </c>
    </row>
    <row r="3557" spans="1:10" x14ac:dyDescent="0.2">
      <c r="A3557" s="136" t="s">
        <v>196</v>
      </c>
      <c r="B3557" s="138" t="s">
        <v>374</v>
      </c>
      <c r="C3557" s="136" t="s">
        <v>375</v>
      </c>
      <c r="D3557" s="147" t="s">
        <v>376</v>
      </c>
      <c r="E3557" s="148"/>
      <c r="F3557" s="149"/>
      <c r="G3557" s="150" t="s">
        <v>73</v>
      </c>
      <c r="H3557" s="151">
        <v>1</v>
      </c>
      <c r="I3557" s="139">
        <v>292.52999999999997</v>
      </c>
      <c r="J3557" s="139">
        <v>292.52999999999997</v>
      </c>
    </row>
    <row r="3558" spans="1:10" ht="14.25" x14ac:dyDescent="0.2">
      <c r="A3558" s="178" t="s">
        <v>283</v>
      </c>
      <c r="B3558" s="178" t="s">
        <v>17</v>
      </c>
      <c r="C3558" s="178" t="s">
        <v>18</v>
      </c>
      <c r="D3558" s="179" t="s">
        <v>1039</v>
      </c>
      <c r="E3558" s="168"/>
      <c r="F3558" s="145" t="s">
        <v>1040</v>
      </c>
      <c r="G3558" s="178"/>
      <c r="H3558" s="178" t="s">
        <v>1041</v>
      </c>
      <c r="I3558" s="178"/>
      <c r="J3558" s="178" t="s">
        <v>1042</v>
      </c>
    </row>
    <row r="3559" spans="1:10" ht="14.25" x14ac:dyDescent="0.2">
      <c r="A3559" s="178"/>
      <c r="B3559" s="178"/>
      <c r="C3559" s="178"/>
      <c r="D3559" s="179"/>
      <c r="E3559" s="168"/>
      <c r="F3559" s="180" t="s">
        <v>683</v>
      </c>
      <c r="G3559" s="142" t="s">
        <v>684</v>
      </c>
      <c r="H3559" s="142" t="s">
        <v>683</v>
      </c>
      <c r="I3559" s="142" t="s">
        <v>684</v>
      </c>
      <c r="J3559" s="178"/>
    </row>
    <row r="3560" spans="1:10" x14ac:dyDescent="0.2">
      <c r="A3560" s="152" t="s">
        <v>934</v>
      </c>
      <c r="B3560" s="153" t="s">
        <v>1128</v>
      </c>
      <c r="C3560" s="152" t="s">
        <v>375</v>
      </c>
      <c r="D3560" s="154" t="s">
        <v>1129</v>
      </c>
      <c r="E3560" s="181"/>
      <c r="F3560" s="182">
        <v>0.3</v>
      </c>
      <c r="G3560" s="159">
        <v>0.7</v>
      </c>
      <c r="H3560" s="183">
        <v>170.79589999999999</v>
      </c>
      <c r="I3560" s="183">
        <v>68.075999999999993</v>
      </c>
      <c r="J3560" s="183">
        <v>98.891999999999996</v>
      </c>
    </row>
    <row r="3561" spans="1:10" x14ac:dyDescent="0.2">
      <c r="A3561" s="184"/>
      <c r="B3561" s="184"/>
      <c r="C3561" s="184"/>
      <c r="D3561" s="184"/>
      <c r="E3561" s="184"/>
      <c r="F3561" s="184" t="s">
        <v>685</v>
      </c>
      <c r="G3561" s="184"/>
      <c r="H3561" s="184"/>
      <c r="I3561" s="184"/>
      <c r="J3561" s="185">
        <v>98.891999999999996</v>
      </c>
    </row>
    <row r="3562" spans="1:10" ht="14.25" x14ac:dyDescent="0.2">
      <c r="A3562" s="141" t="s">
        <v>307</v>
      </c>
      <c r="B3562" s="142" t="s">
        <v>17</v>
      </c>
      <c r="C3562" s="141" t="s">
        <v>18</v>
      </c>
      <c r="D3562" s="143" t="s">
        <v>1045</v>
      </c>
      <c r="E3562" s="186"/>
      <c r="F3562" s="145" t="s">
        <v>1046</v>
      </c>
      <c r="G3562" s="178"/>
      <c r="H3562" s="178"/>
      <c r="I3562" s="178"/>
      <c r="J3562" s="142" t="s">
        <v>1042</v>
      </c>
    </row>
    <row r="3563" spans="1:10" x14ac:dyDescent="0.2">
      <c r="A3563" s="152" t="s">
        <v>934</v>
      </c>
      <c r="B3563" s="153" t="s">
        <v>1130</v>
      </c>
      <c r="C3563" s="152" t="s">
        <v>375</v>
      </c>
      <c r="D3563" s="154" t="s">
        <v>1131</v>
      </c>
      <c r="E3563" s="181"/>
      <c r="F3563" s="187"/>
      <c r="G3563" s="152"/>
      <c r="H3563" s="152"/>
      <c r="I3563" s="183">
        <v>30.581900000000001</v>
      </c>
      <c r="J3563" s="183">
        <v>30.581900000000001</v>
      </c>
    </row>
    <row r="3564" spans="1:10" x14ac:dyDescent="0.2">
      <c r="A3564" s="152" t="s">
        <v>934</v>
      </c>
      <c r="B3564" s="153" t="s">
        <v>1047</v>
      </c>
      <c r="C3564" s="152" t="s">
        <v>375</v>
      </c>
      <c r="D3564" s="154" t="s">
        <v>1048</v>
      </c>
      <c r="E3564" s="181"/>
      <c r="F3564" s="187"/>
      <c r="G3564" s="152"/>
      <c r="H3564" s="152"/>
      <c r="I3564" s="183">
        <v>20.5275</v>
      </c>
      <c r="J3564" s="183">
        <v>41.055</v>
      </c>
    </row>
    <row r="3565" spans="1:10" x14ac:dyDescent="0.2">
      <c r="A3565" s="184"/>
      <c r="B3565" s="184"/>
      <c r="C3565" s="184"/>
      <c r="D3565" s="184"/>
      <c r="E3565" s="184"/>
      <c r="F3565" s="184" t="s">
        <v>686</v>
      </c>
      <c r="G3565" s="184"/>
      <c r="H3565" s="184"/>
      <c r="I3565" s="184"/>
      <c r="J3565" s="185">
        <v>71.636899999999997</v>
      </c>
    </row>
    <row r="3566" spans="1:10" x14ac:dyDescent="0.2">
      <c r="A3566" s="184"/>
      <c r="B3566" s="184"/>
      <c r="C3566" s="184"/>
      <c r="D3566" s="184"/>
      <c r="E3566" s="184"/>
      <c r="F3566" s="184" t="s">
        <v>687</v>
      </c>
      <c r="G3566" s="184"/>
      <c r="H3566" s="184"/>
      <c r="I3566" s="184"/>
      <c r="J3566" s="185">
        <v>0</v>
      </c>
    </row>
    <row r="3567" spans="1:10" x14ac:dyDescent="0.2">
      <c r="A3567" s="184"/>
      <c r="B3567" s="184"/>
      <c r="C3567" s="184"/>
      <c r="D3567" s="184"/>
      <c r="E3567" s="184"/>
      <c r="F3567" s="184" t="s">
        <v>688</v>
      </c>
      <c r="G3567" s="184"/>
      <c r="H3567" s="184"/>
      <c r="I3567" s="184"/>
      <c r="J3567" s="185">
        <v>170.52889999999999</v>
      </c>
    </row>
    <row r="3568" spans="1:10" x14ac:dyDescent="0.2">
      <c r="A3568" s="184"/>
      <c r="B3568" s="184"/>
      <c r="C3568" s="184"/>
      <c r="D3568" s="184"/>
      <c r="E3568" s="184"/>
      <c r="F3568" s="184" t="s">
        <v>689</v>
      </c>
      <c r="G3568" s="184"/>
      <c r="H3568" s="184"/>
      <c r="I3568" s="184"/>
      <c r="J3568" s="185">
        <v>3.1300000000000001E-2</v>
      </c>
    </row>
    <row r="3569" spans="1:10" x14ac:dyDescent="0.2">
      <c r="A3569" s="184"/>
      <c r="B3569" s="184"/>
      <c r="C3569" s="184"/>
      <c r="D3569" s="184"/>
      <c r="E3569" s="184"/>
      <c r="F3569" s="184" t="s">
        <v>690</v>
      </c>
      <c r="G3569" s="184"/>
      <c r="H3569" s="184"/>
      <c r="I3569" s="184"/>
      <c r="J3569" s="185">
        <v>1.7808999999999999</v>
      </c>
    </row>
    <row r="3570" spans="1:10" x14ac:dyDescent="0.2">
      <c r="A3570" s="184"/>
      <c r="B3570" s="184"/>
      <c r="C3570" s="184"/>
      <c r="D3570" s="184"/>
      <c r="E3570" s="184"/>
      <c r="F3570" s="184" t="s">
        <v>691</v>
      </c>
      <c r="G3570" s="184"/>
      <c r="H3570" s="184"/>
      <c r="I3570" s="184"/>
      <c r="J3570" s="185">
        <v>3</v>
      </c>
    </row>
    <row r="3571" spans="1:10" x14ac:dyDescent="0.2">
      <c r="A3571" s="184"/>
      <c r="B3571" s="184"/>
      <c r="C3571" s="184"/>
      <c r="D3571" s="184"/>
      <c r="E3571" s="184"/>
      <c r="F3571" s="184" t="s">
        <v>692</v>
      </c>
      <c r="G3571" s="184"/>
      <c r="H3571" s="184"/>
      <c r="I3571" s="184"/>
      <c r="J3571" s="185">
        <v>56.843000000000004</v>
      </c>
    </row>
    <row r="3572" spans="1:10" ht="14.25" x14ac:dyDescent="0.2">
      <c r="A3572" s="141" t="s">
        <v>326</v>
      </c>
      <c r="B3572" s="142" t="s">
        <v>18</v>
      </c>
      <c r="C3572" s="141" t="s">
        <v>17</v>
      </c>
      <c r="D3572" s="143" t="s">
        <v>1132</v>
      </c>
      <c r="E3572" s="186"/>
      <c r="F3572" s="180" t="s">
        <v>1050</v>
      </c>
      <c r="G3572" s="178" t="s">
        <v>1051</v>
      </c>
      <c r="H3572" s="178"/>
      <c r="I3572" s="178"/>
      <c r="J3572" s="142" t="s">
        <v>1042</v>
      </c>
    </row>
    <row r="3573" spans="1:10" x14ac:dyDescent="0.2">
      <c r="A3573" s="152" t="s">
        <v>1133</v>
      </c>
      <c r="B3573" s="153" t="s">
        <v>375</v>
      </c>
      <c r="C3573" s="152">
        <v>5213414</v>
      </c>
      <c r="D3573" s="154" t="s">
        <v>1134</v>
      </c>
      <c r="E3573" s="181"/>
      <c r="F3573" s="188" t="s">
        <v>29</v>
      </c>
      <c r="G3573" s="189">
        <v>649.73</v>
      </c>
      <c r="H3573" s="189"/>
      <c r="I3573" s="190"/>
      <c r="J3573" s="183">
        <v>233.90280000000001</v>
      </c>
    </row>
    <row r="3574" spans="1:10" x14ac:dyDescent="0.2">
      <c r="A3574" s="184"/>
      <c r="B3574" s="184"/>
      <c r="C3574" s="184"/>
      <c r="D3574" s="184"/>
      <c r="E3574" s="184"/>
      <c r="F3574" s="184" t="s">
        <v>693</v>
      </c>
      <c r="G3574" s="184"/>
      <c r="H3574" s="184"/>
      <c r="I3574" s="184"/>
      <c r="J3574" s="185">
        <v>233.90280000000001</v>
      </c>
    </row>
    <row r="3575" spans="1:10" x14ac:dyDescent="0.2">
      <c r="A3575" s="160"/>
      <c r="B3575" s="160"/>
      <c r="C3575" s="160"/>
      <c r="D3575" s="160"/>
      <c r="E3575" s="160" t="s">
        <v>86</v>
      </c>
      <c r="F3575" s="161">
        <v>17.919898254899792</v>
      </c>
      <c r="G3575" s="160" t="s">
        <v>87</v>
      </c>
      <c r="H3575" s="161">
        <v>20.2</v>
      </c>
      <c r="I3575" s="160" t="s">
        <v>88</v>
      </c>
      <c r="J3575" s="161">
        <v>38.120999557648325</v>
      </c>
    </row>
    <row r="3576" spans="1:10" x14ac:dyDescent="0.2">
      <c r="A3576" s="160"/>
      <c r="B3576" s="160"/>
      <c r="C3576" s="160"/>
      <c r="D3576" s="160"/>
      <c r="E3576" s="160" t="s">
        <v>89</v>
      </c>
      <c r="F3576" s="161">
        <v>73.13</v>
      </c>
      <c r="G3576" s="160"/>
      <c r="H3576" s="162" t="s">
        <v>90</v>
      </c>
      <c r="I3576" s="162"/>
      <c r="J3576" s="161">
        <v>365.66</v>
      </c>
    </row>
    <row r="3577" spans="1:10" ht="13.5" thickBot="1" x14ac:dyDescent="0.25">
      <c r="A3577" s="163"/>
      <c r="B3577" s="163"/>
      <c r="C3577" s="163"/>
      <c r="D3577" s="163"/>
      <c r="E3577" s="164"/>
      <c r="F3577" s="163"/>
      <c r="G3577" s="163" t="s">
        <v>91</v>
      </c>
      <c r="H3577" s="165">
        <v>8</v>
      </c>
      <c r="I3577" s="163" t="s">
        <v>92</v>
      </c>
      <c r="J3577" s="166">
        <v>2925.28</v>
      </c>
    </row>
    <row r="3578" spans="1:10" ht="13.5" thickTop="1" x14ac:dyDescent="0.2">
      <c r="A3578" s="167"/>
      <c r="B3578" s="167"/>
      <c r="C3578" s="167"/>
      <c r="D3578" s="167"/>
      <c r="E3578" s="167"/>
      <c r="F3578" s="167"/>
      <c r="G3578" s="167"/>
      <c r="H3578" s="167"/>
      <c r="I3578" s="167"/>
      <c r="J3578" s="167"/>
    </row>
    <row r="3579" spans="1:10" ht="14.25" x14ac:dyDescent="0.2">
      <c r="A3579" s="141" t="s">
        <v>630</v>
      </c>
      <c r="B3579" s="142" t="s">
        <v>17</v>
      </c>
      <c r="C3579" s="141" t="s">
        <v>18</v>
      </c>
      <c r="D3579" s="143" t="s">
        <v>0</v>
      </c>
      <c r="E3579" s="168"/>
      <c r="F3579" s="145"/>
      <c r="G3579" s="146" t="s">
        <v>19</v>
      </c>
      <c r="H3579" s="142" t="s">
        <v>20</v>
      </c>
      <c r="I3579" s="142" t="s">
        <v>21</v>
      </c>
      <c r="J3579" s="142" t="s">
        <v>1</v>
      </c>
    </row>
    <row r="3580" spans="1:10" x14ac:dyDescent="0.2">
      <c r="A3580" s="136" t="s">
        <v>196</v>
      </c>
      <c r="B3580" s="138" t="s">
        <v>377</v>
      </c>
      <c r="C3580" s="136" t="s">
        <v>375</v>
      </c>
      <c r="D3580" s="147" t="s">
        <v>838</v>
      </c>
      <c r="E3580" s="148"/>
      <c r="F3580" s="149"/>
      <c r="G3580" s="150" t="s">
        <v>73</v>
      </c>
      <c r="H3580" s="151">
        <v>1</v>
      </c>
      <c r="I3580" s="139">
        <v>478.43</v>
      </c>
      <c r="J3580" s="139">
        <v>478.43</v>
      </c>
    </row>
    <row r="3581" spans="1:10" ht="14.25" x14ac:dyDescent="0.2">
      <c r="A3581" s="178" t="s">
        <v>283</v>
      </c>
      <c r="B3581" s="178" t="s">
        <v>17</v>
      </c>
      <c r="C3581" s="178" t="s">
        <v>18</v>
      </c>
      <c r="D3581" s="179" t="s">
        <v>1039</v>
      </c>
      <c r="E3581" s="168"/>
      <c r="F3581" s="145" t="s">
        <v>1040</v>
      </c>
      <c r="G3581" s="178"/>
      <c r="H3581" s="178" t="s">
        <v>1041</v>
      </c>
      <c r="I3581" s="178"/>
      <c r="J3581" s="178" t="s">
        <v>1042</v>
      </c>
    </row>
    <row r="3582" spans="1:10" ht="14.25" x14ac:dyDescent="0.2">
      <c r="A3582" s="178"/>
      <c r="B3582" s="178"/>
      <c r="C3582" s="178"/>
      <c r="D3582" s="179"/>
      <c r="E3582" s="168"/>
      <c r="F3582" s="180" t="s">
        <v>683</v>
      </c>
      <c r="G3582" s="142" t="s">
        <v>684</v>
      </c>
      <c r="H3582" s="142" t="s">
        <v>683</v>
      </c>
      <c r="I3582" s="142" t="s">
        <v>684</v>
      </c>
      <c r="J3582" s="178"/>
    </row>
    <row r="3583" spans="1:10" x14ac:dyDescent="0.2">
      <c r="A3583" s="152" t="s">
        <v>934</v>
      </c>
      <c r="B3583" s="153" t="s">
        <v>1128</v>
      </c>
      <c r="C3583" s="152" t="s">
        <v>375</v>
      </c>
      <c r="D3583" s="154" t="s">
        <v>1129</v>
      </c>
      <c r="E3583" s="181"/>
      <c r="F3583" s="182">
        <v>0.3</v>
      </c>
      <c r="G3583" s="159">
        <v>0.7</v>
      </c>
      <c r="H3583" s="183">
        <v>170.79589999999999</v>
      </c>
      <c r="I3583" s="183">
        <v>68.075999999999993</v>
      </c>
      <c r="J3583" s="183">
        <v>98.891999999999996</v>
      </c>
    </row>
    <row r="3584" spans="1:10" x14ac:dyDescent="0.2">
      <c r="A3584" s="184"/>
      <c r="B3584" s="184"/>
      <c r="C3584" s="184"/>
      <c r="D3584" s="184"/>
      <c r="E3584" s="184"/>
      <c r="F3584" s="184" t="s">
        <v>685</v>
      </c>
      <c r="G3584" s="184"/>
      <c r="H3584" s="184"/>
      <c r="I3584" s="184"/>
      <c r="J3584" s="185">
        <v>98.891999999999996</v>
      </c>
    </row>
    <row r="3585" spans="1:10" ht="14.25" x14ac:dyDescent="0.2">
      <c r="A3585" s="141" t="s">
        <v>307</v>
      </c>
      <c r="B3585" s="142" t="s">
        <v>17</v>
      </c>
      <c r="C3585" s="141" t="s">
        <v>18</v>
      </c>
      <c r="D3585" s="143" t="s">
        <v>1045</v>
      </c>
      <c r="E3585" s="186"/>
      <c r="F3585" s="145" t="s">
        <v>1046</v>
      </c>
      <c r="G3585" s="178"/>
      <c r="H3585" s="178"/>
      <c r="I3585" s="178"/>
      <c r="J3585" s="142" t="s">
        <v>1042</v>
      </c>
    </row>
    <row r="3586" spans="1:10" x14ac:dyDescent="0.2">
      <c r="A3586" s="152" t="s">
        <v>934</v>
      </c>
      <c r="B3586" s="153" t="s">
        <v>1130</v>
      </c>
      <c r="C3586" s="152" t="s">
        <v>375</v>
      </c>
      <c r="D3586" s="154" t="s">
        <v>1131</v>
      </c>
      <c r="E3586" s="181"/>
      <c r="F3586" s="187"/>
      <c r="G3586" s="152"/>
      <c r="H3586" s="152"/>
      <c r="I3586" s="183">
        <v>30.581900000000001</v>
      </c>
      <c r="J3586" s="183">
        <v>30.581900000000001</v>
      </c>
    </row>
    <row r="3587" spans="1:10" x14ac:dyDescent="0.2">
      <c r="A3587" s="152" t="s">
        <v>934</v>
      </c>
      <c r="B3587" s="153" t="s">
        <v>1047</v>
      </c>
      <c r="C3587" s="152" t="s">
        <v>375</v>
      </c>
      <c r="D3587" s="154" t="s">
        <v>1048</v>
      </c>
      <c r="E3587" s="181"/>
      <c r="F3587" s="187"/>
      <c r="G3587" s="152"/>
      <c r="H3587" s="152"/>
      <c r="I3587" s="183">
        <v>20.5275</v>
      </c>
      <c r="J3587" s="183">
        <v>20.5275</v>
      </c>
    </row>
    <row r="3588" spans="1:10" x14ac:dyDescent="0.2">
      <c r="A3588" s="184"/>
      <c r="B3588" s="184"/>
      <c r="C3588" s="184"/>
      <c r="D3588" s="184"/>
      <c r="E3588" s="184"/>
      <c r="F3588" s="184" t="s">
        <v>686</v>
      </c>
      <c r="G3588" s="184"/>
      <c r="H3588" s="184"/>
      <c r="I3588" s="184"/>
      <c r="J3588" s="185">
        <v>51.109400000000001</v>
      </c>
    </row>
    <row r="3589" spans="1:10" x14ac:dyDescent="0.2">
      <c r="A3589" s="184"/>
      <c r="B3589" s="184"/>
      <c r="C3589" s="184"/>
      <c r="D3589" s="184"/>
      <c r="E3589" s="184"/>
      <c r="F3589" s="184" t="s">
        <v>687</v>
      </c>
      <c r="G3589" s="184"/>
      <c r="H3589" s="184"/>
      <c r="I3589" s="184"/>
      <c r="J3589" s="185">
        <v>0</v>
      </c>
    </row>
    <row r="3590" spans="1:10" x14ac:dyDescent="0.2">
      <c r="A3590" s="184"/>
      <c r="B3590" s="184"/>
      <c r="C3590" s="184"/>
      <c r="D3590" s="184"/>
      <c r="E3590" s="184"/>
      <c r="F3590" s="184" t="s">
        <v>688</v>
      </c>
      <c r="G3590" s="184"/>
      <c r="H3590" s="184"/>
      <c r="I3590" s="184"/>
      <c r="J3590" s="185">
        <v>150.00139999999999</v>
      </c>
    </row>
    <row r="3591" spans="1:10" x14ac:dyDescent="0.2">
      <c r="A3591" s="184"/>
      <c r="B3591" s="184"/>
      <c r="C3591" s="184"/>
      <c r="D3591" s="184"/>
      <c r="E3591" s="184"/>
      <c r="F3591" s="184" t="s">
        <v>689</v>
      </c>
      <c r="G3591" s="184"/>
      <c r="H3591" s="184"/>
      <c r="I3591" s="184"/>
      <c r="J3591" s="185">
        <v>3.1300000000000001E-2</v>
      </c>
    </row>
    <row r="3592" spans="1:10" x14ac:dyDescent="0.2">
      <c r="A3592" s="184"/>
      <c r="B3592" s="184"/>
      <c r="C3592" s="184"/>
      <c r="D3592" s="184"/>
      <c r="E3592" s="184"/>
      <c r="F3592" s="184" t="s">
        <v>690</v>
      </c>
      <c r="G3592" s="184"/>
      <c r="H3592" s="184"/>
      <c r="I3592" s="184"/>
      <c r="J3592" s="185">
        <v>1.1462000000000001</v>
      </c>
    </row>
    <row r="3593" spans="1:10" x14ac:dyDescent="0.2">
      <c r="A3593" s="184"/>
      <c r="B3593" s="184"/>
      <c r="C3593" s="184"/>
      <c r="D3593" s="184"/>
      <c r="E3593" s="184"/>
      <c r="F3593" s="184" t="s">
        <v>691</v>
      </c>
      <c r="G3593" s="184"/>
      <c r="H3593" s="184"/>
      <c r="I3593" s="184"/>
      <c r="J3593" s="185">
        <v>4.0999999999999996</v>
      </c>
    </row>
    <row r="3594" spans="1:10" x14ac:dyDescent="0.2">
      <c r="A3594" s="184"/>
      <c r="B3594" s="184"/>
      <c r="C3594" s="184"/>
      <c r="D3594" s="184"/>
      <c r="E3594" s="184"/>
      <c r="F3594" s="184" t="s">
        <v>692</v>
      </c>
      <c r="G3594" s="184"/>
      <c r="H3594" s="184"/>
      <c r="I3594" s="184"/>
      <c r="J3594" s="185">
        <v>36.585700000000003</v>
      </c>
    </row>
    <row r="3595" spans="1:10" ht="14.25" x14ac:dyDescent="0.2">
      <c r="A3595" s="141" t="s">
        <v>320</v>
      </c>
      <c r="B3595" s="142" t="s">
        <v>18</v>
      </c>
      <c r="C3595" s="141" t="s">
        <v>17</v>
      </c>
      <c r="D3595" s="143" t="s">
        <v>1049</v>
      </c>
      <c r="E3595" s="186"/>
      <c r="F3595" s="180" t="s">
        <v>1050</v>
      </c>
      <c r="G3595" s="178" t="s">
        <v>1051</v>
      </c>
      <c r="H3595" s="178"/>
      <c r="I3595" s="178"/>
      <c r="J3595" s="142" t="s">
        <v>1042</v>
      </c>
    </row>
    <row r="3596" spans="1:10" x14ac:dyDescent="0.2">
      <c r="A3596" s="152" t="s">
        <v>934</v>
      </c>
      <c r="B3596" s="153" t="s">
        <v>375</v>
      </c>
      <c r="C3596" s="152" t="s">
        <v>1135</v>
      </c>
      <c r="D3596" s="154" t="s">
        <v>1136</v>
      </c>
      <c r="E3596" s="181"/>
      <c r="F3596" s="188" t="s">
        <v>1054</v>
      </c>
      <c r="G3596" s="189">
        <v>35.537799999999997</v>
      </c>
      <c r="H3596" s="189"/>
      <c r="I3596" s="190"/>
      <c r="J3596" s="183">
        <v>24.7698</v>
      </c>
    </row>
    <row r="3597" spans="1:10" x14ac:dyDescent="0.2">
      <c r="A3597" s="152" t="s">
        <v>934</v>
      </c>
      <c r="B3597" s="153" t="s">
        <v>375</v>
      </c>
      <c r="C3597" s="152" t="s">
        <v>1137</v>
      </c>
      <c r="D3597" s="154" t="s">
        <v>1138</v>
      </c>
      <c r="E3597" s="181"/>
      <c r="F3597" s="188" t="s">
        <v>1054</v>
      </c>
      <c r="G3597" s="189">
        <v>30.492100000000001</v>
      </c>
      <c r="H3597" s="189"/>
      <c r="I3597" s="190"/>
      <c r="J3597" s="183">
        <v>387.76799999999997</v>
      </c>
    </row>
    <row r="3598" spans="1:10" x14ac:dyDescent="0.2">
      <c r="A3598" s="184"/>
      <c r="B3598" s="184"/>
      <c r="C3598" s="184"/>
      <c r="D3598" s="184"/>
      <c r="E3598" s="184"/>
      <c r="F3598" s="184" t="s">
        <v>694</v>
      </c>
      <c r="G3598" s="184"/>
      <c r="H3598" s="184"/>
      <c r="I3598" s="184"/>
      <c r="J3598" s="185">
        <v>412.5378</v>
      </c>
    </row>
    <row r="3599" spans="1:10" ht="14.25" x14ac:dyDescent="0.2">
      <c r="A3599" s="141" t="s">
        <v>326</v>
      </c>
      <c r="B3599" s="142" t="s">
        <v>18</v>
      </c>
      <c r="C3599" s="141" t="s">
        <v>17</v>
      </c>
      <c r="D3599" s="143" t="s">
        <v>1132</v>
      </c>
      <c r="E3599" s="186"/>
      <c r="F3599" s="180" t="s">
        <v>1050</v>
      </c>
      <c r="G3599" s="178" t="s">
        <v>1051</v>
      </c>
      <c r="H3599" s="178"/>
      <c r="I3599" s="178"/>
      <c r="J3599" s="142" t="s">
        <v>1042</v>
      </c>
    </row>
    <row r="3600" spans="1:10" x14ac:dyDescent="0.2">
      <c r="A3600" s="152" t="s">
        <v>1133</v>
      </c>
      <c r="B3600" s="153" t="s">
        <v>375</v>
      </c>
      <c r="C3600" s="152">
        <v>1107892</v>
      </c>
      <c r="D3600" s="154" t="s">
        <v>1139</v>
      </c>
      <c r="E3600" s="181"/>
      <c r="F3600" s="188" t="s">
        <v>36</v>
      </c>
      <c r="G3600" s="189">
        <v>508.57</v>
      </c>
      <c r="H3600" s="189"/>
      <c r="I3600" s="190"/>
      <c r="J3600" s="183">
        <v>25.565799999999999</v>
      </c>
    </row>
    <row r="3601" spans="1:10" x14ac:dyDescent="0.2">
      <c r="A3601" s="152" t="s">
        <v>1133</v>
      </c>
      <c r="B3601" s="153" t="s">
        <v>375</v>
      </c>
      <c r="C3601" s="152">
        <v>4805750</v>
      </c>
      <c r="D3601" s="154" t="s">
        <v>1140</v>
      </c>
      <c r="E3601" s="181"/>
      <c r="F3601" s="188" t="s">
        <v>36</v>
      </c>
      <c r="G3601" s="189">
        <v>42.6</v>
      </c>
      <c r="H3601" s="189"/>
      <c r="I3601" s="190"/>
      <c r="J3601" s="183">
        <v>2.1415000000000002</v>
      </c>
    </row>
    <row r="3602" spans="1:10" x14ac:dyDescent="0.2">
      <c r="A3602" s="184"/>
      <c r="B3602" s="184"/>
      <c r="C3602" s="184"/>
      <c r="D3602" s="184"/>
      <c r="E3602" s="184"/>
      <c r="F3602" s="184" t="s">
        <v>693</v>
      </c>
      <c r="G3602" s="184"/>
      <c r="H3602" s="184"/>
      <c r="I3602" s="184"/>
      <c r="J3602" s="185">
        <v>27.7073</v>
      </c>
    </row>
    <row r="3603" spans="1:10" ht="14.25" x14ac:dyDescent="0.2">
      <c r="A3603" s="141" t="s">
        <v>1055</v>
      </c>
      <c r="B3603" s="142" t="s">
        <v>18</v>
      </c>
      <c r="C3603" s="141" t="s">
        <v>934</v>
      </c>
      <c r="D3603" s="143" t="s">
        <v>1056</v>
      </c>
      <c r="E3603" s="186"/>
      <c r="F3603" s="180" t="s">
        <v>1057</v>
      </c>
      <c r="G3603" s="146" t="s">
        <v>1050</v>
      </c>
      <c r="H3603" s="178" t="s">
        <v>1051</v>
      </c>
      <c r="I3603" s="178"/>
      <c r="J3603" s="142" t="s">
        <v>1042</v>
      </c>
    </row>
    <row r="3604" spans="1:10" x14ac:dyDescent="0.2">
      <c r="A3604" s="152" t="s">
        <v>1058</v>
      </c>
      <c r="B3604" s="153" t="s">
        <v>375</v>
      </c>
      <c r="C3604" s="152" t="s">
        <v>1135</v>
      </c>
      <c r="D3604" s="154" t="s">
        <v>1141</v>
      </c>
      <c r="E3604" s="191"/>
      <c r="F3604" s="192">
        <v>6.9999999999999999E-4</v>
      </c>
      <c r="G3604" s="157" t="s">
        <v>1060</v>
      </c>
      <c r="H3604" s="189">
        <v>33.79</v>
      </c>
      <c r="I3604" s="190"/>
      <c r="J3604" s="183">
        <v>2.3699999999999999E-2</v>
      </c>
    </row>
    <row r="3605" spans="1:10" x14ac:dyDescent="0.2">
      <c r="A3605" s="152" t="s">
        <v>1058</v>
      </c>
      <c r="B3605" s="153" t="s">
        <v>375</v>
      </c>
      <c r="C3605" s="152" t="s">
        <v>1137</v>
      </c>
      <c r="D3605" s="154" t="s">
        <v>1141</v>
      </c>
      <c r="E3605" s="191"/>
      <c r="F3605" s="192">
        <v>1.272E-2</v>
      </c>
      <c r="G3605" s="157" t="s">
        <v>1060</v>
      </c>
      <c r="H3605" s="189">
        <v>33.79</v>
      </c>
      <c r="I3605" s="190"/>
      <c r="J3605" s="183">
        <v>0.42980000000000002</v>
      </c>
    </row>
    <row r="3606" spans="1:10" x14ac:dyDescent="0.2">
      <c r="A3606" s="184"/>
      <c r="B3606" s="184"/>
      <c r="C3606" s="184"/>
      <c r="D3606" s="184"/>
      <c r="E3606" s="184"/>
      <c r="F3606" s="184" t="s">
        <v>695</v>
      </c>
      <c r="G3606" s="184"/>
      <c r="H3606" s="184"/>
      <c r="I3606" s="184"/>
      <c r="J3606" s="185">
        <v>0.45350000000000001</v>
      </c>
    </row>
    <row r="3607" spans="1:10" ht="14.25" x14ac:dyDescent="0.2">
      <c r="A3607" s="141" t="s">
        <v>216</v>
      </c>
      <c r="B3607" s="142" t="s">
        <v>18</v>
      </c>
      <c r="C3607" s="141" t="s">
        <v>934</v>
      </c>
      <c r="D3607" s="143" t="s">
        <v>1061</v>
      </c>
      <c r="E3607" s="186"/>
      <c r="F3607" s="180" t="s">
        <v>1050</v>
      </c>
      <c r="G3607" s="178" t="s">
        <v>1062</v>
      </c>
      <c r="H3607" s="178"/>
      <c r="I3607" s="178"/>
      <c r="J3607" s="142" t="s">
        <v>1042</v>
      </c>
    </row>
    <row r="3608" spans="1:10" ht="14.25" x14ac:dyDescent="0.2">
      <c r="A3608" s="146"/>
      <c r="B3608" s="146"/>
      <c r="C3608" s="146"/>
      <c r="D3608" s="193"/>
      <c r="E3608" s="194"/>
      <c r="F3608" s="195"/>
      <c r="G3608" s="146" t="s">
        <v>696</v>
      </c>
      <c r="H3608" s="146" t="s">
        <v>697</v>
      </c>
      <c r="I3608" s="146" t="s">
        <v>698</v>
      </c>
      <c r="J3608" s="146"/>
    </row>
    <row r="3609" spans="1:10" x14ac:dyDescent="0.2">
      <c r="A3609" s="152" t="s">
        <v>1061</v>
      </c>
      <c r="B3609" s="153" t="s">
        <v>375</v>
      </c>
      <c r="C3609" s="152" t="s">
        <v>1135</v>
      </c>
      <c r="D3609" s="154" t="s">
        <v>1142</v>
      </c>
      <c r="E3609" s="181"/>
      <c r="F3609" s="188" t="s">
        <v>1064</v>
      </c>
      <c r="G3609" s="153" t="s">
        <v>1143</v>
      </c>
      <c r="H3609" s="153" t="s">
        <v>1144</v>
      </c>
      <c r="I3609" s="153" t="s">
        <v>1145</v>
      </c>
      <c r="J3609" s="183">
        <v>0</v>
      </c>
    </row>
    <row r="3610" spans="1:10" x14ac:dyDescent="0.2">
      <c r="A3610" s="152" t="s">
        <v>1061</v>
      </c>
      <c r="B3610" s="153" t="s">
        <v>375</v>
      </c>
      <c r="C3610" s="152" t="s">
        <v>1137</v>
      </c>
      <c r="D3610" s="154" t="s">
        <v>1146</v>
      </c>
      <c r="E3610" s="181"/>
      <c r="F3610" s="188" t="s">
        <v>1064</v>
      </c>
      <c r="G3610" s="153" t="s">
        <v>1143</v>
      </c>
      <c r="H3610" s="153" t="s">
        <v>1144</v>
      </c>
      <c r="I3610" s="153" t="s">
        <v>1145</v>
      </c>
      <c r="J3610" s="183">
        <v>0</v>
      </c>
    </row>
    <row r="3611" spans="1:10" x14ac:dyDescent="0.2">
      <c r="A3611" s="184"/>
      <c r="B3611" s="184"/>
      <c r="C3611" s="184"/>
      <c r="D3611" s="184"/>
      <c r="E3611" s="184"/>
      <c r="F3611" s="184" t="s">
        <v>699</v>
      </c>
      <c r="G3611" s="184"/>
      <c r="H3611" s="184"/>
      <c r="I3611" s="184"/>
      <c r="J3611" s="185">
        <v>0</v>
      </c>
    </row>
    <row r="3612" spans="1:10" x14ac:dyDescent="0.2">
      <c r="A3612" s="160"/>
      <c r="B3612" s="160"/>
      <c r="C3612" s="160"/>
      <c r="D3612" s="160"/>
      <c r="E3612" s="160" t="s">
        <v>86</v>
      </c>
      <c r="F3612" s="161">
        <v>8.2385026537236499</v>
      </c>
      <c r="G3612" s="160" t="s">
        <v>87</v>
      </c>
      <c r="H3612" s="161">
        <v>9.2899999999999991</v>
      </c>
      <c r="I3612" s="160" t="s">
        <v>88</v>
      </c>
      <c r="J3612" s="161">
        <v>17.52576669526632</v>
      </c>
    </row>
    <row r="3613" spans="1:10" x14ac:dyDescent="0.2">
      <c r="A3613" s="160"/>
      <c r="B3613" s="160"/>
      <c r="C3613" s="160"/>
      <c r="D3613" s="160"/>
      <c r="E3613" s="160" t="s">
        <v>89</v>
      </c>
      <c r="F3613" s="161">
        <v>119.6</v>
      </c>
      <c r="G3613" s="160"/>
      <c r="H3613" s="162" t="s">
        <v>90</v>
      </c>
      <c r="I3613" s="162"/>
      <c r="J3613" s="161">
        <v>598.03</v>
      </c>
    </row>
    <row r="3614" spans="1:10" ht="13.5" thickBot="1" x14ac:dyDescent="0.25">
      <c r="A3614" s="163"/>
      <c r="B3614" s="163"/>
      <c r="C3614" s="163"/>
      <c r="D3614" s="163"/>
      <c r="E3614" s="164"/>
      <c r="F3614" s="163"/>
      <c r="G3614" s="163" t="s">
        <v>91</v>
      </c>
      <c r="H3614" s="165">
        <v>8</v>
      </c>
      <c r="I3614" s="163" t="s">
        <v>92</v>
      </c>
      <c r="J3614" s="166">
        <v>4784.24</v>
      </c>
    </row>
    <row r="3615" spans="1:10" ht="13.5" thickTop="1" x14ac:dyDescent="0.2">
      <c r="A3615" s="167"/>
      <c r="B3615" s="167"/>
      <c r="C3615" s="167"/>
      <c r="D3615" s="167"/>
      <c r="E3615" s="167"/>
      <c r="F3615" s="167"/>
      <c r="G3615" s="167"/>
      <c r="H3615" s="167"/>
      <c r="I3615" s="167"/>
      <c r="J3615" s="167"/>
    </row>
    <row r="3616" spans="1:10" x14ac:dyDescent="0.2">
      <c r="A3616" s="136" t="s">
        <v>631</v>
      </c>
      <c r="B3616" s="136"/>
      <c r="C3616" s="136"/>
      <c r="D3616" s="147" t="s">
        <v>13</v>
      </c>
      <c r="E3616" s="169"/>
      <c r="F3616" s="149"/>
      <c r="G3616" s="137"/>
      <c r="H3616" s="138"/>
      <c r="I3616" s="136"/>
      <c r="J3616" s="139">
        <v>30116</v>
      </c>
    </row>
    <row r="3617" spans="1:10" ht="14.25" x14ac:dyDescent="0.2">
      <c r="A3617" s="141" t="s">
        <v>632</v>
      </c>
      <c r="B3617" s="142" t="s">
        <v>17</v>
      </c>
      <c r="C3617" s="141" t="s">
        <v>18</v>
      </c>
      <c r="D3617" s="143" t="s">
        <v>0</v>
      </c>
      <c r="E3617" s="168"/>
      <c r="F3617" s="145"/>
      <c r="G3617" s="146" t="s">
        <v>19</v>
      </c>
      <c r="H3617" s="142" t="s">
        <v>20</v>
      </c>
      <c r="I3617" s="142" t="s">
        <v>21</v>
      </c>
      <c r="J3617" s="142" t="s">
        <v>1</v>
      </c>
    </row>
    <row r="3618" spans="1:10" x14ac:dyDescent="0.2">
      <c r="A3618" s="136" t="s">
        <v>196</v>
      </c>
      <c r="B3618" s="138" t="s">
        <v>378</v>
      </c>
      <c r="C3618" s="136" t="s">
        <v>342</v>
      </c>
      <c r="D3618" s="147" t="s">
        <v>829</v>
      </c>
      <c r="E3618" s="148"/>
      <c r="F3618" s="149"/>
      <c r="G3618" s="150" t="s">
        <v>47</v>
      </c>
      <c r="H3618" s="151">
        <v>1</v>
      </c>
      <c r="I3618" s="139">
        <v>146.68</v>
      </c>
      <c r="J3618" s="139">
        <v>146.68</v>
      </c>
    </row>
    <row r="3619" spans="1:10" x14ac:dyDescent="0.2">
      <c r="A3619" s="152" t="s">
        <v>934</v>
      </c>
      <c r="B3619" s="153" t="s">
        <v>702</v>
      </c>
      <c r="C3619" s="152" t="s">
        <v>342</v>
      </c>
      <c r="D3619" s="154" t="s">
        <v>703</v>
      </c>
      <c r="E3619" s="155"/>
      <c r="F3619" s="156"/>
      <c r="G3619" s="157" t="s">
        <v>59</v>
      </c>
      <c r="H3619" s="158">
        <v>1.2</v>
      </c>
      <c r="I3619" s="159">
        <v>0.95</v>
      </c>
      <c r="J3619" s="159">
        <v>1.1399999999999999</v>
      </c>
    </row>
    <row r="3620" spans="1:10" x14ac:dyDescent="0.2">
      <c r="A3620" s="152" t="s">
        <v>934</v>
      </c>
      <c r="B3620" s="153" t="s">
        <v>700</v>
      </c>
      <c r="C3620" s="152" t="s">
        <v>342</v>
      </c>
      <c r="D3620" s="154" t="s">
        <v>701</v>
      </c>
      <c r="E3620" s="155"/>
      <c r="F3620" s="156"/>
      <c r="G3620" s="157" t="s">
        <v>36</v>
      </c>
      <c r="H3620" s="158">
        <v>3.0000000000000001E-3</v>
      </c>
      <c r="I3620" s="159">
        <v>162.09</v>
      </c>
      <c r="J3620" s="159">
        <v>0.48</v>
      </c>
    </row>
    <row r="3621" spans="1:10" x14ac:dyDescent="0.2">
      <c r="A3621" s="152" t="s">
        <v>934</v>
      </c>
      <c r="B3621" s="153" t="s">
        <v>704</v>
      </c>
      <c r="C3621" s="152" t="s">
        <v>342</v>
      </c>
      <c r="D3621" s="154" t="s">
        <v>705</v>
      </c>
      <c r="E3621" s="155"/>
      <c r="F3621" s="156"/>
      <c r="G3621" s="157" t="s">
        <v>59</v>
      </c>
      <c r="H3621" s="158">
        <v>4.57</v>
      </c>
      <c r="I3621" s="159">
        <v>10.9</v>
      </c>
      <c r="J3621" s="159">
        <v>49.81</v>
      </c>
    </row>
    <row r="3622" spans="1:10" x14ac:dyDescent="0.2">
      <c r="A3622" s="152" t="s">
        <v>934</v>
      </c>
      <c r="B3622" s="153" t="s">
        <v>706</v>
      </c>
      <c r="C3622" s="152" t="s">
        <v>342</v>
      </c>
      <c r="D3622" s="154" t="s">
        <v>1147</v>
      </c>
      <c r="E3622" s="155"/>
      <c r="F3622" s="156"/>
      <c r="G3622" s="157" t="s">
        <v>47</v>
      </c>
      <c r="H3622" s="158">
        <v>1.1000000000000001</v>
      </c>
      <c r="I3622" s="159">
        <v>76.55</v>
      </c>
      <c r="J3622" s="159">
        <v>84.2</v>
      </c>
    </row>
    <row r="3623" spans="1:10" x14ac:dyDescent="0.2">
      <c r="A3623" s="152" t="s">
        <v>934</v>
      </c>
      <c r="B3623" s="153" t="s">
        <v>1148</v>
      </c>
      <c r="C3623" s="152" t="s">
        <v>342</v>
      </c>
      <c r="D3623" s="154" t="s">
        <v>1149</v>
      </c>
      <c r="E3623" s="155"/>
      <c r="F3623" s="156"/>
      <c r="G3623" s="157" t="s">
        <v>24</v>
      </c>
      <c r="H3623" s="158">
        <v>0.313</v>
      </c>
      <c r="I3623" s="159">
        <v>19.66</v>
      </c>
      <c r="J3623" s="159">
        <v>6.15</v>
      </c>
    </row>
    <row r="3624" spans="1:10" x14ac:dyDescent="0.2">
      <c r="A3624" s="152" t="s">
        <v>934</v>
      </c>
      <c r="B3624" s="153" t="s">
        <v>1150</v>
      </c>
      <c r="C3624" s="152" t="s">
        <v>342</v>
      </c>
      <c r="D3624" s="154" t="s">
        <v>1151</v>
      </c>
      <c r="E3624" s="155"/>
      <c r="F3624" s="156"/>
      <c r="G3624" s="157" t="s">
        <v>24</v>
      </c>
      <c r="H3624" s="158">
        <v>0.313</v>
      </c>
      <c r="I3624" s="159">
        <v>15.66</v>
      </c>
      <c r="J3624" s="159">
        <v>4.9000000000000004</v>
      </c>
    </row>
    <row r="3625" spans="1:10" x14ac:dyDescent="0.2">
      <c r="A3625" s="160"/>
      <c r="B3625" s="160"/>
      <c r="C3625" s="160"/>
      <c r="D3625" s="160"/>
      <c r="E3625" s="160" t="s">
        <v>86</v>
      </c>
      <c r="F3625" s="161">
        <v>5.1943777999999998</v>
      </c>
      <c r="G3625" s="160" t="s">
        <v>87</v>
      </c>
      <c r="H3625" s="161">
        <v>5.86</v>
      </c>
      <c r="I3625" s="160" t="s">
        <v>88</v>
      </c>
      <c r="J3625" s="161">
        <v>11.05</v>
      </c>
    </row>
    <row r="3626" spans="1:10" x14ac:dyDescent="0.2">
      <c r="A3626" s="160"/>
      <c r="B3626" s="160"/>
      <c r="C3626" s="160"/>
      <c r="D3626" s="160"/>
      <c r="E3626" s="160" t="s">
        <v>89</v>
      </c>
      <c r="F3626" s="161">
        <v>36.67</v>
      </c>
      <c r="G3626" s="160"/>
      <c r="H3626" s="162" t="s">
        <v>90</v>
      </c>
      <c r="I3626" s="162"/>
      <c r="J3626" s="161">
        <v>183.35</v>
      </c>
    </row>
    <row r="3627" spans="1:10" ht="13.5" thickBot="1" x14ac:dyDescent="0.25">
      <c r="A3627" s="163"/>
      <c r="B3627" s="163"/>
      <c r="C3627" s="163"/>
      <c r="D3627" s="163"/>
      <c r="E3627" s="164"/>
      <c r="F3627" s="163"/>
      <c r="G3627" s="163" t="s">
        <v>91</v>
      </c>
      <c r="H3627" s="165">
        <v>160</v>
      </c>
      <c r="I3627" s="163" t="s">
        <v>92</v>
      </c>
      <c r="J3627" s="166">
        <v>29336</v>
      </c>
    </row>
    <row r="3628" spans="1:10" ht="13.5" thickTop="1" x14ac:dyDescent="0.2">
      <c r="A3628" s="167"/>
      <c r="B3628" s="167"/>
      <c r="C3628" s="167"/>
      <c r="D3628" s="167"/>
      <c r="E3628" s="167"/>
      <c r="F3628" s="167"/>
      <c r="G3628" s="167"/>
      <c r="H3628" s="167"/>
      <c r="I3628" s="167"/>
      <c r="J3628" s="167"/>
    </row>
    <row r="3629" spans="1:10" ht="14.25" x14ac:dyDescent="0.2">
      <c r="A3629" s="141" t="s">
        <v>633</v>
      </c>
      <c r="B3629" s="142" t="s">
        <v>17</v>
      </c>
      <c r="C3629" s="141" t="s">
        <v>18</v>
      </c>
      <c r="D3629" s="143" t="s">
        <v>0</v>
      </c>
      <c r="E3629" s="168"/>
      <c r="F3629" s="145"/>
      <c r="G3629" s="146" t="s">
        <v>19</v>
      </c>
      <c r="H3629" s="142" t="s">
        <v>20</v>
      </c>
      <c r="I3629" s="142" t="s">
        <v>21</v>
      </c>
      <c r="J3629" s="142" t="s">
        <v>1</v>
      </c>
    </row>
    <row r="3630" spans="1:10" x14ac:dyDescent="0.2">
      <c r="A3630" s="136" t="s">
        <v>196</v>
      </c>
      <c r="B3630" s="138" t="s">
        <v>379</v>
      </c>
      <c r="C3630" s="136" t="s">
        <v>23</v>
      </c>
      <c r="D3630" s="147" t="s">
        <v>830</v>
      </c>
      <c r="E3630" s="148"/>
      <c r="F3630" s="149"/>
      <c r="G3630" s="150" t="s">
        <v>29</v>
      </c>
      <c r="H3630" s="151">
        <v>1</v>
      </c>
      <c r="I3630" s="139">
        <v>1.56</v>
      </c>
      <c r="J3630" s="139">
        <v>1.56</v>
      </c>
    </row>
    <row r="3631" spans="1:10" x14ac:dyDescent="0.2">
      <c r="A3631" s="152" t="s">
        <v>195</v>
      </c>
      <c r="B3631" s="153" t="s">
        <v>108</v>
      </c>
      <c r="C3631" s="152" t="s">
        <v>23</v>
      </c>
      <c r="D3631" s="154" t="s">
        <v>109</v>
      </c>
      <c r="E3631" s="155"/>
      <c r="F3631" s="156"/>
      <c r="G3631" s="157" t="s">
        <v>24</v>
      </c>
      <c r="H3631" s="158">
        <v>6.83285E-2</v>
      </c>
      <c r="I3631" s="159">
        <v>22.19</v>
      </c>
      <c r="J3631" s="159">
        <v>1.51</v>
      </c>
    </row>
    <row r="3632" spans="1:10" x14ac:dyDescent="0.2">
      <c r="A3632" s="152" t="s">
        <v>195</v>
      </c>
      <c r="B3632" s="153" t="s">
        <v>707</v>
      </c>
      <c r="C3632" s="152" t="s">
        <v>23</v>
      </c>
      <c r="D3632" s="154" t="s">
        <v>1152</v>
      </c>
      <c r="E3632" s="155"/>
      <c r="F3632" s="156"/>
      <c r="G3632" s="157" t="s">
        <v>31</v>
      </c>
      <c r="H3632" s="158">
        <v>1.1712500000000001E-2</v>
      </c>
      <c r="I3632" s="159">
        <v>4.63</v>
      </c>
      <c r="J3632" s="159">
        <v>0.05</v>
      </c>
    </row>
    <row r="3633" spans="1:10" x14ac:dyDescent="0.2">
      <c r="A3633" s="152" t="s">
        <v>195</v>
      </c>
      <c r="B3633" s="153" t="s">
        <v>1153</v>
      </c>
      <c r="C3633" s="152" t="s">
        <v>23</v>
      </c>
      <c r="D3633" s="154" t="s">
        <v>1154</v>
      </c>
      <c r="E3633" s="155"/>
      <c r="F3633" s="156"/>
      <c r="G3633" s="157" t="s">
        <v>95</v>
      </c>
      <c r="H3633" s="158">
        <v>2.2451700000000002E-2</v>
      </c>
      <c r="I3633" s="159">
        <v>0.25</v>
      </c>
      <c r="J3633" s="159">
        <v>0</v>
      </c>
    </row>
    <row r="3634" spans="1:10" x14ac:dyDescent="0.2">
      <c r="A3634" s="160"/>
      <c r="B3634" s="160"/>
      <c r="C3634" s="160"/>
      <c r="D3634" s="160"/>
      <c r="E3634" s="160" t="s">
        <v>86</v>
      </c>
      <c r="F3634" s="161">
        <v>0.44187467682038262</v>
      </c>
      <c r="G3634" s="160" t="s">
        <v>87</v>
      </c>
      <c r="H3634" s="161">
        <v>0.5</v>
      </c>
      <c r="I3634" s="160" t="s">
        <v>88</v>
      </c>
      <c r="J3634" s="161">
        <v>0.94</v>
      </c>
    </row>
    <row r="3635" spans="1:10" x14ac:dyDescent="0.2">
      <c r="A3635" s="160"/>
      <c r="B3635" s="160"/>
      <c r="C3635" s="160"/>
      <c r="D3635" s="160"/>
      <c r="E3635" s="160" t="s">
        <v>89</v>
      </c>
      <c r="F3635" s="161">
        <v>0.39</v>
      </c>
      <c r="G3635" s="160"/>
      <c r="H3635" s="162" t="s">
        <v>90</v>
      </c>
      <c r="I3635" s="162"/>
      <c r="J3635" s="161">
        <v>1.95</v>
      </c>
    </row>
    <row r="3636" spans="1:10" ht="13.5" thickBot="1" x14ac:dyDescent="0.25">
      <c r="A3636" s="163"/>
      <c r="B3636" s="163"/>
      <c r="C3636" s="163"/>
      <c r="D3636" s="163"/>
      <c r="E3636" s="164"/>
      <c r="F3636" s="163"/>
      <c r="G3636" s="163" t="s">
        <v>91</v>
      </c>
      <c r="H3636" s="165">
        <v>400</v>
      </c>
      <c r="I3636" s="163" t="s">
        <v>92</v>
      </c>
      <c r="J3636" s="166">
        <v>780</v>
      </c>
    </row>
    <row r="3637" spans="1:10" ht="13.5" thickTop="1" x14ac:dyDescent="0.2">
      <c r="A3637" s="167"/>
      <c r="B3637" s="167"/>
      <c r="C3637" s="167"/>
      <c r="D3637" s="167"/>
      <c r="E3637" s="167"/>
      <c r="F3637" s="167"/>
      <c r="G3637" s="167"/>
      <c r="H3637" s="167"/>
      <c r="I3637" s="167"/>
      <c r="J3637" s="167"/>
    </row>
    <row r="3638" spans="1:10" x14ac:dyDescent="0.2">
      <c r="A3638" s="136" t="s">
        <v>876</v>
      </c>
      <c r="B3638" s="136"/>
      <c r="C3638" s="136"/>
      <c r="D3638" s="147" t="s">
        <v>877</v>
      </c>
      <c r="E3638" s="169"/>
      <c r="F3638" s="149"/>
      <c r="G3638" s="137"/>
      <c r="H3638" s="138">
        <v>2</v>
      </c>
      <c r="I3638" s="136"/>
      <c r="J3638" s="139">
        <v>2414090.7999999998</v>
      </c>
    </row>
    <row r="3639" spans="1:10" x14ac:dyDescent="0.2">
      <c r="A3639" s="136" t="s">
        <v>878</v>
      </c>
      <c r="B3639" s="136"/>
      <c r="C3639" s="136"/>
      <c r="D3639" s="147" t="s">
        <v>6</v>
      </c>
      <c r="E3639" s="169"/>
      <c r="F3639" s="149"/>
      <c r="G3639" s="137"/>
      <c r="H3639" s="138"/>
      <c r="I3639" s="136"/>
      <c r="J3639" s="139">
        <v>38203.919999999998</v>
      </c>
    </row>
    <row r="3640" spans="1:10" ht="14.25" x14ac:dyDescent="0.2">
      <c r="A3640" s="141" t="s">
        <v>879</v>
      </c>
      <c r="B3640" s="142" t="s">
        <v>17</v>
      </c>
      <c r="C3640" s="141" t="s">
        <v>18</v>
      </c>
      <c r="D3640" s="143" t="s">
        <v>0</v>
      </c>
      <c r="E3640" s="168"/>
      <c r="F3640" s="145"/>
      <c r="G3640" s="146" t="s">
        <v>19</v>
      </c>
      <c r="H3640" s="142" t="s">
        <v>20</v>
      </c>
      <c r="I3640" s="142" t="s">
        <v>21</v>
      </c>
      <c r="J3640" s="142" t="s">
        <v>1</v>
      </c>
    </row>
    <row r="3641" spans="1:10" x14ac:dyDescent="0.2">
      <c r="A3641" s="136" t="s">
        <v>196</v>
      </c>
      <c r="B3641" s="138" t="s">
        <v>1030</v>
      </c>
      <c r="C3641" s="136" t="s">
        <v>26</v>
      </c>
      <c r="D3641" s="147" t="s">
        <v>791</v>
      </c>
      <c r="E3641" s="148"/>
      <c r="F3641" s="149"/>
      <c r="G3641" s="150" t="s">
        <v>36</v>
      </c>
      <c r="H3641" s="151">
        <v>1</v>
      </c>
      <c r="I3641" s="139">
        <v>264.22000000000003</v>
      </c>
      <c r="J3641" s="139">
        <v>264.22000000000003</v>
      </c>
    </row>
    <row r="3642" spans="1:10" x14ac:dyDescent="0.2">
      <c r="A3642" s="152" t="s">
        <v>195</v>
      </c>
      <c r="B3642" s="153" t="s">
        <v>634</v>
      </c>
      <c r="C3642" s="152" t="s">
        <v>23</v>
      </c>
      <c r="D3642" s="154" t="s">
        <v>635</v>
      </c>
      <c r="E3642" s="155"/>
      <c r="F3642" s="156"/>
      <c r="G3642" s="157" t="s">
        <v>31</v>
      </c>
      <c r="H3642" s="158">
        <v>0.7</v>
      </c>
      <c r="I3642" s="159">
        <v>130.63</v>
      </c>
      <c r="J3642" s="159">
        <v>91.44</v>
      </c>
    </row>
    <row r="3643" spans="1:10" x14ac:dyDescent="0.2">
      <c r="A3643" s="152" t="s">
        <v>195</v>
      </c>
      <c r="B3643" s="153" t="s">
        <v>636</v>
      </c>
      <c r="C3643" s="152" t="s">
        <v>23</v>
      </c>
      <c r="D3643" s="154" t="s">
        <v>637</v>
      </c>
      <c r="E3643" s="155"/>
      <c r="F3643" s="156"/>
      <c r="G3643" s="157" t="s">
        <v>95</v>
      </c>
      <c r="H3643" s="158">
        <v>0.3</v>
      </c>
      <c r="I3643" s="159">
        <v>55.71</v>
      </c>
      <c r="J3643" s="159">
        <v>16.71</v>
      </c>
    </row>
    <row r="3644" spans="1:10" x14ac:dyDescent="0.2">
      <c r="A3644" s="152" t="s">
        <v>195</v>
      </c>
      <c r="B3644" s="153" t="s">
        <v>106</v>
      </c>
      <c r="C3644" s="152" t="s">
        <v>23</v>
      </c>
      <c r="D3644" s="154" t="s">
        <v>107</v>
      </c>
      <c r="E3644" s="155"/>
      <c r="F3644" s="156"/>
      <c r="G3644" s="157" t="s">
        <v>24</v>
      </c>
      <c r="H3644" s="158">
        <v>2</v>
      </c>
      <c r="I3644" s="159">
        <v>27.31</v>
      </c>
      <c r="J3644" s="159">
        <v>54.62</v>
      </c>
    </row>
    <row r="3645" spans="1:10" x14ac:dyDescent="0.2">
      <c r="A3645" s="152" t="s">
        <v>195</v>
      </c>
      <c r="B3645" s="153" t="s">
        <v>146</v>
      </c>
      <c r="C3645" s="152" t="s">
        <v>23</v>
      </c>
      <c r="D3645" s="154" t="s">
        <v>147</v>
      </c>
      <c r="E3645" s="155"/>
      <c r="F3645" s="156"/>
      <c r="G3645" s="157" t="s">
        <v>24</v>
      </c>
      <c r="H3645" s="158">
        <v>3</v>
      </c>
      <c r="I3645" s="159">
        <v>22.73</v>
      </c>
      <c r="J3645" s="159">
        <v>68.19</v>
      </c>
    </row>
    <row r="3646" spans="1:10" x14ac:dyDescent="0.2">
      <c r="A3646" s="152" t="s">
        <v>195</v>
      </c>
      <c r="B3646" s="153" t="s">
        <v>1031</v>
      </c>
      <c r="C3646" s="152" t="s">
        <v>23</v>
      </c>
      <c r="D3646" s="154" t="s">
        <v>1032</v>
      </c>
      <c r="E3646" s="155"/>
      <c r="F3646" s="156"/>
      <c r="G3646" s="157" t="s">
        <v>24</v>
      </c>
      <c r="H3646" s="158">
        <v>1</v>
      </c>
      <c r="I3646" s="159">
        <v>33.26</v>
      </c>
      <c r="J3646" s="159">
        <v>33.26</v>
      </c>
    </row>
    <row r="3647" spans="1:10" x14ac:dyDescent="0.2">
      <c r="A3647" s="160"/>
      <c r="B3647" s="160"/>
      <c r="C3647" s="160"/>
      <c r="D3647" s="160"/>
      <c r="E3647" s="160" t="s">
        <v>86</v>
      </c>
      <c r="F3647" s="161">
        <v>59.427443199999999</v>
      </c>
      <c r="G3647" s="160" t="s">
        <v>87</v>
      </c>
      <c r="H3647" s="161">
        <v>66.989999999999995</v>
      </c>
      <c r="I3647" s="160" t="s">
        <v>88</v>
      </c>
      <c r="J3647" s="161">
        <v>126.42</v>
      </c>
    </row>
    <row r="3648" spans="1:10" x14ac:dyDescent="0.2">
      <c r="A3648" s="160"/>
      <c r="B3648" s="160"/>
      <c r="C3648" s="160"/>
      <c r="D3648" s="160"/>
      <c r="E3648" s="160" t="s">
        <v>89</v>
      </c>
      <c r="F3648" s="161">
        <v>66.05</v>
      </c>
      <c r="G3648" s="160"/>
      <c r="H3648" s="162" t="s">
        <v>90</v>
      </c>
      <c r="I3648" s="162"/>
      <c r="J3648" s="161">
        <v>330.27</v>
      </c>
    </row>
    <row r="3649" spans="1:10" ht="13.5" thickBot="1" x14ac:dyDescent="0.25">
      <c r="A3649" s="163"/>
      <c r="B3649" s="163"/>
      <c r="C3649" s="163"/>
      <c r="D3649" s="163"/>
      <c r="E3649" s="164"/>
      <c r="F3649" s="163"/>
      <c r="G3649" s="163" t="s">
        <v>91</v>
      </c>
      <c r="H3649" s="165">
        <v>48</v>
      </c>
      <c r="I3649" s="163" t="s">
        <v>92</v>
      </c>
      <c r="J3649" s="166">
        <v>15852.96</v>
      </c>
    </row>
    <row r="3650" spans="1:10" ht="13.5" thickTop="1" x14ac:dyDescent="0.2">
      <c r="A3650" s="167"/>
      <c r="B3650" s="167"/>
      <c r="C3650" s="167"/>
      <c r="D3650" s="167"/>
      <c r="E3650" s="167"/>
      <c r="F3650" s="167"/>
      <c r="G3650" s="167"/>
      <c r="H3650" s="167"/>
      <c r="I3650" s="167"/>
      <c r="J3650" s="167"/>
    </row>
    <row r="3651" spans="1:10" ht="14.25" x14ac:dyDescent="0.2">
      <c r="A3651" s="141" t="s">
        <v>880</v>
      </c>
      <c r="B3651" s="142" t="s">
        <v>17</v>
      </c>
      <c r="C3651" s="141" t="s">
        <v>18</v>
      </c>
      <c r="D3651" s="143" t="s">
        <v>0</v>
      </c>
      <c r="E3651" s="168"/>
      <c r="F3651" s="145"/>
      <c r="G3651" s="146" t="s">
        <v>19</v>
      </c>
      <c r="H3651" s="142" t="s">
        <v>20</v>
      </c>
      <c r="I3651" s="142" t="s">
        <v>21</v>
      </c>
      <c r="J3651" s="142" t="s">
        <v>1</v>
      </c>
    </row>
    <row r="3652" spans="1:10" x14ac:dyDescent="0.2">
      <c r="A3652" s="136" t="s">
        <v>196</v>
      </c>
      <c r="B3652" s="138" t="s">
        <v>41</v>
      </c>
      <c r="C3652" s="136" t="s">
        <v>23</v>
      </c>
      <c r="D3652" s="147" t="s">
        <v>792</v>
      </c>
      <c r="E3652" s="148"/>
      <c r="F3652" s="149"/>
      <c r="G3652" s="150" t="s">
        <v>29</v>
      </c>
      <c r="H3652" s="151">
        <v>1</v>
      </c>
      <c r="I3652" s="139">
        <v>4.7300000000000004</v>
      </c>
      <c r="J3652" s="139">
        <v>4.7300000000000004</v>
      </c>
    </row>
    <row r="3653" spans="1:10" x14ac:dyDescent="0.2">
      <c r="A3653" s="152" t="s">
        <v>195</v>
      </c>
      <c r="B3653" s="153" t="s">
        <v>108</v>
      </c>
      <c r="C3653" s="152" t="s">
        <v>23</v>
      </c>
      <c r="D3653" s="154" t="s">
        <v>109</v>
      </c>
      <c r="E3653" s="155"/>
      <c r="F3653" s="156"/>
      <c r="G3653" s="157" t="s">
        <v>24</v>
      </c>
      <c r="H3653" s="158">
        <v>0.2132</v>
      </c>
      <c r="I3653" s="159">
        <v>22.19</v>
      </c>
      <c r="J3653" s="159">
        <v>4.7300000000000004</v>
      </c>
    </row>
    <row r="3654" spans="1:10" x14ac:dyDescent="0.2">
      <c r="A3654" s="160"/>
      <c r="B3654" s="160"/>
      <c r="C3654" s="160"/>
      <c r="D3654" s="160"/>
      <c r="E3654" s="160" t="s">
        <v>86</v>
      </c>
      <c r="F3654" s="161">
        <v>1.3867343581065199</v>
      </c>
      <c r="G3654" s="160" t="s">
        <v>87</v>
      </c>
      <c r="H3654" s="161">
        <v>1.56</v>
      </c>
      <c r="I3654" s="160" t="s">
        <v>88</v>
      </c>
      <c r="J3654" s="161">
        <v>2.95</v>
      </c>
    </row>
    <row r="3655" spans="1:10" x14ac:dyDescent="0.2">
      <c r="A3655" s="160"/>
      <c r="B3655" s="160"/>
      <c r="C3655" s="160"/>
      <c r="D3655" s="160"/>
      <c r="E3655" s="160" t="s">
        <v>89</v>
      </c>
      <c r="F3655" s="161">
        <v>1.18</v>
      </c>
      <c r="G3655" s="160"/>
      <c r="H3655" s="162" t="s">
        <v>90</v>
      </c>
      <c r="I3655" s="162"/>
      <c r="J3655" s="161">
        <v>5.91</v>
      </c>
    </row>
    <row r="3656" spans="1:10" ht="13.5" thickBot="1" x14ac:dyDescent="0.25">
      <c r="A3656" s="163"/>
      <c r="B3656" s="163"/>
      <c r="C3656" s="163"/>
      <c r="D3656" s="163"/>
      <c r="E3656" s="164"/>
      <c r="F3656" s="163"/>
      <c r="G3656" s="163" t="s">
        <v>91</v>
      </c>
      <c r="H3656" s="165">
        <v>720</v>
      </c>
      <c r="I3656" s="163" t="s">
        <v>92</v>
      </c>
      <c r="J3656" s="166">
        <v>4255.2</v>
      </c>
    </row>
    <row r="3657" spans="1:10" ht="13.5" thickTop="1" x14ac:dyDescent="0.2">
      <c r="A3657" s="167"/>
      <c r="B3657" s="167"/>
      <c r="C3657" s="167"/>
      <c r="D3657" s="167"/>
      <c r="E3657" s="167"/>
      <c r="F3657" s="167"/>
      <c r="G3657" s="167"/>
      <c r="H3657" s="167"/>
      <c r="I3657" s="167"/>
      <c r="J3657" s="167"/>
    </row>
    <row r="3658" spans="1:10" ht="14.25" x14ac:dyDescent="0.2">
      <c r="A3658" s="141" t="s">
        <v>881</v>
      </c>
      <c r="B3658" s="142" t="s">
        <v>17</v>
      </c>
      <c r="C3658" s="141" t="s">
        <v>18</v>
      </c>
      <c r="D3658" s="143" t="s">
        <v>0</v>
      </c>
      <c r="E3658" s="168"/>
      <c r="F3658" s="145"/>
      <c r="G3658" s="146" t="s">
        <v>19</v>
      </c>
      <c r="H3658" s="142" t="s">
        <v>20</v>
      </c>
      <c r="I3658" s="142" t="s">
        <v>21</v>
      </c>
      <c r="J3658" s="142" t="s">
        <v>1</v>
      </c>
    </row>
    <row r="3659" spans="1:10" x14ac:dyDescent="0.2">
      <c r="A3659" s="136" t="s">
        <v>196</v>
      </c>
      <c r="B3659" s="138" t="s">
        <v>346</v>
      </c>
      <c r="C3659" s="136" t="s">
        <v>23</v>
      </c>
      <c r="D3659" s="147" t="s">
        <v>793</v>
      </c>
      <c r="E3659" s="148"/>
      <c r="F3659" s="149"/>
      <c r="G3659" s="150" t="s">
        <v>36</v>
      </c>
      <c r="H3659" s="151">
        <v>1</v>
      </c>
      <c r="I3659" s="139">
        <v>9.19</v>
      </c>
      <c r="J3659" s="139">
        <v>9.19</v>
      </c>
    </row>
    <row r="3660" spans="1:10" x14ac:dyDescent="0.2">
      <c r="A3660" s="152" t="s">
        <v>195</v>
      </c>
      <c r="B3660" s="153" t="s">
        <v>149</v>
      </c>
      <c r="C3660" s="152" t="s">
        <v>23</v>
      </c>
      <c r="D3660" s="154" t="s">
        <v>150</v>
      </c>
      <c r="E3660" s="155"/>
      <c r="F3660" s="156"/>
      <c r="G3660" s="157" t="s">
        <v>31</v>
      </c>
      <c r="H3660" s="158">
        <v>8.3000000000000001E-3</v>
      </c>
      <c r="I3660" s="159">
        <v>209.34</v>
      </c>
      <c r="J3660" s="159">
        <v>1.73</v>
      </c>
    </row>
    <row r="3661" spans="1:10" x14ac:dyDescent="0.2">
      <c r="A3661" s="152" t="s">
        <v>195</v>
      </c>
      <c r="B3661" s="153" t="s">
        <v>153</v>
      </c>
      <c r="C3661" s="152" t="s">
        <v>23</v>
      </c>
      <c r="D3661" s="154" t="s">
        <v>154</v>
      </c>
      <c r="E3661" s="155"/>
      <c r="F3661" s="156"/>
      <c r="G3661" s="157" t="s">
        <v>95</v>
      </c>
      <c r="H3661" s="158">
        <v>1.5100000000000001E-2</v>
      </c>
      <c r="I3661" s="159">
        <v>85.92</v>
      </c>
      <c r="J3661" s="159">
        <v>1.29</v>
      </c>
    </row>
    <row r="3662" spans="1:10" x14ac:dyDescent="0.2">
      <c r="A3662" s="152" t="s">
        <v>195</v>
      </c>
      <c r="B3662" s="153" t="s">
        <v>640</v>
      </c>
      <c r="C3662" s="152" t="s">
        <v>23</v>
      </c>
      <c r="D3662" s="154" t="s">
        <v>641</v>
      </c>
      <c r="E3662" s="155"/>
      <c r="F3662" s="156"/>
      <c r="G3662" s="157" t="s">
        <v>31</v>
      </c>
      <c r="H3662" s="158">
        <v>2.6700000000000002E-2</v>
      </c>
      <c r="I3662" s="159">
        <v>183.31</v>
      </c>
      <c r="J3662" s="159">
        <v>4.8899999999999997</v>
      </c>
    </row>
    <row r="3663" spans="1:10" x14ac:dyDescent="0.2">
      <c r="A3663" s="152" t="s">
        <v>195</v>
      </c>
      <c r="B3663" s="153" t="s">
        <v>638</v>
      </c>
      <c r="C3663" s="152" t="s">
        <v>23</v>
      </c>
      <c r="D3663" s="154" t="s">
        <v>639</v>
      </c>
      <c r="E3663" s="155"/>
      <c r="F3663" s="156"/>
      <c r="G3663" s="157" t="s">
        <v>95</v>
      </c>
      <c r="H3663" s="158">
        <v>2.0299999999999999E-2</v>
      </c>
      <c r="I3663" s="159">
        <v>63.12</v>
      </c>
      <c r="J3663" s="159">
        <v>1.28</v>
      </c>
    </row>
    <row r="3664" spans="1:10" x14ac:dyDescent="0.2">
      <c r="A3664" s="160"/>
      <c r="B3664" s="160"/>
      <c r="C3664" s="160"/>
      <c r="D3664" s="160"/>
      <c r="E3664" s="160" t="s">
        <v>86</v>
      </c>
      <c r="F3664" s="161">
        <v>0.70511916513890849</v>
      </c>
      <c r="G3664" s="160" t="s">
        <v>87</v>
      </c>
      <c r="H3664" s="161">
        <v>0.79</v>
      </c>
      <c r="I3664" s="160" t="s">
        <v>88</v>
      </c>
      <c r="J3664" s="161">
        <v>1.5</v>
      </c>
    </row>
    <row r="3665" spans="1:10" x14ac:dyDescent="0.2">
      <c r="A3665" s="160"/>
      <c r="B3665" s="160"/>
      <c r="C3665" s="160"/>
      <c r="D3665" s="160"/>
      <c r="E3665" s="160" t="s">
        <v>89</v>
      </c>
      <c r="F3665" s="161">
        <v>2.29</v>
      </c>
      <c r="G3665" s="160"/>
      <c r="H3665" s="162" t="s">
        <v>90</v>
      </c>
      <c r="I3665" s="162"/>
      <c r="J3665" s="161">
        <v>11.48</v>
      </c>
    </row>
    <row r="3666" spans="1:10" ht="13.5" thickBot="1" x14ac:dyDescent="0.25">
      <c r="A3666" s="163"/>
      <c r="B3666" s="163"/>
      <c r="C3666" s="163"/>
      <c r="D3666" s="163"/>
      <c r="E3666" s="164"/>
      <c r="F3666" s="163"/>
      <c r="G3666" s="163" t="s">
        <v>91</v>
      </c>
      <c r="H3666" s="165">
        <v>192</v>
      </c>
      <c r="I3666" s="163" t="s">
        <v>92</v>
      </c>
      <c r="J3666" s="166">
        <v>2204.16</v>
      </c>
    </row>
    <row r="3667" spans="1:10" ht="13.5" thickTop="1" x14ac:dyDescent="0.2">
      <c r="A3667" s="167"/>
      <c r="B3667" s="167"/>
      <c r="C3667" s="167"/>
      <c r="D3667" s="167"/>
      <c r="E3667" s="167"/>
      <c r="F3667" s="167"/>
      <c r="G3667" s="167"/>
      <c r="H3667" s="167"/>
      <c r="I3667" s="167"/>
      <c r="J3667" s="167"/>
    </row>
    <row r="3668" spans="1:10" ht="14.25" x14ac:dyDescent="0.2">
      <c r="A3668" s="141" t="s">
        <v>882</v>
      </c>
      <c r="B3668" s="142" t="s">
        <v>17</v>
      </c>
      <c r="C3668" s="141" t="s">
        <v>18</v>
      </c>
      <c r="D3668" s="143" t="s">
        <v>0</v>
      </c>
      <c r="E3668" s="168"/>
      <c r="F3668" s="145"/>
      <c r="G3668" s="146" t="s">
        <v>19</v>
      </c>
      <c r="H3668" s="142" t="s">
        <v>20</v>
      </c>
      <c r="I3668" s="142" t="s">
        <v>21</v>
      </c>
      <c r="J3668" s="142" t="s">
        <v>1</v>
      </c>
    </row>
    <row r="3669" spans="1:10" x14ac:dyDescent="0.2">
      <c r="A3669" s="136" t="s">
        <v>196</v>
      </c>
      <c r="B3669" s="138" t="s">
        <v>347</v>
      </c>
      <c r="C3669" s="136" t="s">
        <v>23</v>
      </c>
      <c r="D3669" s="147" t="s">
        <v>348</v>
      </c>
      <c r="E3669" s="148"/>
      <c r="F3669" s="149"/>
      <c r="G3669" s="150" t="s">
        <v>44</v>
      </c>
      <c r="H3669" s="151">
        <v>1</v>
      </c>
      <c r="I3669" s="139">
        <v>3.08</v>
      </c>
      <c r="J3669" s="139">
        <v>3.08</v>
      </c>
    </row>
    <row r="3670" spans="1:10" x14ac:dyDescent="0.2">
      <c r="A3670" s="152" t="s">
        <v>195</v>
      </c>
      <c r="B3670" s="153" t="s">
        <v>151</v>
      </c>
      <c r="C3670" s="152" t="s">
        <v>23</v>
      </c>
      <c r="D3670" s="154" t="s">
        <v>152</v>
      </c>
      <c r="E3670" s="155"/>
      <c r="F3670" s="156"/>
      <c r="G3670" s="157" t="s">
        <v>31</v>
      </c>
      <c r="H3670" s="158">
        <v>1.0500000000000001E-2</v>
      </c>
      <c r="I3670" s="159">
        <v>263.10000000000002</v>
      </c>
      <c r="J3670" s="159">
        <v>2.76</v>
      </c>
    </row>
    <row r="3671" spans="1:10" x14ac:dyDescent="0.2">
      <c r="A3671" s="152" t="s">
        <v>195</v>
      </c>
      <c r="B3671" s="153" t="s">
        <v>96</v>
      </c>
      <c r="C3671" s="152" t="s">
        <v>23</v>
      </c>
      <c r="D3671" s="154" t="s">
        <v>97</v>
      </c>
      <c r="E3671" s="155"/>
      <c r="F3671" s="156"/>
      <c r="G3671" s="157" t="s">
        <v>95</v>
      </c>
      <c r="H3671" s="158">
        <v>4.4999999999999997E-3</v>
      </c>
      <c r="I3671" s="159">
        <v>72.09</v>
      </c>
      <c r="J3671" s="159">
        <v>0.32</v>
      </c>
    </row>
    <row r="3672" spans="1:10" x14ac:dyDescent="0.2">
      <c r="A3672" s="160"/>
      <c r="B3672" s="160"/>
      <c r="C3672" s="160"/>
      <c r="D3672" s="160"/>
      <c r="E3672" s="160" t="s">
        <v>86</v>
      </c>
      <c r="F3672" s="161">
        <v>0.15982701076481926</v>
      </c>
      <c r="G3672" s="160" t="s">
        <v>87</v>
      </c>
      <c r="H3672" s="161">
        <v>0.18</v>
      </c>
      <c r="I3672" s="160" t="s">
        <v>88</v>
      </c>
      <c r="J3672" s="161">
        <v>0.34</v>
      </c>
    </row>
    <row r="3673" spans="1:10" x14ac:dyDescent="0.2">
      <c r="A3673" s="160"/>
      <c r="B3673" s="160"/>
      <c r="C3673" s="160"/>
      <c r="D3673" s="160"/>
      <c r="E3673" s="160" t="s">
        <v>89</v>
      </c>
      <c r="F3673" s="161">
        <v>0.77</v>
      </c>
      <c r="G3673" s="160"/>
      <c r="H3673" s="162" t="s">
        <v>90</v>
      </c>
      <c r="I3673" s="162"/>
      <c r="J3673" s="161">
        <v>3.85</v>
      </c>
    </row>
    <row r="3674" spans="1:10" ht="13.5" thickBot="1" x14ac:dyDescent="0.25">
      <c r="A3674" s="163"/>
      <c r="B3674" s="163"/>
      <c r="C3674" s="163"/>
      <c r="D3674" s="163"/>
      <c r="E3674" s="164"/>
      <c r="F3674" s="163"/>
      <c r="G3674" s="163" t="s">
        <v>91</v>
      </c>
      <c r="H3674" s="165">
        <v>192</v>
      </c>
      <c r="I3674" s="163" t="s">
        <v>92</v>
      </c>
      <c r="J3674" s="166">
        <v>739.2</v>
      </c>
    </row>
    <row r="3675" spans="1:10" ht="13.5" thickTop="1" x14ac:dyDescent="0.2">
      <c r="A3675" s="167"/>
      <c r="B3675" s="167"/>
      <c r="C3675" s="167"/>
      <c r="D3675" s="167"/>
      <c r="E3675" s="167"/>
      <c r="F3675" s="167"/>
      <c r="G3675" s="167"/>
      <c r="H3675" s="167"/>
      <c r="I3675" s="167"/>
      <c r="J3675" s="167"/>
    </row>
    <row r="3676" spans="1:10" ht="14.25" x14ac:dyDescent="0.2">
      <c r="A3676" s="141" t="s">
        <v>883</v>
      </c>
      <c r="B3676" s="142" t="s">
        <v>17</v>
      </c>
      <c r="C3676" s="141" t="s">
        <v>18</v>
      </c>
      <c r="D3676" s="143" t="s">
        <v>0</v>
      </c>
      <c r="E3676" s="168"/>
      <c r="F3676" s="145"/>
      <c r="G3676" s="146" t="s">
        <v>19</v>
      </c>
      <c r="H3676" s="142" t="s">
        <v>20</v>
      </c>
      <c r="I3676" s="142" t="s">
        <v>21</v>
      </c>
      <c r="J3676" s="142" t="s">
        <v>1</v>
      </c>
    </row>
    <row r="3677" spans="1:10" x14ac:dyDescent="0.2">
      <c r="A3677" s="136" t="s">
        <v>196</v>
      </c>
      <c r="B3677" s="138" t="s">
        <v>794</v>
      </c>
      <c r="C3677" s="136" t="s">
        <v>23</v>
      </c>
      <c r="D3677" s="147" t="s">
        <v>795</v>
      </c>
      <c r="E3677" s="148"/>
      <c r="F3677" s="149"/>
      <c r="G3677" s="150" t="s">
        <v>28</v>
      </c>
      <c r="H3677" s="151">
        <v>1</v>
      </c>
      <c r="I3677" s="139">
        <v>14.52</v>
      </c>
      <c r="J3677" s="139">
        <v>14.52</v>
      </c>
    </row>
    <row r="3678" spans="1:10" x14ac:dyDescent="0.2">
      <c r="A3678" s="152" t="s">
        <v>195</v>
      </c>
      <c r="B3678" s="153" t="s">
        <v>644</v>
      </c>
      <c r="C3678" s="152" t="s">
        <v>23</v>
      </c>
      <c r="D3678" s="154" t="s">
        <v>645</v>
      </c>
      <c r="E3678" s="155"/>
      <c r="F3678" s="156"/>
      <c r="G3678" s="157" t="s">
        <v>24</v>
      </c>
      <c r="H3678" s="158">
        <v>0.2994</v>
      </c>
      <c r="I3678" s="159">
        <v>16.260000000000002</v>
      </c>
      <c r="J3678" s="159">
        <v>4.8600000000000003</v>
      </c>
    </row>
    <row r="3679" spans="1:10" x14ac:dyDescent="0.2">
      <c r="A3679" s="152" t="s">
        <v>195</v>
      </c>
      <c r="B3679" s="153" t="s">
        <v>642</v>
      </c>
      <c r="C3679" s="152" t="s">
        <v>23</v>
      </c>
      <c r="D3679" s="154" t="s">
        <v>643</v>
      </c>
      <c r="E3679" s="155"/>
      <c r="F3679" s="156"/>
      <c r="G3679" s="157" t="s">
        <v>24</v>
      </c>
      <c r="H3679" s="158">
        <v>0.2994</v>
      </c>
      <c r="I3679" s="159">
        <v>27.47</v>
      </c>
      <c r="J3679" s="159">
        <v>8.2200000000000006</v>
      </c>
    </row>
    <row r="3680" spans="1:10" x14ac:dyDescent="0.2">
      <c r="A3680" s="152" t="s">
        <v>934</v>
      </c>
      <c r="B3680" s="153" t="s">
        <v>646</v>
      </c>
      <c r="C3680" s="152" t="s">
        <v>23</v>
      </c>
      <c r="D3680" s="154" t="s">
        <v>647</v>
      </c>
      <c r="E3680" s="155"/>
      <c r="F3680" s="156"/>
      <c r="G3680" s="157" t="s">
        <v>59</v>
      </c>
      <c r="H3680" s="158">
        <v>7.3499999999999996E-2</v>
      </c>
      <c r="I3680" s="159">
        <v>7.94</v>
      </c>
      <c r="J3680" s="159">
        <v>0.57999999999999996</v>
      </c>
    </row>
    <row r="3681" spans="1:10" x14ac:dyDescent="0.2">
      <c r="A3681" s="152" t="s">
        <v>934</v>
      </c>
      <c r="B3681" s="153" t="s">
        <v>1033</v>
      </c>
      <c r="C3681" s="152" t="s">
        <v>23</v>
      </c>
      <c r="D3681" s="154" t="s">
        <v>1034</v>
      </c>
      <c r="E3681" s="155"/>
      <c r="F3681" s="156"/>
      <c r="G3681" s="157" t="s">
        <v>24</v>
      </c>
      <c r="H3681" s="158">
        <v>0.2994</v>
      </c>
      <c r="I3681" s="159">
        <v>2.9</v>
      </c>
      <c r="J3681" s="159">
        <v>0.86</v>
      </c>
    </row>
    <row r="3682" spans="1:10" x14ac:dyDescent="0.2">
      <c r="A3682" s="160"/>
      <c r="B3682" s="160"/>
      <c r="C3682" s="160"/>
      <c r="D3682" s="160"/>
      <c r="E3682" s="160" t="s">
        <v>86</v>
      </c>
      <c r="F3682" s="161">
        <v>4.1413998965825227</v>
      </c>
      <c r="G3682" s="160" t="s">
        <v>87</v>
      </c>
      <c r="H3682" s="161">
        <v>4.67</v>
      </c>
      <c r="I3682" s="160" t="s">
        <v>88</v>
      </c>
      <c r="J3682" s="161">
        <v>8.81</v>
      </c>
    </row>
    <row r="3683" spans="1:10" x14ac:dyDescent="0.2">
      <c r="A3683" s="160"/>
      <c r="B3683" s="160"/>
      <c r="C3683" s="160"/>
      <c r="D3683" s="160"/>
      <c r="E3683" s="160" t="s">
        <v>89</v>
      </c>
      <c r="F3683" s="161">
        <v>3.63</v>
      </c>
      <c r="G3683" s="160"/>
      <c r="H3683" s="162" t="s">
        <v>90</v>
      </c>
      <c r="I3683" s="162"/>
      <c r="J3683" s="161">
        <v>18.149999999999999</v>
      </c>
    </row>
    <row r="3684" spans="1:10" ht="13.5" thickBot="1" x14ac:dyDescent="0.25">
      <c r="A3684" s="163"/>
      <c r="B3684" s="163"/>
      <c r="C3684" s="163"/>
      <c r="D3684" s="163"/>
      <c r="E3684" s="164"/>
      <c r="F3684" s="163"/>
      <c r="G3684" s="163" t="s">
        <v>91</v>
      </c>
      <c r="H3684" s="165">
        <v>24</v>
      </c>
      <c r="I3684" s="163" t="s">
        <v>92</v>
      </c>
      <c r="J3684" s="166">
        <v>435.6</v>
      </c>
    </row>
    <row r="3685" spans="1:10" ht="13.5" thickTop="1" x14ac:dyDescent="0.2">
      <c r="A3685" s="167"/>
      <c r="B3685" s="167"/>
      <c r="C3685" s="167"/>
      <c r="D3685" s="167"/>
      <c r="E3685" s="167"/>
      <c r="F3685" s="167"/>
      <c r="G3685" s="167"/>
      <c r="H3685" s="167"/>
      <c r="I3685" s="167"/>
      <c r="J3685" s="167"/>
    </row>
    <row r="3686" spans="1:10" ht="14.25" x14ac:dyDescent="0.2">
      <c r="A3686" s="141" t="s">
        <v>884</v>
      </c>
      <c r="B3686" s="142" t="s">
        <v>17</v>
      </c>
      <c r="C3686" s="141" t="s">
        <v>18</v>
      </c>
      <c r="D3686" s="143" t="s">
        <v>0</v>
      </c>
      <c r="E3686" s="168"/>
      <c r="F3686" s="145"/>
      <c r="G3686" s="146" t="s">
        <v>19</v>
      </c>
      <c r="H3686" s="142" t="s">
        <v>20</v>
      </c>
      <c r="I3686" s="142" t="s">
        <v>21</v>
      </c>
      <c r="J3686" s="142" t="s">
        <v>1</v>
      </c>
    </row>
    <row r="3687" spans="1:10" x14ac:dyDescent="0.2">
      <c r="A3687" s="136" t="s">
        <v>196</v>
      </c>
      <c r="B3687" s="138" t="s">
        <v>46</v>
      </c>
      <c r="C3687" s="136" t="s">
        <v>23</v>
      </c>
      <c r="D3687" s="147" t="s">
        <v>796</v>
      </c>
      <c r="E3687" s="148"/>
      <c r="F3687" s="149"/>
      <c r="G3687" s="150" t="s">
        <v>47</v>
      </c>
      <c r="H3687" s="151">
        <v>1</v>
      </c>
      <c r="I3687" s="139">
        <v>65.41</v>
      </c>
      <c r="J3687" s="139">
        <v>65.41</v>
      </c>
    </row>
    <row r="3688" spans="1:10" x14ac:dyDescent="0.2">
      <c r="A3688" s="152" t="s">
        <v>195</v>
      </c>
      <c r="B3688" s="153" t="s">
        <v>146</v>
      </c>
      <c r="C3688" s="152" t="s">
        <v>23</v>
      </c>
      <c r="D3688" s="154" t="s">
        <v>147</v>
      </c>
      <c r="E3688" s="155"/>
      <c r="F3688" s="156"/>
      <c r="G3688" s="157" t="s">
        <v>24</v>
      </c>
      <c r="H3688" s="158">
        <v>0.72470000000000001</v>
      </c>
      <c r="I3688" s="159">
        <v>22.73</v>
      </c>
      <c r="J3688" s="159">
        <v>16.47</v>
      </c>
    </row>
    <row r="3689" spans="1:10" x14ac:dyDescent="0.2">
      <c r="A3689" s="152" t="s">
        <v>195</v>
      </c>
      <c r="B3689" s="153" t="s">
        <v>106</v>
      </c>
      <c r="C3689" s="152" t="s">
        <v>23</v>
      </c>
      <c r="D3689" s="154" t="s">
        <v>107</v>
      </c>
      <c r="E3689" s="155"/>
      <c r="F3689" s="156"/>
      <c r="G3689" s="157" t="s">
        <v>24</v>
      </c>
      <c r="H3689" s="158">
        <v>0.72470000000000001</v>
      </c>
      <c r="I3689" s="159">
        <v>27.31</v>
      </c>
      <c r="J3689" s="159">
        <v>19.79</v>
      </c>
    </row>
    <row r="3690" spans="1:10" x14ac:dyDescent="0.2">
      <c r="A3690" s="152" t="s">
        <v>195</v>
      </c>
      <c r="B3690" s="153" t="s">
        <v>140</v>
      </c>
      <c r="C3690" s="152" t="s">
        <v>23</v>
      </c>
      <c r="D3690" s="154" t="s">
        <v>141</v>
      </c>
      <c r="E3690" s="155"/>
      <c r="F3690" s="156"/>
      <c r="G3690" s="157" t="s">
        <v>31</v>
      </c>
      <c r="H3690" s="158">
        <v>7.0000000000000001E-3</v>
      </c>
      <c r="I3690" s="159">
        <v>29.49</v>
      </c>
      <c r="J3690" s="159">
        <v>0.2</v>
      </c>
    </row>
    <row r="3691" spans="1:10" x14ac:dyDescent="0.2">
      <c r="A3691" s="152" t="s">
        <v>195</v>
      </c>
      <c r="B3691" s="153" t="s">
        <v>142</v>
      </c>
      <c r="C3691" s="152" t="s">
        <v>23</v>
      </c>
      <c r="D3691" s="154" t="s">
        <v>143</v>
      </c>
      <c r="E3691" s="155"/>
      <c r="F3691" s="156"/>
      <c r="G3691" s="157" t="s">
        <v>95</v>
      </c>
      <c r="H3691" s="158">
        <v>2.8000000000000001E-2</v>
      </c>
      <c r="I3691" s="159">
        <v>28.09</v>
      </c>
      <c r="J3691" s="159">
        <v>0.78</v>
      </c>
    </row>
    <row r="3692" spans="1:10" x14ac:dyDescent="0.2">
      <c r="A3692" s="152" t="s">
        <v>195</v>
      </c>
      <c r="B3692" s="153" t="s">
        <v>144</v>
      </c>
      <c r="C3692" s="152" t="s">
        <v>23</v>
      </c>
      <c r="D3692" s="154" t="s">
        <v>145</v>
      </c>
      <c r="E3692" s="155"/>
      <c r="F3692" s="156"/>
      <c r="G3692" s="157" t="s">
        <v>36</v>
      </c>
      <c r="H3692" s="158">
        <v>4.0000000000000001E-3</v>
      </c>
      <c r="I3692" s="159">
        <v>555.32000000000005</v>
      </c>
      <c r="J3692" s="159">
        <v>2.2200000000000002</v>
      </c>
    </row>
    <row r="3693" spans="1:10" x14ac:dyDescent="0.2">
      <c r="A3693" s="152" t="s">
        <v>934</v>
      </c>
      <c r="B3693" s="153" t="s">
        <v>110</v>
      </c>
      <c r="C3693" s="152" t="s">
        <v>23</v>
      </c>
      <c r="D3693" s="154" t="s">
        <v>1035</v>
      </c>
      <c r="E3693" s="155"/>
      <c r="F3693" s="156"/>
      <c r="G3693" s="157" t="s">
        <v>47</v>
      </c>
      <c r="H3693" s="158">
        <v>0.74450000000000005</v>
      </c>
      <c r="I3693" s="159">
        <v>7.07</v>
      </c>
      <c r="J3693" s="159">
        <v>5.26</v>
      </c>
    </row>
    <row r="3694" spans="1:10" x14ac:dyDescent="0.2">
      <c r="A3694" s="152" t="s">
        <v>934</v>
      </c>
      <c r="B3694" s="153" t="s">
        <v>148</v>
      </c>
      <c r="C3694" s="152" t="s">
        <v>23</v>
      </c>
      <c r="D3694" s="154" t="s">
        <v>1036</v>
      </c>
      <c r="E3694" s="155"/>
      <c r="F3694" s="156"/>
      <c r="G3694" s="157" t="s">
        <v>47</v>
      </c>
      <c r="H3694" s="158">
        <v>0.41249999999999998</v>
      </c>
      <c r="I3694" s="159">
        <v>25.42</v>
      </c>
      <c r="J3694" s="159">
        <v>10.48</v>
      </c>
    </row>
    <row r="3695" spans="1:10" x14ac:dyDescent="0.2">
      <c r="A3695" s="152" t="s">
        <v>934</v>
      </c>
      <c r="B3695" s="153" t="s">
        <v>155</v>
      </c>
      <c r="C3695" s="152" t="s">
        <v>23</v>
      </c>
      <c r="D3695" s="154" t="s">
        <v>156</v>
      </c>
      <c r="E3695" s="155"/>
      <c r="F3695" s="156"/>
      <c r="G3695" s="157" t="s">
        <v>59</v>
      </c>
      <c r="H3695" s="158">
        <v>0.111</v>
      </c>
      <c r="I3695" s="159">
        <v>20.32</v>
      </c>
      <c r="J3695" s="159">
        <v>2.25</v>
      </c>
    </row>
    <row r="3696" spans="1:10" x14ac:dyDescent="0.2">
      <c r="A3696" s="152" t="s">
        <v>934</v>
      </c>
      <c r="B3696" s="153" t="s">
        <v>159</v>
      </c>
      <c r="C3696" s="152" t="s">
        <v>23</v>
      </c>
      <c r="D3696" s="154" t="s">
        <v>160</v>
      </c>
      <c r="E3696" s="155"/>
      <c r="F3696" s="156"/>
      <c r="G3696" s="157" t="s">
        <v>39</v>
      </c>
      <c r="H3696" s="158">
        <v>2.5600000000000001E-2</v>
      </c>
      <c r="I3696" s="159">
        <v>43.16</v>
      </c>
      <c r="J3696" s="159">
        <v>1.1000000000000001</v>
      </c>
    </row>
    <row r="3697" spans="1:10" x14ac:dyDescent="0.2">
      <c r="A3697" s="152" t="s">
        <v>934</v>
      </c>
      <c r="B3697" s="153" t="s">
        <v>157</v>
      </c>
      <c r="C3697" s="152" t="s">
        <v>23</v>
      </c>
      <c r="D3697" s="154" t="s">
        <v>158</v>
      </c>
      <c r="E3697" s="155"/>
      <c r="F3697" s="156"/>
      <c r="G3697" s="157" t="s">
        <v>47</v>
      </c>
      <c r="H3697" s="158">
        <v>0.55000000000000004</v>
      </c>
      <c r="I3697" s="159">
        <v>12.49</v>
      </c>
      <c r="J3697" s="159">
        <v>6.86</v>
      </c>
    </row>
    <row r="3698" spans="1:10" x14ac:dyDescent="0.2">
      <c r="A3698" s="160"/>
      <c r="B3698" s="160"/>
      <c r="C3698" s="160"/>
      <c r="D3698" s="160"/>
      <c r="E3698" s="160" t="s">
        <v>86</v>
      </c>
      <c r="F3698" s="161">
        <v>11.944718657453109</v>
      </c>
      <c r="G3698" s="160" t="s">
        <v>87</v>
      </c>
      <c r="H3698" s="161">
        <v>13.47</v>
      </c>
      <c r="I3698" s="160" t="s">
        <v>88</v>
      </c>
      <c r="J3698" s="161">
        <v>25.41</v>
      </c>
    </row>
    <row r="3699" spans="1:10" x14ac:dyDescent="0.2">
      <c r="A3699" s="160"/>
      <c r="B3699" s="160"/>
      <c r="C3699" s="160"/>
      <c r="D3699" s="160"/>
      <c r="E3699" s="160" t="s">
        <v>89</v>
      </c>
      <c r="F3699" s="161">
        <v>16.350000000000001</v>
      </c>
      <c r="G3699" s="160"/>
      <c r="H3699" s="162" t="s">
        <v>90</v>
      </c>
      <c r="I3699" s="162"/>
      <c r="J3699" s="161">
        <v>81.760000000000005</v>
      </c>
    </row>
    <row r="3700" spans="1:10" ht="13.5" thickBot="1" x14ac:dyDescent="0.25">
      <c r="A3700" s="163"/>
      <c r="B3700" s="163"/>
      <c r="C3700" s="163"/>
      <c r="D3700" s="163"/>
      <c r="E3700" s="164"/>
      <c r="F3700" s="163"/>
      <c r="G3700" s="163" t="s">
        <v>91</v>
      </c>
      <c r="H3700" s="165">
        <v>180</v>
      </c>
      <c r="I3700" s="163" t="s">
        <v>92</v>
      </c>
      <c r="J3700" s="166">
        <v>14716.8</v>
      </c>
    </row>
    <row r="3701" spans="1:10" ht="13.5" thickTop="1" x14ac:dyDescent="0.2">
      <c r="A3701" s="167"/>
      <c r="B3701" s="167"/>
      <c r="C3701" s="167"/>
      <c r="D3701" s="167"/>
      <c r="E3701" s="167"/>
      <c r="F3701" s="167"/>
      <c r="G3701" s="167"/>
      <c r="H3701" s="167"/>
      <c r="I3701" s="167"/>
      <c r="J3701" s="167"/>
    </row>
    <row r="3702" spans="1:10" x14ac:dyDescent="0.2">
      <c r="A3702" s="136" t="s">
        <v>885</v>
      </c>
      <c r="B3702" s="136"/>
      <c r="C3702" s="136"/>
      <c r="D3702" s="147" t="s">
        <v>349</v>
      </c>
      <c r="E3702" s="169"/>
      <c r="F3702" s="149"/>
      <c r="G3702" s="137"/>
      <c r="H3702" s="138"/>
      <c r="I3702" s="136"/>
      <c r="J3702" s="139">
        <v>76979.34</v>
      </c>
    </row>
    <row r="3703" spans="1:10" ht="14.25" x14ac:dyDescent="0.2">
      <c r="A3703" s="141" t="s">
        <v>886</v>
      </c>
      <c r="B3703" s="142" t="s">
        <v>17</v>
      </c>
      <c r="C3703" s="141" t="s">
        <v>18</v>
      </c>
      <c r="D3703" s="143" t="s">
        <v>0</v>
      </c>
      <c r="E3703" s="168"/>
      <c r="F3703" s="145"/>
      <c r="G3703" s="146" t="s">
        <v>19</v>
      </c>
      <c r="H3703" s="142" t="s">
        <v>20</v>
      </c>
      <c r="I3703" s="142" t="s">
        <v>21</v>
      </c>
      <c r="J3703" s="142" t="s">
        <v>1</v>
      </c>
    </row>
    <row r="3704" spans="1:10" x14ac:dyDescent="0.2">
      <c r="A3704" s="136" t="s">
        <v>196</v>
      </c>
      <c r="B3704" s="138" t="s">
        <v>350</v>
      </c>
      <c r="C3704" s="136" t="s">
        <v>23</v>
      </c>
      <c r="D3704" s="147" t="s">
        <v>351</v>
      </c>
      <c r="E3704" s="148"/>
      <c r="F3704" s="149"/>
      <c r="G3704" s="150" t="s">
        <v>36</v>
      </c>
      <c r="H3704" s="151">
        <v>1</v>
      </c>
      <c r="I3704" s="139">
        <v>15.72</v>
      </c>
      <c r="J3704" s="139">
        <v>15.72</v>
      </c>
    </row>
    <row r="3705" spans="1:10" x14ac:dyDescent="0.2">
      <c r="A3705" s="152" t="s">
        <v>195</v>
      </c>
      <c r="B3705" s="153" t="s">
        <v>654</v>
      </c>
      <c r="C3705" s="152" t="s">
        <v>23</v>
      </c>
      <c r="D3705" s="154" t="s">
        <v>655</v>
      </c>
      <c r="E3705" s="155"/>
      <c r="F3705" s="156"/>
      <c r="G3705" s="157" t="s">
        <v>36</v>
      </c>
      <c r="H3705" s="158">
        <v>1.25</v>
      </c>
      <c r="I3705" s="159">
        <v>8.4600000000000009</v>
      </c>
      <c r="J3705" s="159">
        <v>10.57</v>
      </c>
    </row>
    <row r="3706" spans="1:10" x14ac:dyDescent="0.2">
      <c r="A3706" s="152" t="s">
        <v>195</v>
      </c>
      <c r="B3706" s="153" t="s">
        <v>108</v>
      </c>
      <c r="C3706" s="152" t="s">
        <v>23</v>
      </c>
      <c r="D3706" s="154" t="s">
        <v>109</v>
      </c>
      <c r="E3706" s="155"/>
      <c r="F3706" s="156"/>
      <c r="G3706" s="157" t="s">
        <v>24</v>
      </c>
      <c r="H3706" s="158">
        <v>3.1E-2</v>
      </c>
      <c r="I3706" s="159">
        <v>22.19</v>
      </c>
      <c r="J3706" s="159">
        <v>0.68</v>
      </c>
    </row>
    <row r="3707" spans="1:10" x14ac:dyDescent="0.2">
      <c r="A3707" s="152" t="s">
        <v>195</v>
      </c>
      <c r="B3707" s="153" t="s">
        <v>648</v>
      </c>
      <c r="C3707" s="152" t="s">
        <v>23</v>
      </c>
      <c r="D3707" s="154" t="s">
        <v>649</v>
      </c>
      <c r="E3707" s="155"/>
      <c r="F3707" s="156"/>
      <c r="G3707" s="157" t="s">
        <v>95</v>
      </c>
      <c r="H3707" s="158">
        <v>1.95E-2</v>
      </c>
      <c r="I3707" s="159">
        <v>78.88</v>
      </c>
      <c r="J3707" s="159">
        <v>1.53</v>
      </c>
    </row>
    <row r="3708" spans="1:10" x14ac:dyDescent="0.2">
      <c r="A3708" s="152" t="s">
        <v>195</v>
      </c>
      <c r="B3708" s="153" t="s">
        <v>650</v>
      </c>
      <c r="C3708" s="152" t="s">
        <v>23</v>
      </c>
      <c r="D3708" s="154" t="s">
        <v>651</v>
      </c>
      <c r="E3708" s="155"/>
      <c r="F3708" s="156"/>
      <c r="G3708" s="157" t="s">
        <v>31</v>
      </c>
      <c r="H3708" s="158">
        <v>1.15E-2</v>
      </c>
      <c r="I3708" s="159">
        <v>204.67</v>
      </c>
      <c r="J3708" s="159">
        <v>2.35</v>
      </c>
    </row>
    <row r="3709" spans="1:10" x14ac:dyDescent="0.2">
      <c r="A3709" s="152" t="s">
        <v>195</v>
      </c>
      <c r="B3709" s="153" t="s">
        <v>652</v>
      </c>
      <c r="C3709" s="152" t="s">
        <v>23</v>
      </c>
      <c r="D3709" s="154" t="s">
        <v>653</v>
      </c>
      <c r="E3709" s="155"/>
      <c r="F3709" s="156"/>
      <c r="G3709" s="157" t="s">
        <v>44</v>
      </c>
      <c r="H3709" s="158">
        <v>0.25</v>
      </c>
      <c r="I3709" s="159">
        <v>2.37</v>
      </c>
      <c r="J3709" s="159">
        <v>0.59</v>
      </c>
    </row>
    <row r="3710" spans="1:10" x14ac:dyDescent="0.2">
      <c r="A3710" s="160"/>
      <c r="B3710" s="160"/>
      <c r="C3710" s="160"/>
      <c r="D3710" s="160"/>
      <c r="E3710" s="160" t="s">
        <v>86</v>
      </c>
      <c r="F3710" s="161">
        <v>1.0623795421426221</v>
      </c>
      <c r="G3710" s="160" t="s">
        <v>87</v>
      </c>
      <c r="H3710" s="161">
        <v>1.2</v>
      </c>
      <c r="I3710" s="160" t="s">
        <v>88</v>
      </c>
      <c r="J3710" s="161">
        <v>2.2599999999999998</v>
      </c>
    </row>
    <row r="3711" spans="1:10" x14ac:dyDescent="0.2">
      <c r="A3711" s="160"/>
      <c r="B3711" s="160"/>
      <c r="C3711" s="160"/>
      <c r="D3711" s="160"/>
      <c r="E3711" s="160" t="s">
        <v>89</v>
      </c>
      <c r="F3711" s="161">
        <v>3.93</v>
      </c>
      <c r="G3711" s="160"/>
      <c r="H3711" s="162" t="s">
        <v>90</v>
      </c>
      <c r="I3711" s="162"/>
      <c r="J3711" s="161">
        <v>19.649999999999999</v>
      </c>
    </row>
    <row r="3712" spans="1:10" ht="13.5" thickBot="1" x14ac:dyDescent="0.25">
      <c r="A3712" s="163"/>
      <c r="B3712" s="163"/>
      <c r="C3712" s="163"/>
      <c r="D3712" s="163"/>
      <c r="E3712" s="164"/>
      <c r="F3712" s="163"/>
      <c r="G3712" s="163" t="s">
        <v>91</v>
      </c>
      <c r="H3712" s="165">
        <v>974.1</v>
      </c>
      <c r="I3712" s="163" t="s">
        <v>92</v>
      </c>
      <c r="J3712" s="166">
        <v>19141.060000000001</v>
      </c>
    </row>
    <row r="3713" spans="1:10" ht="13.5" thickTop="1" x14ac:dyDescent="0.2">
      <c r="A3713" s="167"/>
      <c r="B3713" s="167"/>
      <c r="C3713" s="167"/>
      <c r="D3713" s="167"/>
      <c r="E3713" s="167"/>
      <c r="F3713" s="167"/>
      <c r="G3713" s="167"/>
      <c r="H3713" s="167"/>
      <c r="I3713" s="167"/>
      <c r="J3713" s="167"/>
    </row>
    <row r="3714" spans="1:10" ht="14.25" x14ac:dyDescent="0.2">
      <c r="A3714" s="141" t="s">
        <v>887</v>
      </c>
      <c r="B3714" s="142" t="s">
        <v>17</v>
      </c>
      <c r="C3714" s="141" t="s">
        <v>18</v>
      </c>
      <c r="D3714" s="143" t="s">
        <v>0</v>
      </c>
      <c r="E3714" s="168"/>
      <c r="F3714" s="145"/>
      <c r="G3714" s="146" t="s">
        <v>19</v>
      </c>
      <c r="H3714" s="142" t="s">
        <v>20</v>
      </c>
      <c r="I3714" s="142" t="s">
        <v>21</v>
      </c>
      <c r="J3714" s="142" t="s">
        <v>1</v>
      </c>
    </row>
    <row r="3715" spans="1:10" x14ac:dyDescent="0.2">
      <c r="A3715" s="170" t="s">
        <v>934</v>
      </c>
      <c r="B3715" s="171" t="s">
        <v>51</v>
      </c>
      <c r="C3715" s="170" t="s">
        <v>23</v>
      </c>
      <c r="D3715" s="172" t="s">
        <v>52</v>
      </c>
      <c r="E3715" s="173"/>
      <c r="F3715" s="174"/>
      <c r="G3715" s="175" t="s">
        <v>36</v>
      </c>
      <c r="H3715" s="176">
        <v>1</v>
      </c>
      <c r="I3715" s="177">
        <v>54.26</v>
      </c>
      <c r="J3715" s="177">
        <v>54.26</v>
      </c>
    </row>
    <row r="3716" spans="1:10" x14ac:dyDescent="0.2">
      <c r="A3716" s="160"/>
      <c r="B3716" s="160"/>
      <c r="C3716" s="160"/>
      <c r="D3716" s="160"/>
      <c r="E3716" s="160" t="s">
        <v>86</v>
      </c>
      <c r="F3716" s="161">
        <v>0</v>
      </c>
      <c r="G3716" s="160" t="s">
        <v>87</v>
      </c>
      <c r="H3716" s="161">
        <v>0</v>
      </c>
      <c r="I3716" s="160" t="s">
        <v>88</v>
      </c>
      <c r="J3716" s="161">
        <v>0</v>
      </c>
    </row>
    <row r="3717" spans="1:10" x14ac:dyDescent="0.2">
      <c r="A3717" s="160"/>
      <c r="B3717" s="160"/>
      <c r="C3717" s="160"/>
      <c r="D3717" s="160"/>
      <c r="E3717" s="160" t="s">
        <v>89</v>
      </c>
      <c r="F3717" s="161">
        <v>13.56</v>
      </c>
      <c r="G3717" s="160"/>
      <c r="H3717" s="162" t="s">
        <v>90</v>
      </c>
      <c r="I3717" s="162"/>
      <c r="J3717" s="161">
        <v>67.819999999999993</v>
      </c>
    </row>
    <row r="3718" spans="1:10" ht="13.5" thickBot="1" x14ac:dyDescent="0.25">
      <c r="A3718" s="163"/>
      <c r="B3718" s="163"/>
      <c r="C3718" s="163"/>
      <c r="D3718" s="163"/>
      <c r="E3718" s="164"/>
      <c r="F3718" s="163"/>
      <c r="G3718" s="163" t="s">
        <v>91</v>
      </c>
      <c r="H3718" s="165">
        <v>155.85599999999999</v>
      </c>
      <c r="I3718" s="163" t="s">
        <v>92</v>
      </c>
      <c r="J3718" s="166">
        <v>10570.15</v>
      </c>
    </row>
    <row r="3719" spans="1:10" ht="13.5" thickTop="1" x14ac:dyDescent="0.2">
      <c r="A3719" s="167"/>
      <c r="B3719" s="167"/>
      <c r="C3719" s="167"/>
      <c r="D3719" s="167"/>
      <c r="E3719" s="167"/>
      <c r="F3719" s="167"/>
      <c r="G3719" s="167"/>
      <c r="H3719" s="167"/>
      <c r="I3719" s="167"/>
      <c r="J3719" s="167"/>
    </row>
    <row r="3720" spans="1:10" ht="14.25" x14ac:dyDescent="0.2">
      <c r="A3720" s="141" t="s">
        <v>888</v>
      </c>
      <c r="B3720" s="142" t="s">
        <v>17</v>
      </c>
      <c r="C3720" s="141" t="s">
        <v>18</v>
      </c>
      <c r="D3720" s="143" t="s">
        <v>0</v>
      </c>
      <c r="E3720" s="168"/>
      <c r="F3720" s="145"/>
      <c r="G3720" s="146" t="s">
        <v>19</v>
      </c>
      <c r="H3720" s="142" t="s">
        <v>20</v>
      </c>
      <c r="I3720" s="142" t="s">
        <v>21</v>
      </c>
      <c r="J3720" s="142" t="s">
        <v>1</v>
      </c>
    </row>
    <row r="3721" spans="1:10" x14ac:dyDescent="0.2">
      <c r="A3721" s="136" t="s">
        <v>196</v>
      </c>
      <c r="B3721" s="138" t="s">
        <v>49</v>
      </c>
      <c r="C3721" s="136" t="s">
        <v>23</v>
      </c>
      <c r="D3721" s="147" t="s">
        <v>797</v>
      </c>
      <c r="E3721" s="148"/>
      <c r="F3721" s="149"/>
      <c r="G3721" s="150" t="s">
        <v>36</v>
      </c>
      <c r="H3721" s="151">
        <v>1</v>
      </c>
      <c r="I3721" s="139">
        <v>96.13</v>
      </c>
      <c r="J3721" s="139">
        <v>96.13</v>
      </c>
    </row>
    <row r="3722" spans="1:10" x14ac:dyDescent="0.2">
      <c r="A3722" s="152" t="s">
        <v>195</v>
      </c>
      <c r="B3722" s="153" t="s">
        <v>161</v>
      </c>
      <c r="C3722" s="152" t="s">
        <v>23</v>
      </c>
      <c r="D3722" s="154" t="s">
        <v>162</v>
      </c>
      <c r="E3722" s="155"/>
      <c r="F3722" s="156"/>
      <c r="G3722" s="157" t="s">
        <v>24</v>
      </c>
      <c r="H3722" s="158">
        <v>0.96599999999999997</v>
      </c>
      <c r="I3722" s="159">
        <v>27.72</v>
      </c>
      <c r="J3722" s="159">
        <v>26.77</v>
      </c>
    </row>
    <row r="3723" spans="1:10" x14ac:dyDescent="0.2">
      <c r="A3723" s="152" t="s">
        <v>195</v>
      </c>
      <c r="B3723" s="153" t="s">
        <v>108</v>
      </c>
      <c r="C3723" s="152" t="s">
        <v>23</v>
      </c>
      <c r="D3723" s="154" t="s">
        <v>109</v>
      </c>
      <c r="E3723" s="155"/>
      <c r="F3723" s="156"/>
      <c r="G3723" s="157" t="s">
        <v>24</v>
      </c>
      <c r="H3723" s="158">
        <v>3.1259999999999999</v>
      </c>
      <c r="I3723" s="159">
        <v>22.19</v>
      </c>
      <c r="J3723" s="159">
        <v>69.36</v>
      </c>
    </row>
    <row r="3724" spans="1:10" x14ac:dyDescent="0.2">
      <c r="A3724" s="160"/>
      <c r="B3724" s="160"/>
      <c r="C3724" s="160"/>
      <c r="D3724" s="160"/>
      <c r="E3724" s="160" t="s">
        <v>86</v>
      </c>
      <c r="F3724" s="161">
        <v>29.107319136934141</v>
      </c>
      <c r="G3724" s="160" t="s">
        <v>87</v>
      </c>
      <c r="H3724" s="161">
        <v>32.81</v>
      </c>
      <c r="I3724" s="160" t="s">
        <v>88</v>
      </c>
      <c r="J3724" s="161">
        <v>61.92</v>
      </c>
    </row>
    <row r="3725" spans="1:10" x14ac:dyDescent="0.2">
      <c r="A3725" s="160"/>
      <c r="B3725" s="160"/>
      <c r="C3725" s="160"/>
      <c r="D3725" s="160"/>
      <c r="E3725" s="160" t="s">
        <v>89</v>
      </c>
      <c r="F3725" s="161">
        <v>24.03</v>
      </c>
      <c r="G3725" s="160"/>
      <c r="H3725" s="162" t="s">
        <v>90</v>
      </c>
      <c r="I3725" s="162"/>
      <c r="J3725" s="161">
        <v>120.16</v>
      </c>
    </row>
    <row r="3726" spans="1:10" ht="13.5" thickBot="1" x14ac:dyDescent="0.25">
      <c r="A3726" s="163"/>
      <c r="B3726" s="163"/>
      <c r="C3726" s="163"/>
      <c r="D3726" s="163"/>
      <c r="E3726" s="164"/>
      <c r="F3726" s="163"/>
      <c r="G3726" s="163" t="s">
        <v>91</v>
      </c>
      <c r="H3726" s="165">
        <v>214.47</v>
      </c>
      <c r="I3726" s="163" t="s">
        <v>92</v>
      </c>
      <c r="J3726" s="166">
        <v>25770.71</v>
      </c>
    </row>
    <row r="3727" spans="1:10" ht="13.5" thickTop="1" x14ac:dyDescent="0.2">
      <c r="A3727" s="167"/>
      <c r="B3727" s="167"/>
      <c r="C3727" s="167"/>
      <c r="D3727" s="167"/>
      <c r="E3727" s="167"/>
      <c r="F3727" s="167"/>
      <c r="G3727" s="167"/>
      <c r="H3727" s="167"/>
      <c r="I3727" s="167"/>
      <c r="J3727" s="167"/>
    </row>
    <row r="3728" spans="1:10" ht="14.25" x14ac:dyDescent="0.2">
      <c r="A3728" s="141" t="s">
        <v>889</v>
      </c>
      <c r="B3728" s="142" t="s">
        <v>17</v>
      </c>
      <c r="C3728" s="141" t="s">
        <v>18</v>
      </c>
      <c r="D3728" s="143" t="s">
        <v>0</v>
      </c>
      <c r="E3728" s="168"/>
      <c r="F3728" s="145"/>
      <c r="G3728" s="146" t="s">
        <v>19</v>
      </c>
      <c r="H3728" s="142" t="s">
        <v>20</v>
      </c>
      <c r="I3728" s="142" t="s">
        <v>21</v>
      </c>
      <c r="J3728" s="142" t="s">
        <v>1</v>
      </c>
    </row>
    <row r="3729" spans="1:10" x14ac:dyDescent="0.2">
      <c r="A3729" s="136" t="s">
        <v>196</v>
      </c>
      <c r="B3729" s="138" t="s">
        <v>352</v>
      </c>
      <c r="C3729" s="136" t="s">
        <v>23</v>
      </c>
      <c r="D3729" s="147" t="s">
        <v>798</v>
      </c>
      <c r="E3729" s="148"/>
      <c r="F3729" s="149"/>
      <c r="G3729" s="150" t="s">
        <v>36</v>
      </c>
      <c r="H3729" s="151">
        <v>1</v>
      </c>
      <c r="I3729" s="139">
        <v>6.46</v>
      </c>
      <c r="J3729" s="139">
        <v>6.46</v>
      </c>
    </row>
    <row r="3730" spans="1:10" x14ac:dyDescent="0.2">
      <c r="A3730" s="152" t="s">
        <v>195</v>
      </c>
      <c r="B3730" s="153" t="s">
        <v>33</v>
      </c>
      <c r="C3730" s="152" t="s">
        <v>23</v>
      </c>
      <c r="D3730" s="154" t="s">
        <v>34</v>
      </c>
      <c r="E3730" s="155"/>
      <c r="F3730" s="156"/>
      <c r="G3730" s="157" t="s">
        <v>31</v>
      </c>
      <c r="H3730" s="158">
        <v>4.2570000000000004E-3</v>
      </c>
      <c r="I3730" s="159">
        <v>312.44</v>
      </c>
      <c r="J3730" s="159">
        <v>1.33</v>
      </c>
    </row>
    <row r="3731" spans="1:10" x14ac:dyDescent="0.2">
      <c r="A3731" s="152" t="s">
        <v>195</v>
      </c>
      <c r="B3731" s="153" t="s">
        <v>98</v>
      </c>
      <c r="C3731" s="152" t="s">
        <v>23</v>
      </c>
      <c r="D3731" s="154" t="s">
        <v>99</v>
      </c>
      <c r="E3731" s="155"/>
      <c r="F3731" s="156"/>
      <c r="G3731" s="157" t="s">
        <v>95</v>
      </c>
      <c r="H3731" s="158">
        <v>1.11688E-2</v>
      </c>
      <c r="I3731" s="159">
        <v>71.45</v>
      </c>
      <c r="J3731" s="159">
        <v>0.79</v>
      </c>
    </row>
    <row r="3732" spans="1:10" x14ac:dyDescent="0.2">
      <c r="A3732" s="152" t="s">
        <v>195</v>
      </c>
      <c r="B3732" s="153" t="s">
        <v>163</v>
      </c>
      <c r="C3732" s="152" t="s">
        <v>23</v>
      </c>
      <c r="D3732" s="154" t="s">
        <v>164</v>
      </c>
      <c r="E3732" s="155"/>
      <c r="F3732" s="156"/>
      <c r="G3732" s="157" t="s">
        <v>31</v>
      </c>
      <c r="H3732" s="158">
        <v>4.5111999999999999E-3</v>
      </c>
      <c r="I3732" s="159">
        <v>260.27</v>
      </c>
      <c r="J3732" s="159">
        <v>1.17</v>
      </c>
    </row>
    <row r="3733" spans="1:10" x14ac:dyDescent="0.2">
      <c r="A3733" s="152" t="s">
        <v>195</v>
      </c>
      <c r="B3733" s="153" t="s">
        <v>102</v>
      </c>
      <c r="C3733" s="152" t="s">
        <v>23</v>
      </c>
      <c r="D3733" s="154" t="s">
        <v>103</v>
      </c>
      <c r="E3733" s="155"/>
      <c r="F3733" s="156"/>
      <c r="G3733" s="157" t="s">
        <v>95</v>
      </c>
      <c r="H3733" s="158">
        <v>1.09146E-2</v>
      </c>
      <c r="I3733" s="159">
        <v>99.64</v>
      </c>
      <c r="J3733" s="159">
        <v>1.08</v>
      </c>
    </row>
    <row r="3734" spans="1:10" x14ac:dyDescent="0.2">
      <c r="A3734" s="152" t="s">
        <v>195</v>
      </c>
      <c r="B3734" s="153" t="s">
        <v>108</v>
      </c>
      <c r="C3734" s="152" t="s">
        <v>23</v>
      </c>
      <c r="D3734" s="154" t="s">
        <v>109</v>
      </c>
      <c r="E3734" s="155"/>
      <c r="F3734" s="156"/>
      <c r="G3734" s="157" t="s">
        <v>24</v>
      </c>
      <c r="H3734" s="158">
        <v>1.5425899999999999E-2</v>
      </c>
      <c r="I3734" s="159">
        <v>22.19</v>
      </c>
      <c r="J3734" s="159">
        <v>0.34</v>
      </c>
    </row>
    <row r="3735" spans="1:10" x14ac:dyDescent="0.2">
      <c r="A3735" s="152" t="s">
        <v>195</v>
      </c>
      <c r="B3735" s="153" t="s">
        <v>656</v>
      </c>
      <c r="C3735" s="152" t="s">
        <v>23</v>
      </c>
      <c r="D3735" s="154" t="s">
        <v>1037</v>
      </c>
      <c r="E3735" s="155"/>
      <c r="F3735" s="156"/>
      <c r="G3735" s="157" t="s">
        <v>31</v>
      </c>
      <c r="H3735" s="158">
        <v>3.1484E-3</v>
      </c>
      <c r="I3735" s="159">
        <v>215.02</v>
      </c>
      <c r="J3735" s="159">
        <v>0.67</v>
      </c>
    </row>
    <row r="3736" spans="1:10" x14ac:dyDescent="0.2">
      <c r="A3736" s="152" t="s">
        <v>195</v>
      </c>
      <c r="B3736" s="153" t="s">
        <v>657</v>
      </c>
      <c r="C3736" s="152" t="s">
        <v>23</v>
      </c>
      <c r="D3736" s="154" t="s">
        <v>1038</v>
      </c>
      <c r="E3736" s="155"/>
      <c r="F3736" s="156"/>
      <c r="G3736" s="157" t="s">
        <v>95</v>
      </c>
      <c r="H3736" s="158">
        <v>1.2277400000000001E-2</v>
      </c>
      <c r="I3736" s="159">
        <v>88.1</v>
      </c>
      <c r="J3736" s="159">
        <v>1.08</v>
      </c>
    </row>
    <row r="3737" spans="1:10" x14ac:dyDescent="0.2">
      <c r="A3737" s="160"/>
      <c r="B3737" s="160"/>
      <c r="C3737" s="160"/>
      <c r="D3737" s="160"/>
      <c r="E3737" s="160" t="s">
        <v>86</v>
      </c>
      <c r="F3737" s="161">
        <v>0.56879612654538614</v>
      </c>
      <c r="G3737" s="160" t="s">
        <v>87</v>
      </c>
      <c r="H3737" s="161">
        <v>0.64</v>
      </c>
      <c r="I3737" s="160" t="s">
        <v>88</v>
      </c>
      <c r="J3737" s="161">
        <v>1.21</v>
      </c>
    </row>
    <row r="3738" spans="1:10" x14ac:dyDescent="0.2">
      <c r="A3738" s="160"/>
      <c r="B3738" s="160"/>
      <c r="C3738" s="160"/>
      <c r="D3738" s="160"/>
      <c r="E3738" s="160" t="s">
        <v>89</v>
      </c>
      <c r="F3738" s="161">
        <v>1.61</v>
      </c>
      <c r="G3738" s="160"/>
      <c r="H3738" s="162" t="s">
        <v>90</v>
      </c>
      <c r="I3738" s="162"/>
      <c r="J3738" s="161">
        <v>8.07</v>
      </c>
    </row>
    <row r="3739" spans="1:10" ht="13.5" thickBot="1" x14ac:dyDescent="0.25">
      <c r="A3739" s="163"/>
      <c r="B3739" s="163"/>
      <c r="C3739" s="163"/>
      <c r="D3739" s="163"/>
      <c r="E3739" s="164"/>
      <c r="F3739" s="163"/>
      <c r="G3739" s="163" t="s">
        <v>91</v>
      </c>
      <c r="H3739" s="165">
        <v>370.32600000000002</v>
      </c>
      <c r="I3739" s="163" t="s">
        <v>92</v>
      </c>
      <c r="J3739" s="166">
        <v>2988.53</v>
      </c>
    </row>
    <row r="3740" spans="1:10" ht="13.5" thickTop="1" x14ac:dyDescent="0.2">
      <c r="A3740" s="167"/>
      <c r="B3740" s="167"/>
      <c r="C3740" s="167"/>
      <c r="D3740" s="167"/>
      <c r="E3740" s="167"/>
      <c r="F3740" s="167"/>
      <c r="G3740" s="167"/>
      <c r="H3740" s="167"/>
      <c r="I3740" s="167"/>
      <c r="J3740" s="167"/>
    </row>
    <row r="3741" spans="1:10" ht="14.25" x14ac:dyDescent="0.2">
      <c r="A3741" s="141" t="s">
        <v>890</v>
      </c>
      <c r="B3741" s="142" t="s">
        <v>17</v>
      </c>
      <c r="C3741" s="141" t="s">
        <v>18</v>
      </c>
      <c r="D3741" s="143" t="s">
        <v>0</v>
      </c>
      <c r="E3741" s="168"/>
      <c r="F3741" s="145"/>
      <c r="G3741" s="146" t="s">
        <v>19</v>
      </c>
      <c r="H3741" s="142" t="s">
        <v>20</v>
      </c>
      <c r="I3741" s="142" t="s">
        <v>21</v>
      </c>
      <c r="J3741" s="142" t="s">
        <v>1</v>
      </c>
    </row>
    <row r="3742" spans="1:10" x14ac:dyDescent="0.2">
      <c r="A3742" s="136" t="s">
        <v>196</v>
      </c>
      <c r="B3742" s="138" t="s">
        <v>346</v>
      </c>
      <c r="C3742" s="136" t="s">
        <v>23</v>
      </c>
      <c r="D3742" s="147" t="s">
        <v>793</v>
      </c>
      <c r="E3742" s="148"/>
      <c r="F3742" s="149"/>
      <c r="G3742" s="150" t="s">
        <v>36</v>
      </c>
      <c r="H3742" s="151">
        <v>1</v>
      </c>
      <c r="I3742" s="139">
        <v>9.19</v>
      </c>
      <c r="J3742" s="139">
        <v>9.19</v>
      </c>
    </row>
    <row r="3743" spans="1:10" x14ac:dyDescent="0.2">
      <c r="A3743" s="152" t="s">
        <v>195</v>
      </c>
      <c r="B3743" s="153" t="s">
        <v>149</v>
      </c>
      <c r="C3743" s="152" t="s">
        <v>23</v>
      </c>
      <c r="D3743" s="154" t="s">
        <v>150</v>
      </c>
      <c r="E3743" s="155"/>
      <c r="F3743" s="156"/>
      <c r="G3743" s="157" t="s">
        <v>31</v>
      </c>
      <c r="H3743" s="158">
        <v>8.3000000000000001E-3</v>
      </c>
      <c r="I3743" s="159">
        <v>209.34</v>
      </c>
      <c r="J3743" s="159">
        <v>1.73</v>
      </c>
    </row>
    <row r="3744" spans="1:10" x14ac:dyDescent="0.2">
      <c r="A3744" s="152" t="s">
        <v>195</v>
      </c>
      <c r="B3744" s="153" t="s">
        <v>153</v>
      </c>
      <c r="C3744" s="152" t="s">
        <v>23</v>
      </c>
      <c r="D3744" s="154" t="s">
        <v>154</v>
      </c>
      <c r="E3744" s="155"/>
      <c r="F3744" s="156"/>
      <c r="G3744" s="157" t="s">
        <v>95</v>
      </c>
      <c r="H3744" s="158">
        <v>1.5100000000000001E-2</v>
      </c>
      <c r="I3744" s="159">
        <v>85.92</v>
      </c>
      <c r="J3744" s="159">
        <v>1.29</v>
      </c>
    </row>
    <row r="3745" spans="1:10" x14ac:dyDescent="0.2">
      <c r="A3745" s="152" t="s">
        <v>195</v>
      </c>
      <c r="B3745" s="153" t="s">
        <v>640</v>
      </c>
      <c r="C3745" s="152" t="s">
        <v>23</v>
      </c>
      <c r="D3745" s="154" t="s">
        <v>641</v>
      </c>
      <c r="E3745" s="155"/>
      <c r="F3745" s="156"/>
      <c r="G3745" s="157" t="s">
        <v>31</v>
      </c>
      <c r="H3745" s="158">
        <v>2.6700000000000002E-2</v>
      </c>
      <c r="I3745" s="159">
        <v>183.31</v>
      </c>
      <c r="J3745" s="159">
        <v>4.8899999999999997</v>
      </c>
    </row>
    <row r="3746" spans="1:10" x14ac:dyDescent="0.2">
      <c r="A3746" s="152" t="s">
        <v>195</v>
      </c>
      <c r="B3746" s="153" t="s">
        <v>638</v>
      </c>
      <c r="C3746" s="152" t="s">
        <v>23</v>
      </c>
      <c r="D3746" s="154" t="s">
        <v>639</v>
      </c>
      <c r="E3746" s="155"/>
      <c r="F3746" s="156"/>
      <c r="G3746" s="157" t="s">
        <v>95</v>
      </c>
      <c r="H3746" s="158">
        <v>2.0299999999999999E-2</v>
      </c>
      <c r="I3746" s="159">
        <v>63.12</v>
      </c>
      <c r="J3746" s="159">
        <v>1.28</v>
      </c>
    </row>
    <row r="3747" spans="1:10" x14ac:dyDescent="0.2">
      <c r="A3747" s="160"/>
      <c r="B3747" s="160"/>
      <c r="C3747" s="160"/>
      <c r="D3747" s="160"/>
      <c r="E3747" s="160" t="s">
        <v>86</v>
      </c>
      <c r="F3747" s="161">
        <v>0.70511916513890849</v>
      </c>
      <c r="G3747" s="160" t="s">
        <v>87</v>
      </c>
      <c r="H3747" s="161">
        <v>0.79</v>
      </c>
      <c r="I3747" s="160" t="s">
        <v>88</v>
      </c>
      <c r="J3747" s="161">
        <v>1.5</v>
      </c>
    </row>
    <row r="3748" spans="1:10" x14ac:dyDescent="0.2">
      <c r="A3748" s="160"/>
      <c r="B3748" s="160"/>
      <c r="C3748" s="160"/>
      <c r="D3748" s="160"/>
      <c r="E3748" s="160" t="s">
        <v>89</v>
      </c>
      <c r="F3748" s="161">
        <v>2.29</v>
      </c>
      <c r="G3748" s="160"/>
      <c r="H3748" s="162" t="s">
        <v>90</v>
      </c>
      <c r="I3748" s="162"/>
      <c r="J3748" s="161">
        <v>11.48</v>
      </c>
    </row>
    <row r="3749" spans="1:10" ht="13.5" thickBot="1" x14ac:dyDescent="0.25">
      <c r="A3749" s="163"/>
      <c r="B3749" s="163"/>
      <c r="C3749" s="163"/>
      <c r="D3749" s="163"/>
      <c r="E3749" s="164"/>
      <c r="F3749" s="163"/>
      <c r="G3749" s="163" t="s">
        <v>91</v>
      </c>
      <c r="H3749" s="165">
        <v>370.32600000000002</v>
      </c>
      <c r="I3749" s="163" t="s">
        <v>92</v>
      </c>
      <c r="J3749" s="166">
        <v>4251.34</v>
      </c>
    </row>
    <row r="3750" spans="1:10" ht="13.5" thickTop="1" x14ac:dyDescent="0.2">
      <c r="A3750" s="167"/>
      <c r="B3750" s="167"/>
      <c r="C3750" s="167"/>
      <c r="D3750" s="167"/>
      <c r="E3750" s="167"/>
      <c r="F3750" s="167"/>
      <c r="G3750" s="167"/>
      <c r="H3750" s="167"/>
      <c r="I3750" s="167"/>
      <c r="J3750" s="167"/>
    </row>
    <row r="3751" spans="1:10" ht="14.25" x14ac:dyDescent="0.2">
      <c r="A3751" s="141" t="s">
        <v>891</v>
      </c>
      <c r="B3751" s="142" t="s">
        <v>17</v>
      </c>
      <c r="C3751" s="141" t="s">
        <v>18</v>
      </c>
      <c r="D3751" s="143" t="s">
        <v>0</v>
      </c>
      <c r="E3751" s="168"/>
      <c r="F3751" s="145"/>
      <c r="G3751" s="146" t="s">
        <v>19</v>
      </c>
      <c r="H3751" s="142" t="s">
        <v>20</v>
      </c>
      <c r="I3751" s="142" t="s">
        <v>21</v>
      </c>
      <c r="J3751" s="142" t="s">
        <v>1</v>
      </c>
    </row>
    <row r="3752" spans="1:10" x14ac:dyDescent="0.2">
      <c r="A3752" s="136" t="s">
        <v>196</v>
      </c>
      <c r="B3752" s="138" t="s">
        <v>347</v>
      </c>
      <c r="C3752" s="136" t="s">
        <v>23</v>
      </c>
      <c r="D3752" s="147" t="s">
        <v>348</v>
      </c>
      <c r="E3752" s="148"/>
      <c r="F3752" s="149"/>
      <c r="G3752" s="150" t="s">
        <v>44</v>
      </c>
      <c r="H3752" s="151">
        <v>1</v>
      </c>
      <c r="I3752" s="139">
        <v>3.08</v>
      </c>
      <c r="J3752" s="139">
        <v>3.08</v>
      </c>
    </row>
    <row r="3753" spans="1:10" x14ac:dyDescent="0.2">
      <c r="A3753" s="152" t="s">
        <v>195</v>
      </c>
      <c r="B3753" s="153" t="s">
        <v>151</v>
      </c>
      <c r="C3753" s="152" t="s">
        <v>23</v>
      </c>
      <c r="D3753" s="154" t="s">
        <v>152</v>
      </c>
      <c r="E3753" s="155"/>
      <c r="F3753" s="156"/>
      <c r="G3753" s="157" t="s">
        <v>31</v>
      </c>
      <c r="H3753" s="158">
        <v>1.0500000000000001E-2</v>
      </c>
      <c r="I3753" s="159">
        <v>263.10000000000002</v>
      </c>
      <c r="J3753" s="159">
        <v>2.76</v>
      </c>
    </row>
    <row r="3754" spans="1:10" x14ac:dyDescent="0.2">
      <c r="A3754" s="152" t="s">
        <v>195</v>
      </c>
      <c r="B3754" s="153" t="s">
        <v>96</v>
      </c>
      <c r="C3754" s="152" t="s">
        <v>23</v>
      </c>
      <c r="D3754" s="154" t="s">
        <v>97</v>
      </c>
      <c r="E3754" s="155"/>
      <c r="F3754" s="156"/>
      <c r="G3754" s="157" t="s">
        <v>95</v>
      </c>
      <c r="H3754" s="158">
        <v>4.4999999999999997E-3</v>
      </c>
      <c r="I3754" s="159">
        <v>72.09</v>
      </c>
      <c r="J3754" s="159">
        <v>0.32</v>
      </c>
    </row>
    <row r="3755" spans="1:10" x14ac:dyDescent="0.2">
      <c r="A3755" s="160"/>
      <c r="B3755" s="160"/>
      <c r="C3755" s="160"/>
      <c r="D3755" s="160"/>
      <c r="E3755" s="160" t="s">
        <v>86</v>
      </c>
      <c r="F3755" s="161">
        <v>0.15982701076481926</v>
      </c>
      <c r="G3755" s="160" t="s">
        <v>87</v>
      </c>
      <c r="H3755" s="161">
        <v>0.18</v>
      </c>
      <c r="I3755" s="160" t="s">
        <v>88</v>
      </c>
      <c r="J3755" s="161">
        <v>0.34</v>
      </c>
    </row>
    <row r="3756" spans="1:10" x14ac:dyDescent="0.2">
      <c r="A3756" s="160"/>
      <c r="B3756" s="160"/>
      <c r="C3756" s="160"/>
      <c r="D3756" s="160"/>
      <c r="E3756" s="160" t="s">
        <v>89</v>
      </c>
      <c r="F3756" s="161">
        <v>0.77</v>
      </c>
      <c r="G3756" s="160"/>
      <c r="H3756" s="162" t="s">
        <v>90</v>
      </c>
      <c r="I3756" s="162"/>
      <c r="J3756" s="161">
        <v>3.85</v>
      </c>
    </row>
    <row r="3757" spans="1:10" ht="13.5" thickBot="1" x14ac:dyDescent="0.25">
      <c r="A3757" s="163"/>
      <c r="B3757" s="163"/>
      <c r="C3757" s="163"/>
      <c r="D3757" s="163"/>
      <c r="E3757" s="164"/>
      <c r="F3757" s="163"/>
      <c r="G3757" s="163" t="s">
        <v>91</v>
      </c>
      <c r="H3757" s="165">
        <v>3703.26</v>
      </c>
      <c r="I3757" s="163" t="s">
        <v>92</v>
      </c>
      <c r="J3757" s="166">
        <v>14257.55</v>
      </c>
    </row>
    <row r="3758" spans="1:10" ht="13.5" thickTop="1" x14ac:dyDescent="0.2">
      <c r="A3758" s="167"/>
      <c r="B3758" s="167"/>
      <c r="C3758" s="167"/>
      <c r="D3758" s="167"/>
      <c r="E3758" s="167"/>
      <c r="F3758" s="167"/>
      <c r="G3758" s="167"/>
      <c r="H3758" s="167"/>
      <c r="I3758" s="167"/>
      <c r="J3758" s="167"/>
    </row>
    <row r="3759" spans="1:10" x14ac:dyDescent="0.2">
      <c r="A3759" s="136" t="s">
        <v>892</v>
      </c>
      <c r="B3759" s="136"/>
      <c r="C3759" s="136"/>
      <c r="D3759" s="147" t="s">
        <v>353</v>
      </c>
      <c r="E3759" s="169"/>
      <c r="F3759" s="149"/>
      <c r="G3759" s="137"/>
      <c r="H3759" s="138"/>
      <c r="I3759" s="136"/>
      <c r="J3759" s="139">
        <v>723071.71</v>
      </c>
    </row>
    <row r="3760" spans="1:10" ht="14.25" x14ac:dyDescent="0.2">
      <c r="A3760" s="141" t="s">
        <v>893</v>
      </c>
      <c r="B3760" s="142" t="s">
        <v>17</v>
      </c>
      <c r="C3760" s="141" t="s">
        <v>18</v>
      </c>
      <c r="D3760" s="143" t="s">
        <v>0</v>
      </c>
      <c r="E3760" s="168"/>
      <c r="F3760" s="145"/>
      <c r="G3760" s="146" t="s">
        <v>19</v>
      </c>
      <c r="H3760" s="142" t="s">
        <v>20</v>
      </c>
      <c r="I3760" s="142" t="s">
        <v>21</v>
      </c>
      <c r="J3760" s="142" t="s">
        <v>1</v>
      </c>
    </row>
    <row r="3761" spans="1:10" x14ac:dyDescent="0.2">
      <c r="A3761" s="136" t="s">
        <v>196</v>
      </c>
      <c r="B3761" s="138" t="s">
        <v>606</v>
      </c>
      <c r="C3761" s="136" t="s">
        <v>375</v>
      </c>
      <c r="D3761" s="147" t="s">
        <v>607</v>
      </c>
      <c r="E3761" s="148"/>
      <c r="F3761" s="149"/>
      <c r="G3761" s="150" t="s">
        <v>549</v>
      </c>
      <c r="H3761" s="151">
        <v>1</v>
      </c>
      <c r="I3761" s="139">
        <v>425.28</v>
      </c>
      <c r="J3761" s="139">
        <v>425.28</v>
      </c>
    </row>
    <row r="3762" spans="1:10" ht="14.25" x14ac:dyDescent="0.2">
      <c r="A3762" s="178" t="s">
        <v>283</v>
      </c>
      <c r="B3762" s="178" t="s">
        <v>17</v>
      </c>
      <c r="C3762" s="178" t="s">
        <v>18</v>
      </c>
      <c r="D3762" s="179" t="s">
        <v>1039</v>
      </c>
      <c r="E3762" s="168"/>
      <c r="F3762" s="145" t="s">
        <v>1040</v>
      </c>
      <c r="G3762" s="178"/>
      <c r="H3762" s="178" t="s">
        <v>1041</v>
      </c>
      <c r="I3762" s="178"/>
      <c r="J3762" s="178" t="s">
        <v>1042</v>
      </c>
    </row>
    <row r="3763" spans="1:10" ht="14.25" x14ac:dyDescent="0.2">
      <c r="A3763" s="178"/>
      <c r="B3763" s="178"/>
      <c r="C3763" s="178"/>
      <c r="D3763" s="179"/>
      <c r="E3763" s="168"/>
      <c r="F3763" s="180" t="s">
        <v>683</v>
      </c>
      <c r="G3763" s="142" t="s">
        <v>684</v>
      </c>
      <c r="H3763" s="142" t="s">
        <v>683</v>
      </c>
      <c r="I3763" s="142" t="s">
        <v>684</v>
      </c>
      <c r="J3763" s="178"/>
    </row>
    <row r="3764" spans="1:10" x14ac:dyDescent="0.2">
      <c r="A3764" s="152" t="s">
        <v>934</v>
      </c>
      <c r="B3764" s="153" t="s">
        <v>1043</v>
      </c>
      <c r="C3764" s="152" t="s">
        <v>375</v>
      </c>
      <c r="D3764" s="154" t="s">
        <v>1044</v>
      </c>
      <c r="E3764" s="181"/>
      <c r="F3764" s="182">
        <v>1</v>
      </c>
      <c r="G3764" s="159">
        <v>0</v>
      </c>
      <c r="H3764" s="183">
        <v>359.51609999999999</v>
      </c>
      <c r="I3764" s="183">
        <v>180.89400000000001</v>
      </c>
      <c r="J3764" s="183">
        <v>359.51609999999999</v>
      </c>
    </row>
    <row r="3765" spans="1:10" x14ac:dyDescent="0.2">
      <c r="A3765" s="184"/>
      <c r="B3765" s="184"/>
      <c r="C3765" s="184"/>
      <c r="D3765" s="184"/>
      <c r="E3765" s="184"/>
      <c r="F3765" s="184" t="s">
        <v>685</v>
      </c>
      <c r="G3765" s="184"/>
      <c r="H3765" s="184"/>
      <c r="I3765" s="184"/>
      <c r="J3765" s="185">
        <v>359.51609999999999</v>
      </c>
    </row>
    <row r="3766" spans="1:10" ht="14.25" x14ac:dyDescent="0.2">
      <c r="A3766" s="141" t="s">
        <v>307</v>
      </c>
      <c r="B3766" s="142" t="s">
        <v>17</v>
      </c>
      <c r="C3766" s="141" t="s">
        <v>18</v>
      </c>
      <c r="D3766" s="143" t="s">
        <v>1045</v>
      </c>
      <c r="E3766" s="186"/>
      <c r="F3766" s="145" t="s">
        <v>1046</v>
      </c>
      <c r="G3766" s="178"/>
      <c r="H3766" s="178"/>
      <c r="I3766" s="178"/>
      <c r="J3766" s="142" t="s">
        <v>1042</v>
      </c>
    </row>
    <row r="3767" spans="1:10" x14ac:dyDescent="0.2">
      <c r="A3767" s="152" t="s">
        <v>934</v>
      </c>
      <c r="B3767" s="153" t="s">
        <v>1047</v>
      </c>
      <c r="C3767" s="152" t="s">
        <v>375</v>
      </c>
      <c r="D3767" s="154" t="s">
        <v>1048</v>
      </c>
      <c r="E3767" s="181"/>
      <c r="F3767" s="187"/>
      <c r="G3767" s="152"/>
      <c r="H3767" s="152"/>
      <c r="I3767" s="183">
        <v>20.5275</v>
      </c>
      <c r="J3767" s="183">
        <v>41.055</v>
      </c>
    </row>
    <row r="3768" spans="1:10" x14ac:dyDescent="0.2">
      <c r="A3768" s="184"/>
      <c r="B3768" s="184"/>
      <c r="C3768" s="184"/>
      <c r="D3768" s="184"/>
      <c r="E3768" s="184"/>
      <c r="F3768" s="184" t="s">
        <v>686</v>
      </c>
      <c r="G3768" s="184"/>
      <c r="H3768" s="184"/>
      <c r="I3768" s="184"/>
      <c r="J3768" s="185">
        <v>41.055</v>
      </c>
    </row>
    <row r="3769" spans="1:10" x14ac:dyDescent="0.2">
      <c r="A3769" s="184"/>
      <c r="B3769" s="184"/>
      <c r="C3769" s="184"/>
      <c r="D3769" s="184"/>
      <c r="E3769" s="184"/>
      <c r="F3769" s="184" t="s">
        <v>687</v>
      </c>
      <c r="G3769" s="184"/>
      <c r="H3769" s="184"/>
      <c r="I3769" s="184"/>
      <c r="J3769" s="185">
        <v>0</v>
      </c>
    </row>
    <row r="3770" spans="1:10" x14ac:dyDescent="0.2">
      <c r="A3770" s="184"/>
      <c r="B3770" s="184"/>
      <c r="C3770" s="184"/>
      <c r="D3770" s="184"/>
      <c r="E3770" s="184"/>
      <c r="F3770" s="184" t="s">
        <v>688</v>
      </c>
      <c r="G3770" s="184"/>
      <c r="H3770" s="184"/>
      <c r="I3770" s="184"/>
      <c r="J3770" s="185">
        <v>400.5711</v>
      </c>
    </row>
    <row r="3771" spans="1:10" x14ac:dyDescent="0.2">
      <c r="A3771" s="184"/>
      <c r="B3771" s="184"/>
      <c r="C3771" s="184"/>
      <c r="D3771" s="184"/>
      <c r="E3771" s="184"/>
      <c r="F3771" s="184" t="s">
        <v>689</v>
      </c>
      <c r="G3771" s="184"/>
      <c r="H3771" s="184"/>
      <c r="I3771" s="184"/>
      <c r="J3771" s="185">
        <v>0.12889999999999999</v>
      </c>
    </row>
    <row r="3772" spans="1:10" x14ac:dyDescent="0.2">
      <c r="A3772" s="184"/>
      <c r="B3772" s="184"/>
      <c r="C3772" s="184"/>
      <c r="D3772" s="184"/>
      <c r="E3772" s="184"/>
      <c r="F3772" s="184" t="s">
        <v>690</v>
      </c>
      <c r="G3772" s="184"/>
      <c r="H3772" s="184"/>
      <c r="I3772" s="184"/>
      <c r="J3772" s="185">
        <v>6.2209000000000003</v>
      </c>
    </row>
    <row r="3773" spans="1:10" x14ac:dyDescent="0.2">
      <c r="A3773" s="184"/>
      <c r="B3773" s="184"/>
      <c r="C3773" s="184"/>
      <c r="D3773" s="184"/>
      <c r="E3773" s="184"/>
      <c r="F3773" s="184" t="s">
        <v>691</v>
      </c>
      <c r="G3773" s="184"/>
      <c r="H3773" s="184"/>
      <c r="I3773" s="184"/>
      <c r="J3773" s="185">
        <v>8.3000000000000007</v>
      </c>
    </row>
    <row r="3774" spans="1:10" x14ac:dyDescent="0.2">
      <c r="A3774" s="184"/>
      <c r="B3774" s="184"/>
      <c r="C3774" s="184"/>
      <c r="D3774" s="184"/>
      <c r="E3774" s="184"/>
      <c r="F3774" s="184" t="s">
        <v>692</v>
      </c>
      <c r="G3774" s="184"/>
      <c r="H3774" s="184"/>
      <c r="I3774" s="184"/>
      <c r="J3774" s="185">
        <v>48.261600000000001</v>
      </c>
    </row>
    <row r="3775" spans="1:10" ht="14.25" x14ac:dyDescent="0.2">
      <c r="A3775" s="141" t="s">
        <v>320</v>
      </c>
      <c r="B3775" s="142" t="s">
        <v>18</v>
      </c>
      <c r="C3775" s="141" t="s">
        <v>17</v>
      </c>
      <c r="D3775" s="143" t="s">
        <v>1049</v>
      </c>
      <c r="E3775" s="186"/>
      <c r="F3775" s="180" t="s">
        <v>1050</v>
      </c>
      <c r="G3775" s="178" t="s">
        <v>1051</v>
      </c>
      <c r="H3775" s="178"/>
      <c r="I3775" s="178"/>
      <c r="J3775" s="142" t="s">
        <v>1042</v>
      </c>
    </row>
    <row r="3776" spans="1:10" x14ac:dyDescent="0.2">
      <c r="A3776" s="152" t="s">
        <v>934</v>
      </c>
      <c r="B3776" s="153" t="s">
        <v>375</v>
      </c>
      <c r="C3776" s="152" t="s">
        <v>1052</v>
      </c>
      <c r="D3776" s="154" t="s">
        <v>1053</v>
      </c>
      <c r="E3776" s="181"/>
      <c r="F3776" s="188" t="s">
        <v>1054</v>
      </c>
      <c r="G3776" s="189">
        <v>5.4634</v>
      </c>
      <c r="H3776" s="189"/>
      <c r="I3776" s="190"/>
      <c r="J3776" s="183">
        <v>369.32580000000002</v>
      </c>
    </row>
    <row r="3777" spans="1:10" x14ac:dyDescent="0.2">
      <c r="A3777" s="184"/>
      <c r="B3777" s="184"/>
      <c r="C3777" s="184"/>
      <c r="D3777" s="184"/>
      <c r="E3777" s="184"/>
      <c r="F3777" s="184" t="s">
        <v>694</v>
      </c>
      <c r="G3777" s="184"/>
      <c r="H3777" s="184"/>
      <c r="I3777" s="184"/>
      <c r="J3777" s="185">
        <v>369.32580000000002</v>
      </c>
    </row>
    <row r="3778" spans="1:10" ht="14.25" x14ac:dyDescent="0.2">
      <c r="A3778" s="141" t="s">
        <v>1055</v>
      </c>
      <c r="B3778" s="142" t="s">
        <v>18</v>
      </c>
      <c r="C3778" s="141" t="s">
        <v>934</v>
      </c>
      <c r="D3778" s="143" t="s">
        <v>1056</v>
      </c>
      <c r="E3778" s="186"/>
      <c r="F3778" s="180" t="s">
        <v>1057</v>
      </c>
      <c r="G3778" s="146" t="s">
        <v>1050</v>
      </c>
      <c r="H3778" s="178" t="s">
        <v>1051</v>
      </c>
      <c r="I3778" s="178"/>
      <c r="J3778" s="142" t="s">
        <v>1042</v>
      </c>
    </row>
    <row r="3779" spans="1:10" x14ac:dyDescent="0.2">
      <c r="A3779" s="152" t="s">
        <v>1058</v>
      </c>
      <c r="B3779" s="153" t="s">
        <v>375</v>
      </c>
      <c r="C3779" s="152" t="s">
        <v>1052</v>
      </c>
      <c r="D3779" s="154" t="s">
        <v>1059</v>
      </c>
      <c r="E3779" s="191"/>
      <c r="F3779" s="192">
        <v>6.7599999999999993E-2</v>
      </c>
      <c r="G3779" s="157" t="s">
        <v>1060</v>
      </c>
      <c r="H3779" s="189">
        <v>21.7</v>
      </c>
      <c r="I3779" s="190"/>
      <c r="J3779" s="183">
        <v>1.4669000000000001</v>
      </c>
    </row>
    <row r="3780" spans="1:10" x14ac:dyDescent="0.2">
      <c r="A3780" s="184"/>
      <c r="B3780" s="184"/>
      <c r="C3780" s="184"/>
      <c r="D3780" s="184"/>
      <c r="E3780" s="184"/>
      <c r="F3780" s="184" t="s">
        <v>695</v>
      </c>
      <c r="G3780" s="184"/>
      <c r="H3780" s="184"/>
      <c r="I3780" s="184"/>
      <c r="J3780" s="185">
        <v>1.4669000000000001</v>
      </c>
    </row>
    <row r="3781" spans="1:10" ht="14.25" x14ac:dyDescent="0.2">
      <c r="A3781" s="141" t="s">
        <v>216</v>
      </c>
      <c r="B3781" s="142" t="s">
        <v>18</v>
      </c>
      <c r="C3781" s="141" t="s">
        <v>934</v>
      </c>
      <c r="D3781" s="143" t="s">
        <v>1061</v>
      </c>
      <c r="E3781" s="186"/>
      <c r="F3781" s="180" t="s">
        <v>1050</v>
      </c>
      <c r="G3781" s="178" t="s">
        <v>1062</v>
      </c>
      <c r="H3781" s="178"/>
      <c r="I3781" s="178"/>
      <c r="J3781" s="142" t="s">
        <v>1042</v>
      </c>
    </row>
    <row r="3782" spans="1:10" ht="14.25" x14ac:dyDescent="0.2">
      <c r="A3782" s="146"/>
      <c r="B3782" s="146"/>
      <c r="C3782" s="146"/>
      <c r="D3782" s="193"/>
      <c r="E3782" s="194"/>
      <c r="F3782" s="195"/>
      <c r="G3782" s="146" t="s">
        <v>696</v>
      </c>
      <c r="H3782" s="146" t="s">
        <v>697</v>
      </c>
      <c r="I3782" s="146" t="s">
        <v>698</v>
      </c>
      <c r="J3782" s="146"/>
    </row>
    <row r="3783" spans="1:10" x14ac:dyDescent="0.2">
      <c r="A3783" s="152" t="s">
        <v>1061</v>
      </c>
      <c r="B3783" s="153" t="s">
        <v>375</v>
      </c>
      <c r="C3783" s="152" t="s">
        <v>1052</v>
      </c>
      <c r="D3783" s="154" t="s">
        <v>1063</v>
      </c>
      <c r="E3783" s="181"/>
      <c r="F3783" s="188" t="s">
        <v>1064</v>
      </c>
      <c r="G3783" s="153" t="s">
        <v>1065</v>
      </c>
      <c r="H3783" s="153" t="s">
        <v>1066</v>
      </c>
      <c r="I3783" s="153" t="s">
        <v>1067</v>
      </c>
      <c r="J3783" s="183">
        <v>0</v>
      </c>
    </row>
    <row r="3784" spans="1:10" x14ac:dyDescent="0.2">
      <c r="A3784" s="184"/>
      <c r="B3784" s="184"/>
      <c r="C3784" s="184"/>
      <c r="D3784" s="184"/>
      <c r="E3784" s="184"/>
      <c r="F3784" s="184" t="s">
        <v>699</v>
      </c>
      <c r="G3784" s="184"/>
      <c r="H3784" s="184"/>
      <c r="I3784" s="184"/>
      <c r="J3784" s="185">
        <v>0</v>
      </c>
    </row>
    <row r="3785" spans="1:10" x14ac:dyDescent="0.2">
      <c r="A3785" s="160"/>
      <c r="B3785" s="160"/>
      <c r="C3785" s="160"/>
      <c r="D3785" s="160"/>
      <c r="E3785" s="160" t="s">
        <v>86</v>
      </c>
      <c r="F3785" s="161">
        <v>2.3879162751697809</v>
      </c>
      <c r="G3785" s="160" t="s">
        <v>87</v>
      </c>
      <c r="H3785" s="161">
        <v>2.69</v>
      </c>
      <c r="I3785" s="160" t="s">
        <v>88</v>
      </c>
      <c r="J3785" s="161">
        <v>5.0798142921686749</v>
      </c>
    </row>
    <row r="3786" spans="1:10" x14ac:dyDescent="0.2">
      <c r="A3786" s="160"/>
      <c r="B3786" s="160"/>
      <c r="C3786" s="160"/>
      <c r="D3786" s="160"/>
      <c r="E3786" s="160" t="s">
        <v>89</v>
      </c>
      <c r="F3786" s="161">
        <v>106.32</v>
      </c>
      <c r="G3786" s="160"/>
      <c r="H3786" s="162" t="s">
        <v>90</v>
      </c>
      <c r="I3786" s="162"/>
      <c r="J3786" s="161">
        <v>531.6</v>
      </c>
    </row>
    <row r="3787" spans="1:10" ht="13.5" thickBot="1" x14ac:dyDescent="0.25">
      <c r="A3787" s="163"/>
      <c r="B3787" s="163"/>
      <c r="C3787" s="163"/>
      <c r="D3787" s="163"/>
      <c r="E3787" s="164"/>
      <c r="F3787" s="163"/>
      <c r="G3787" s="163" t="s">
        <v>91</v>
      </c>
      <c r="H3787" s="165">
        <v>576</v>
      </c>
      <c r="I3787" s="163" t="s">
        <v>92</v>
      </c>
      <c r="J3787" s="166">
        <v>306201.59999999998</v>
      </c>
    </row>
    <row r="3788" spans="1:10" ht="13.5" thickTop="1" x14ac:dyDescent="0.2">
      <c r="A3788" s="167"/>
      <c r="B3788" s="167"/>
      <c r="C3788" s="167"/>
      <c r="D3788" s="167"/>
      <c r="E3788" s="167"/>
      <c r="F3788" s="167"/>
      <c r="G3788" s="167"/>
      <c r="H3788" s="167"/>
      <c r="I3788" s="167"/>
      <c r="J3788" s="167"/>
    </row>
    <row r="3789" spans="1:10" ht="14.25" x14ac:dyDescent="0.2">
      <c r="A3789" s="141" t="s">
        <v>894</v>
      </c>
      <c r="B3789" s="142" t="s">
        <v>17</v>
      </c>
      <c r="C3789" s="141" t="s">
        <v>18</v>
      </c>
      <c r="D3789" s="143" t="s">
        <v>0</v>
      </c>
      <c r="E3789" s="168"/>
      <c r="F3789" s="145"/>
      <c r="G3789" s="146" t="s">
        <v>19</v>
      </c>
      <c r="H3789" s="142" t="s">
        <v>20</v>
      </c>
      <c r="I3789" s="142" t="s">
        <v>21</v>
      </c>
      <c r="J3789" s="142" t="s">
        <v>1</v>
      </c>
    </row>
    <row r="3790" spans="1:10" x14ac:dyDescent="0.2">
      <c r="A3790" s="136" t="s">
        <v>196</v>
      </c>
      <c r="B3790" s="138" t="s">
        <v>56</v>
      </c>
      <c r="C3790" s="136" t="s">
        <v>23</v>
      </c>
      <c r="D3790" s="147" t="s">
        <v>800</v>
      </c>
      <c r="E3790" s="148"/>
      <c r="F3790" s="149"/>
      <c r="G3790" s="150" t="s">
        <v>29</v>
      </c>
      <c r="H3790" s="151">
        <v>1</v>
      </c>
      <c r="I3790" s="139">
        <v>45.71</v>
      </c>
      <c r="J3790" s="139">
        <v>45.71</v>
      </c>
    </row>
    <row r="3791" spans="1:10" x14ac:dyDescent="0.2">
      <c r="A3791" s="152" t="s">
        <v>195</v>
      </c>
      <c r="B3791" s="153" t="s">
        <v>161</v>
      </c>
      <c r="C3791" s="152" t="s">
        <v>23</v>
      </c>
      <c r="D3791" s="154" t="s">
        <v>162</v>
      </c>
      <c r="E3791" s="155"/>
      <c r="F3791" s="156"/>
      <c r="G3791" s="157" t="s">
        <v>24</v>
      </c>
      <c r="H3791" s="158">
        <v>0.33905000000000002</v>
      </c>
      <c r="I3791" s="159">
        <v>27.72</v>
      </c>
      <c r="J3791" s="159">
        <v>9.39</v>
      </c>
    </row>
    <row r="3792" spans="1:10" x14ac:dyDescent="0.2">
      <c r="A3792" s="152" t="s">
        <v>195</v>
      </c>
      <c r="B3792" s="153" t="s">
        <v>108</v>
      </c>
      <c r="C3792" s="152" t="s">
        <v>23</v>
      </c>
      <c r="D3792" s="154" t="s">
        <v>109</v>
      </c>
      <c r="E3792" s="155"/>
      <c r="F3792" s="156"/>
      <c r="G3792" s="157" t="s">
        <v>24</v>
      </c>
      <c r="H3792" s="158">
        <v>0.12265</v>
      </c>
      <c r="I3792" s="159">
        <v>22.19</v>
      </c>
      <c r="J3792" s="159">
        <v>2.72</v>
      </c>
    </row>
    <row r="3793" spans="1:10" x14ac:dyDescent="0.2">
      <c r="A3793" s="152" t="s">
        <v>195</v>
      </c>
      <c r="B3793" s="153" t="s">
        <v>165</v>
      </c>
      <c r="C3793" s="152" t="s">
        <v>23</v>
      </c>
      <c r="D3793" s="154" t="s">
        <v>166</v>
      </c>
      <c r="E3793" s="155"/>
      <c r="F3793" s="156"/>
      <c r="G3793" s="157" t="s">
        <v>36</v>
      </c>
      <c r="H3793" s="158">
        <v>6.9000000000000006E-2</v>
      </c>
      <c r="I3793" s="159">
        <v>486.96</v>
      </c>
      <c r="J3793" s="159">
        <v>33.6</v>
      </c>
    </row>
    <row r="3794" spans="1:10" x14ac:dyDescent="0.2">
      <c r="A3794" s="160"/>
      <c r="B3794" s="160"/>
      <c r="C3794" s="160"/>
      <c r="D3794" s="160"/>
      <c r="E3794" s="160" t="s">
        <v>86</v>
      </c>
      <c r="F3794" s="161">
        <v>5.462323132609411</v>
      </c>
      <c r="G3794" s="160" t="s">
        <v>87</v>
      </c>
      <c r="H3794" s="161">
        <v>6.16</v>
      </c>
      <c r="I3794" s="160" t="s">
        <v>88</v>
      </c>
      <c r="J3794" s="161">
        <v>11.62</v>
      </c>
    </row>
    <row r="3795" spans="1:10" x14ac:dyDescent="0.2">
      <c r="A3795" s="160"/>
      <c r="B3795" s="160"/>
      <c r="C3795" s="160"/>
      <c r="D3795" s="160"/>
      <c r="E3795" s="160" t="s">
        <v>89</v>
      </c>
      <c r="F3795" s="161">
        <v>11.42</v>
      </c>
      <c r="G3795" s="160"/>
      <c r="H3795" s="162" t="s">
        <v>90</v>
      </c>
      <c r="I3795" s="162"/>
      <c r="J3795" s="161">
        <v>57.13</v>
      </c>
    </row>
    <row r="3796" spans="1:10" ht="13.5" thickBot="1" x14ac:dyDescent="0.25">
      <c r="A3796" s="163"/>
      <c r="B3796" s="163"/>
      <c r="C3796" s="163"/>
      <c r="D3796" s="163"/>
      <c r="E3796" s="164"/>
      <c r="F3796" s="163"/>
      <c r="G3796" s="163" t="s">
        <v>91</v>
      </c>
      <c r="H3796" s="165">
        <v>270</v>
      </c>
      <c r="I3796" s="163" t="s">
        <v>92</v>
      </c>
      <c r="J3796" s="166">
        <v>15425.1</v>
      </c>
    </row>
    <row r="3797" spans="1:10" ht="13.5" thickTop="1" x14ac:dyDescent="0.2">
      <c r="A3797" s="167"/>
      <c r="B3797" s="167"/>
      <c r="C3797" s="167"/>
      <c r="D3797" s="167"/>
      <c r="E3797" s="167"/>
      <c r="F3797" s="167"/>
      <c r="G3797" s="167"/>
      <c r="H3797" s="167"/>
      <c r="I3797" s="167"/>
      <c r="J3797" s="167"/>
    </row>
    <row r="3798" spans="1:10" ht="14.25" x14ac:dyDescent="0.2">
      <c r="A3798" s="141" t="s">
        <v>895</v>
      </c>
      <c r="B3798" s="142" t="s">
        <v>17</v>
      </c>
      <c r="C3798" s="141" t="s">
        <v>18</v>
      </c>
      <c r="D3798" s="143" t="s">
        <v>0</v>
      </c>
      <c r="E3798" s="168"/>
      <c r="F3798" s="145"/>
      <c r="G3798" s="146" t="s">
        <v>19</v>
      </c>
      <c r="H3798" s="142" t="s">
        <v>20</v>
      </c>
      <c r="I3798" s="142" t="s">
        <v>21</v>
      </c>
      <c r="J3798" s="142" t="s">
        <v>1</v>
      </c>
    </row>
    <row r="3799" spans="1:10" x14ac:dyDescent="0.2">
      <c r="A3799" s="136" t="s">
        <v>196</v>
      </c>
      <c r="B3799" s="138" t="s">
        <v>58</v>
      </c>
      <c r="C3799" s="136" t="s">
        <v>23</v>
      </c>
      <c r="D3799" s="147" t="s">
        <v>801</v>
      </c>
      <c r="E3799" s="148"/>
      <c r="F3799" s="149"/>
      <c r="G3799" s="150" t="s">
        <v>59</v>
      </c>
      <c r="H3799" s="151">
        <v>1</v>
      </c>
      <c r="I3799" s="139">
        <v>17.25</v>
      </c>
      <c r="J3799" s="139">
        <v>17.25</v>
      </c>
    </row>
    <row r="3800" spans="1:10" x14ac:dyDescent="0.2">
      <c r="A3800" s="152" t="s">
        <v>195</v>
      </c>
      <c r="B3800" s="153" t="s">
        <v>167</v>
      </c>
      <c r="C3800" s="152" t="s">
        <v>23</v>
      </c>
      <c r="D3800" s="154" t="s">
        <v>168</v>
      </c>
      <c r="E3800" s="155"/>
      <c r="F3800" s="156"/>
      <c r="G3800" s="157" t="s">
        <v>24</v>
      </c>
      <c r="H3800" s="158">
        <v>7.4999999999999997E-2</v>
      </c>
      <c r="I3800" s="159">
        <v>22.9</v>
      </c>
      <c r="J3800" s="159">
        <v>1.71</v>
      </c>
    </row>
    <row r="3801" spans="1:10" x14ac:dyDescent="0.2">
      <c r="A3801" s="152" t="s">
        <v>195</v>
      </c>
      <c r="B3801" s="153" t="s">
        <v>169</v>
      </c>
      <c r="C3801" s="152" t="s">
        <v>23</v>
      </c>
      <c r="D3801" s="154" t="s">
        <v>170</v>
      </c>
      <c r="E3801" s="155"/>
      <c r="F3801" s="156"/>
      <c r="G3801" s="157" t="s">
        <v>24</v>
      </c>
      <c r="H3801" s="158">
        <v>0.19600000000000001</v>
      </c>
      <c r="I3801" s="159">
        <v>27.53</v>
      </c>
      <c r="J3801" s="159">
        <v>5.39</v>
      </c>
    </row>
    <row r="3802" spans="1:10" x14ac:dyDescent="0.2">
      <c r="A3802" s="152" t="s">
        <v>195</v>
      </c>
      <c r="B3802" s="153" t="s">
        <v>709</v>
      </c>
      <c r="C3802" s="152" t="s">
        <v>23</v>
      </c>
      <c r="D3802" s="154" t="s">
        <v>743</v>
      </c>
      <c r="E3802" s="155"/>
      <c r="F3802" s="156"/>
      <c r="G3802" s="157" t="s">
        <v>59</v>
      </c>
      <c r="H3802" s="158">
        <v>1</v>
      </c>
      <c r="I3802" s="159">
        <v>9.4499999999999993</v>
      </c>
      <c r="J3802" s="159">
        <v>9.4499999999999993</v>
      </c>
    </row>
    <row r="3803" spans="1:10" x14ac:dyDescent="0.2">
      <c r="A3803" s="152" t="s">
        <v>934</v>
      </c>
      <c r="B3803" s="153" t="s">
        <v>173</v>
      </c>
      <c r="C3803" s="152" t="s">
        <v>23</v>
      </c>
      <c r="D3803" s="154" t="s">
        <v>174</v>
      </c>
      <c r="E3803" s="155"/>
      <c r="F3803" s="156"/>
      <c r="G3803" s="157" t="s">
        <v>28</v>
      </c>
      <c r="H3803" s="158">
        <v>0.85599999999999998</v>
      </c>
      <c r="I3803" s="159">
        <v>0.22</v>
      </c>
      <c r="J3803" s="159">
        <v>0.18</v>
      </c>
    </row>
    <row r="3804" spans="1:10" x14ac:dyDescent="0.2">
      <c r="A3804" s="152" t="s">
        <v>934</v>
      </c>
      <c r="B3804" s="153" t="s">
        <v>171</v>
      </c>
      <c r="C3804" s="152" t="s">
        <v>23</v>
      </c>
      <c r="D3804" s="154" t="s">
        <v>172</v>
      </c>
      <c r="E3804" s="155"/>
      <c r="F3804" s="156"/>
      <c r="G3804" s="157" t="s">
        <v>59</v>
      </c>
      <c r="H3804" s="158">
        <v>2.5000000000000001E-2</v>
      </c>
      <c r="I3804" s="159">
        <v>21.15</v>
      </c>
      <c r="J3804" s="159">
        <v>0.52</v>
      </c>
    </row>
    <row r="3805" spans="1:10" x14ac:dyDescent="0.2">
      <c r="A3805" s="160"/>
      <c r="B3805" s="160"/>
      <c r="C3805" s="160"/>
      <c r="D3805" s="160"/>
      <c r="E3805" s="160" t="s">
        <v>86</v>
      </c>
      <c r="F3805" s="161">
        <v>2.5760353499741457</v>
      </c>
      <c r="G3805" s="160" t="s">
        <v>87</v>
      </c>
      <c r="H3805" s="161">
        <v>2.9</v>
      </c>
      <c r="I3805" s="160" t="s">
        <v>88</v>
      </c>
      <c r="J3805" s="161">
        <v>5.48</v>
      </c>
    </row>
    <row r="3806" spans="1:10" x14ac:dyDescent="0.2">
      <c r="A3806" s="160"/>
      <c r="B3806" s="160"/>
      <c r="C3806" s="160"/>
      <c r="D3806" s="160"/>
      <c r="E3806" s="160" t="s">
        <v>89</v>
      </c>
      <c r="F3806" s="161">
        <v>4.3099999999999996</v>
      </c>
      <c r="G3806" s="160"/>
      <c r="H3806" s="162" t="s">
        <v>90</v>
      </c>
      <c r="I3806" s="162"/>
      <c r="J3806" s="161">
        <v>21.56</v>
      </c>
    </row>
    <row r="3807" spans="1:10" ht="13.5" thickBot="1" x14ac:dyDescent="0.25">
      <c r="A3807" s="163"/>
      <c r="B3807" s="163"/>
      <c r="C3807" s="163"/>
      <c r="D3807" s="163"/>
      <c r="E3807" s="164"/>
      <c r="F3807" s="163"/>
      <c r="G3807" s="163" t="s">
        <v>91</v>
      </c>
      <c r="H3807" s="165">
        <v>78</v>
      </c>
      <c r="I3807" s="163" t="s">
        <v>92</v>
      </c>
      <c r="J3807" s="166">
        <v>1681.68</v>
      </c>
    </row>
    <row r="3808" spans="1:10" ht="13.5" thickTop="1" x14ac:dyDescent="0.2">
      <c r="A3808" s="167"/>
      <c r="B3808" s="167"/>
      <c r="C3808" s="167"/>
      <c r="D3808" s="167"/>
      <c r="E3808" s="167"/>
      <c r="F3808" s="167"/>
      <c r="G3808" s="167"/>
      <c r="H3808" s="167"/>
      <c r="I3808" s="167"/>
      <c r="J3808" s="167"/>
    </row>
    <row r="3809" spans="1:10" ht="14.25" x14ac:dyDescent="0.2">
      <c r="A3809" s="141" t="s">
        <v>896</v>
      </c>
      <c r="B3809" s="142" t="s">
        <v>17</v>
      </c>
      <c r="C3809" s="141" t="s">
        <v>18</v>
      </c>
      <c r="D3809" s="143" t="s">
        <v>0</v>
      </c>
      <c r="E3809" s="168"/>
      <c r="F3809" s="145"/>
      <c r="G3809" s="146" t="s">
        <v>19</v>
      </c>
      <c r="H3809" s="142" t="s">
        <v>20</v>
      </c>
      <c r="I3809" s="142" t="s">
        <v>21</v>
      </c>
      <c r="J3809" s="142" t="s">
        <v>1</v>
      </c>
    </row>
    <row r="3810" spans="1:10" x14ac:dyDescent="0.2">
      <c r="A3810" s="136" t="s">
        <v>196</v>
      </c>
      <c r="B3810" s="138" t="s">
        <v>802</v>
      </c>
      <c r="C3810" s="136" t="s">
        <v>23</v>
      </c>
      <c r="D3810" s="147" t="s">
        <v>803</v>
      </c>
      <c r="E3810" s="148"/>
      <c r="F3810" s="149"/>
      <c r="G3810" s="150" t="s">
        <v>59</v>
      </c>
      <c r="H3810" s="151">
        <v>1</v>
      </c>
      <c r="I3810" s="139">
        <v>10.28</v>
      </c>
      <c r="J3810" s="139">
        <v>10.28</v>
      </c>
    </row>
    <row r="3811" spans="1:10" x14ac:dyDescent="0.2">
      <c r="A3811" s="152" t="s">
        <v>195</v>
      </c>
      <c r="B3811" s="153" t="s">
        <v>167</v>
      </c>
      <c r="C3811" s="152" t="s">
        <v>23</v>
      </c>
      <c r="D3811" s="154" t="s">
        <v>168</v>
      </c>
      <c r="E3811" s="155"/>
      <c r="F3811" s="156"/>
      <c r="G3811" s="157" t="s">
        <v>24</v>
      </c>
      <c r="H3811" s="158">
        <v>2.5000000000000001E-2</v>
      </c>
      <c r="I3811" s="159">
        <v>22.9</v>
      </c>
      <c r="J3811" s="159">
        <v>0.56999999999999995</v>
      </c>
    </row>
    <row r="3812" spans="1:10" x14ac:dyDescent="0.2">
      <c r="A3812" s="152" t="s">
        <v>195</v>
      </c>
      <c r="B3812" s="153" t="s">
        <v>169</v>
      </c>
      <c r="C3812" s="152" t="s">
        <v>23</v>
      </c>
      <c r="D3812" s="154" t="s">
        <v>170</v>
      </c>
      <c r="E3812" s="155"/>
      <c r="F3812" s="156"/>
      <c r="G3812" s="157" t="s">
        <v>24</v>
      </c>
      <c r="H3812" s="158">
        <v>6.4000000000000001E-2</v>
      </c>
      <c r="I3812" s="159">
        <v>27.53</v>
      </c>
      <c r="J3812" s="159">
        <v>1.76</v>
      </c>
    </row>
    <row r="3813" spans="1:10" x14ac:dyDescent="0.2">
      <c r="A3813" s="152" t="s">
        <v>195</v>
      </c>
      <c r="B3813" s="153" t="s">
        <v>681</v>
      </c>
      <c r="C3813" s="152" t="s">
        <v>23</v>
      </c>
      <c r="D3813" s="154" t="s">
        <v>744</v>
      </c>
      <c r="E3813" s="155"/>
      <c r="F3813" s="156"/>
      <c r="G3813" s="157" t="s">
        <v>59</v>
      </c>
      <c r="H3813" s="158">
        <v>1</v>
      </c>
      <c r="I3813" s="159">
        <v>7.37</v>
      </c>
      <c r="J3813" s="159">
        <v>7.37</v>
      </c>
    </row>
    <row r="3814" spans="1:10" x14ac:dyDescent="0.2">
      <c r="A3814" s="152" t="s">
        <v>934</v>
      </c>
      <c r="B3814" s="153" t="s">
        <v>173</v>
      </c>
      <c r="C3814" s="152" t="s">
        <v>23</v>
      </c>
      <c r="D3814" s="154" t="s">
        <v>174</v>
      </c>
      <c r="E3814" s="155"/>
      <c r="F3814" s="156"/>
      <c r="G3814" s="157" t="s">
        <v>28</v>
      </c>
      <c r="H3814" s="158">
        <v>0.317</v>
      </c>
      <c r="I3814" s="159">
        <v>0.22</v>
      </c>
      <c r="J3814" s="159">
        <v>0.06</v>
      </c>
    </row>
    <row r="3815" spans="1:10" x14ac:dyDescent="0.2">
      <c r="A3815" s="152" t="s">
        <v>934</v>
      </c>
      <c r="B3815" s="153" t="s">
        <v>171</v>
      </c>
      <c r="C3815" s="152" t="s">
        <v>23</v>
      </c>
      <c r="D3815" s="154" t="s">
        <v>172</v>
      </c>
      <c r="E3815" s="155"/>
      <c r="F3815" s="156"/>
      <c r="G3815" s="157" t="s">
        <v>59</v>
      </c>
      <c r="H3815" s="158">
        <v>2.5000000000000001E-2</v>
      </c>
      <c r="I3815" s="159">
        <v>21.15</v>
      </c>
      <c r="J3815" s="159">
        <v>0.52</v>
      </c>
    </row>
    <row r="3816" spans="1:10" x14ac:dyDescent="0.2">
      <c r="A3816" s="160"/>
      <c r="B3816" s="160"/>
      <c r="C3816" s="160"/>
      <c r="D3816" s="160"/>
      <c r="E3816" s="160" t="s">
        <v>86</v>
      </c>
      <c r="F3816" s="161">
        <v>0.7897334649555775</v>
      </c>
      <c r="G3816" s="160" t="s">
        <v>87</v>
      </c>
      <c r="H3816" s="161">
        <v>0.89</v>
      </c>
      <c r="I3816" s="160" t="s">
        <v>88</v>
      </c>
      <c r="J3816" s="161">
        <v>1.68</v>
      </c>
    </row>
    <row r="3817" spans="1:10" x14ac:dyDescent="0.2">
      <c r="A3817" s="160"/>
      <c r="B3817" s="160"/>
      <c r="C3817" s="160"/>
      <c r="D3817" s="160"/>
      <c r="E3817" s="160" t="s">
        <v>89</v>
      </c>
      <c r="F3817" s="161">
        <v>2.57</v>
      </c>
      <c r="G3817" s="160"/>
      <c r="H3817" s="162" t="s">
        <v>90</v>
      </c>
      <c r="I3817" s="162"/>
      <c r="J3817" s="161">
        <v>12.85</v>
      </c>
    </row>
    <row r="3818" spans="1:10" ht="13.5" thickBot="1" x14ac:dyDescent="0.25">
      <c r="A3818" s="163"/>
      <c r="B3818" s="163"/>
      <c r="C3818" s="163"/>
      <c r="D3818" s="163"/>
      <c r="E3818" s="164"/>
      <c r="F3818" s="163"/>
      <c r="G3818" s="163" t="s">
        <v>91</v>
      </c>
      <c r="H3818" s="165">
        <v>9846</v>
      </c>
      <c r="I3818" s="163" t="s">
        <v>92</v>
      </c>
      <c r="J3818" s="166">
        <v>126521.1</v>
      </c>
    </row>
    <row r="3819" spans="1:10" ht="13.5" thickTop="1" x14ac:dyDescent="0.2">
      <c r="A3819" s="167"/>
      <c r="B3819" s="167"/>
      <c r="C3819" s="167"/>
      <c r="D3819" s="167"/>
      <c r="E3819" s="167"/>
      <c r="F3819" s="167"/>
      <c r="G3819" s="167"/>
      <c r="H3819" s="167"/>
      <c r="I3819" s="167"/>
      <c r="J3819" s="167"/>
    </row>
    <row r="3820" spans="1:10" ht="14.25" x14ac:dyDescent="0.2">
      <c r="A3820" s="141" t="s">
        <v>897</v>
      </c>
      <c r="B3820" s="142" t="s">
        <v>17</v>
      </c>
      <c r="C3820" s="141" t="s">
        <v>18</v>
      </c>
      <c r="D3820" s="143" t="s">
        <v>0</v>
      </c>
      <c r="E3820" s="168"/>
      <c r="F3820" s="145"/>
      <c r="G3820" s="146" t="s">
        <v>19</v>
      </c>
      <c r="H3820" s="142" t="s">
        <v>20</v>
      </c>
      <c r="I3820" s="142" t="s">
        <v>21</v>
      </c>
      <c r="J3820" s="142" t="s">
        <v>1</v>
      </c>
    </row>
    <row r="3821" spans="1:10" x14ac:dyDescent="0.2">
      <c r="A3821" s="136" t="s">
        <v>196</v>
      </c>
      <c r="B3821" s="138" t="s">
        <v>804</v>
      </c>
      <c r="C3821" s="136" t="s">
        <v>23</v>
      </c>
      <c r="D3821" s="147" t="s">
        <v>805</v>
      </c>
      <c r="E3821" s="148"/>
      <c r="F3821" s="149"/>
      <c r="G3821" s="150" t="s">
        <v>59</v>
      </c>
      <c r="H3821" s="151">
        <v>1</v>
      </c>
      <c r="I3821" s="139">
        <v>9.6300000000000008</v>
      </c>
      <c r="J3821" s="139">
        <v>9.6300000000000008</v>
      </c>
    </row>
    <row r="3822" spans="1:10" x14ac:dyDescent="0.2">
      <c r="A3822" s="152" t="s">
        <v>195</v>
      </c>
      <c r="B3822" s="153" t="s">
        <v>167</v>
      </c>
      <c r="C3822" s="152" t="s">
        <v>23</v>
      </c>
      <c r="D3822" s="154" t="s">
        <v>168</v>
      </c>
      <c r="E3822" s="155"/>
      <c r="F3822" s="156"/>
      <c r="G3822" s="157" t="s">
        <v>24</v>
      </c>
      <c r="H3822" s="158">
        <v>1.9E-2</v>
      </c>
      <c r="I3822" s="159">
        <v>22.9</v>
      </c>
      <c r="J3822" s="159">
        <v>0.43</v>
      </c>
    </row>
    <row r="3823" spans="1:10" x14ac:dyDescent="0.2">
      <c r="A3823" s="152" t="s">
        <v>195</v>
      </c>
      <c r="B3823" s="153" t="s">
        <v>169</v>
      </c>
      <c r="C3823" s="152" t="s">
        <v>23</v>
      </c>
      <c r="D3823" s="154" t="s">
        <v>170</v>
      </c>
      <c r="E3823" s="155"/>
      <c r="F3823" s="156"/>
      <c r="G3823" s="157" t="s">
        <v>24</v>
      </c>
      <c r="H3823" s="158">
        <v>4.9000000000000002E-2</v>
      </c>
      <c r="I3823" s="159">
        <v>27.53</v>
      </c>
      <c r="J3823" s="159">
        <v>1.34</v>
      </c>
    </row>
    <row r="3824" spans="1:10" x14ac:dyDescent="0.2">
      <c r="A3824" s="152" t="s">
        <v>195</v>
      </c>
      <c r="B3824" s="153" t="s">
        <v>682</v>
      </c>
      <c r="C3824" s="152" t="s">
        <v>23</v>
      </c>
      <c r="D3824" s="154" t="s">
        <v>745</v>
      </c>
      <c r="E3824" s="155"/>
      <c r="F3824" s="156"/>
      <c r="G3824" s="157" t="s">
        <v>59</v>
      </c>
      <c r="H3824" s="158">
        <v>1</v>
      </c>
      <c r="I3824" s="159">
        <v>7.29</v>
      </c>
      <c r="J3824" s="159">
        <v>7.29</v>
      </c>
    </row>
    <row r="3825" spans="1:10" x14ac:dyDescent="0.2">
      <c r="A3825" s="152" t="s">
        <v>934</v>
      </c>
      <c r="B3825" s="153" t="s">
        <v>173</v>
      </c>
      <c r="C3825" s="152" t="s">
        <v>23</v>
      </c>
      <c r="D3825" s="154" t="s">
        <v>174</v>
      </c>
      <c r="E3825" s="155"/>
      <c r="F3825" s="156"/>
      <c r="G3825" s="157" t="s">
        <v>28</v>
      </c>
      <c r="H3825" s="158">
        <v>0.245</v>
      </c>
      <c r="I3825" s="159">
        <v>0.22</v>
      </c>
      <c r="J3825" s="159">
        <v>0.05</v>
      </c>
    </row>
    <row r="3826" spans="1:10" x14ac:dyDescent="0.2">
      <c r="A3826" s="152" t="s">
        <v>934</v>
      </c>
      <c r="B3826" s="153" t="s">
        <v>171</v>
      </c>
      <c r="C3826" s="152" t="s">
        <v>23</v>
      </c>
      <c r="D3826" s="154" t="s">
        <v>172</v>
      </c>
      <c r="E3826" s="155"/>
      <c r="F3826" s="156"/>
      <c r="G3826" s="157" t="s">
        <v>59</v>
      </c>
      <c r="H3826" s="158">
        <v>2.5000000000000001E-2</v>
      </c>
      <c r="I3826" s="159">
        <v>21.15</v>
      </c>
      <c r="J3826" s="159">
        <v>0.52</v>
      </c>
    </row>
    <row r="3827" spans="1:10" x14ac:dyDescent="0.2">
      <c r="A3827" s="160"/>
      <c r="B3827" s="160"/>
      <c r="C3827" s="160"/>
      <c r="D3827" s="160"/>
      <c r="E3827" s="160" t="s">
        <v>86</v>
      </c>
      <c r="F3827" s="161">
        <v>0.58289850984816438</v>
      </c>
      <c r="G3827" s="160" t="s">
        <v>87</v>
      </c>
      <c r="H3827" s="161">
        <v>0.66</v>
      </c>
      <c r="I3827" s="160" t="s">
        <v>88</v>
      </c>
      <c r="J3827" s="161">
        <v>1.24</v>
      </c>
    </row>
    <row r="3828" spans="1:10" x14ac:dyDescent="0.2">
      <c r="A3828" s="160"/>
      <c r="B3828" s="160"/>
      <c r="C3828" s="160"/>
      <c r="D3828" s="160"/>
      <c r="E3828" s="160" t="s">
        <v>89</v>
      </c>
      <c r="F3828" s="161">
        <v>2.4</v>
      </c>
      <c r="G3828" s="160"/>
      <c r="H3828" s="162" t="s">
        <v>90</v>
      </c>
      <c r="I3828" s="162"/>
      <c r="J3828" s="161">
        <v>12.03</v>
      </c>
    </row>
    <row r="3829" spans="1:10" ht="13.5" thickBot="1" x14ac:dyDescent="0.25">
      <c r="A3829" s="163"/>
      <c r="B3829" s="163"/>
      <c r="C3829" s="163"/>
      <c r="D3829" s="163"/>
      <c r="E3829" s="164"/>
      <c r="F3829" s="163"/>
      <c r="G3829" s="163" t="s">
        <v>91</v>
      </c>
      <c r="H3829" s="165">
        <v>966</v>
      </c>
      <c r="I3829" s="163" t="s">
        <v>92</v>
      </c>
      <c r="J3829" s="166">
        <v>11620.98</v>
      </c>
    </row>
    <row r="3830" spans="1:10" ht="13.5" thickTop="1" x14ac:dyDescent="0.2">
      <c r="A3830" s="167"/>
      <c r="B3830" s="167"/>
      <c r="C3830" s="167"/>
      <c r="D3830" s="167"/>
      <c r="E3830" s="167"/>
      <c r="F3830" s="167"/>
      <c r="G3830" s="167"/>
      <c r="H3830" s="167"/>
      <c r="I3830" s="167"/>
      <c r="J3830" s="167"/>
    </row>
    <row r="3831" spans="1:10" ht="14.25" x14ac:dyDescent="0.2">
      <c r="A3831" s="141" t="s">
        <v>898</v>
      </c>
      <c r="B3831" s="142" t="s">
        <v>17</v>
      </c>
      <c r="C3831" s="141" t="s">
        <v>18</v>
      </c>
      <c r="D3831" s="143" t="s">
        <v>0</v>
      </c>
      <c r="E3831" s="168"/>
      <c r="F3831" s="145"/>
      <c r="G3831" s="146" t="s">
        <v>19</v>
      </c>
      <c r="H3831" s="142" t="s">
        <v>20</v>
      </c>
      <c r="I3831" s="142" t="s">
        <v>21</v>
      </c>
      <c r="J3831" s="142" t="s">
        <v>1</v>
      </c>
    </row>
    <row r="3832" spans="1:10" x14ac:dyDescent="0.2">
      <c r="A3832" s="136" t="s">
        <v>196</v>
      </c>
      <c r="B3832" s="138" t="s">
        <v>354</v>
      </c>
      <c r="C3832" s="136" t="s">
        <v>23</v>
      </c>
      <c r="D3832" s="147" t="s">
        <v>806</v>
      </c>
      <c r="E3832" s="148"/>
      <c r="F3832" s="149"/>
      <c r="G3832" s="150" t="s">
        <v>29</v>
      </c>
      <c r="H3832" s="151">
        <v>1</v>
      </c>
      <c r="I3832" s="139">
        <v>138.55000000000001</v>
      </c>
      <c r="J3832" s="139">
        <v>138.55000000000001</v>
      </c>
    </row>
    <row r="3833" spans="1:10" x14ac:dyDescent="0.2">
      <c r="A3833" s="152" t="s">
        <v>195</v>
      </c>
      <c r="B3833" s="153" t="s">
        <v>146</v>
      </c>
      <c r="C3833" s="152" t="s">
        <v>23</v>
      </c>
      <c r="D3833" s="154" t="s">
        <v>147</v>
      </c>
      <c r="E3833" s="155"/>
      <c r="F3833" s="156"/>
      <c r="G3833" s="157" t="s">
        <v>24</v>
      </c>
      <c r="H3833" s="158">
        <v>1.081</v>
      </c>
      <c r="I3833" s="159">
        <v>22.73</v>
      </c>
      <c r="J3833" s="159">
        <v>24.57</v>
      </c>
    </row>
    <row r="3834" spans="1:10" x14ac:dyDescent="0.2">
      <c r="A3834" s="152" t="s">
        <v>195</v>
      </c>
      <c r="B3834" s="153" t="s">
        <v>106</v>
      </c>
      <c r="C3834" s="152" t="s">
        <v>23</v>
      </c>
      <c r="D3834" s="154" t="s">
        <v>107</v>
      </c>
      <c r="E3834" s="155"/>
      <c r="F3834" s="156"/>
      <c r="G3834" s="157" t="s">
        <v>24</v>
      </c>
      <c r="H3834" s="158">
        <v>2.3919999999999999</v>
      </c>
      <c r="I3834" s="159">
        <v>27.31</v>
      </c>
      <c r="J3834" s="159">
        <v>65.319999999999993</v>
      </c>
    </row>
    <row r="3835" spans="1:10" x14ac:dyDescent="0.2">
      <c r="A3835" s="152" t="s">
        <v>195</v>
      </c>
      <c r="B3835" s="153" t="s">
        <v>140</v>
      </c>
      <c r="C3835" s="152" t="s">
        <v>23</v>
      </c>
      <c r="D3835" s="154" t="s">
        <v>141</v>
      </c>
      <c r="E3835" s="155"/>
      <c r="F3835" s="156"/>
      <c r="G3835" s="157" t="s">
        <v>31</v>
      </c>
      <c r="H3835" s="158">
        <v>7.0000000000000007E-2</v>
      </c>
      <c r="I3835" s="159">
        <v>29.49</v>
      </c>
      <c r="J3835" s="159">
        <v>2.06</v>
      </c>
    </row>
    <row r="3836" spans="1:10" x14ac:dyDescent="0.2">
      <c r="A3836" s="152" t="s">
        <v>195</v>
      </c>
      <c r="B3836" s="153" t="s">
        <v>142</v>
      </c>
      <c r="C3836" s="152" t="s">
        <v>23</v>
      </c>
      <c r="D3836" s="154" t="s">
        <v>143</v>
      </c>
      <c r="E3836" s="155"/>
      <c r="F3836" s="156"/>
      <c r="G3836" s="157" t="s">
        <v>95</v>
      </c>
      <c r="H3836" s="158">
        <v>0.28199999999999997</v>
      </c>
      <c r="I3836" s="159">
        <v>28.09</v>
      </c>
      <c r="J3836" s="159">
        <v>7.92</v>
      </c>
    </row>
    <row r="3837" spans="1:10" x14ac:dyDescent="0.2">
      <c r="A3837" s="152" t="s">
        <v>934</v>
      </c>
      <c r="B3837" s="153" t="s">
        <v>175</v>
      </c>
      <c r="C3837" s="152" t="s">
        <v>23</v>
      </c>
      <c r="D3837" s="154" t="s">
        <v>176</v>
      </c>
      <c r="E3837" s="155"/>
      <c r="F3837" s="156"/>
      <c r="G3837" s="157" t="s">
        <v>39</v>
      </c>
      <c r="H3837" s="158">
        <v>1.67E-2</v>
      </c>
      <c r="I3837" s="159">
        <v>10.5</v>
      </c>
      <c r="J3837" s="159">
        <v>0.17</v>
      </c>
    </row>
    <row r="3838" spans="1:10" x14ac:dyDescent="0.2">
      <c r="A3838" s="152" t="s">
        <v>934</v>
      </c>
      <c r="B3838" s="153" t="s">
        <v>183</v>
      </c>
      <c r="C3838" s="152" t="s">
        <v>23</v>
      </c>
      <c r="D3838" s="154" t="s">
        <v>184</v>
      </c>
      <c r="E3838" s="155"/>
      <c r="F3838" s="156"/>
      <c r="G3838" s="157" t="s">
        <v>47</v>
      </c>
      <c r="H3838" s="158">
        <v>3.609</v>
      </c>
      <c r="I3838" s="159">
        <v>3.87</v>
      </c>
      <c r="J3838" s="159">
        <v>13.96</v>
      </c>
    </row>
    <row r="3839" spans="1:10" x14ac:dyDescent="0.2">
      <c r="A3839" s="152" t="s">
        <v>934</v>
      </c>
      <c r="B3839" s="153" t="s">
        <v>181</v>
      </c>
      <c r="C3839" s="152" t="s">
        <v>23</v>
      </c>
      <c r="D3839" s="154" t="s">
        <v>182</v>
      </c>
      <c r="E3839" s="155"/>
      <c r="F3839" s="156"/>
      <c r="G3839" s="157" t="s">
        <v>59</v>
      </c>
      <c r="H3839" s="158">
        <v>3.7999999999999999E-2</v>
      </c>
      <c r="I3839" s="159">
        <v>20.71</v>
      </c>
      <c r="J3839" s="159">
        <v>0.78</v>
      </c>
    </row>
    <row r="3840" spans="1:10" x14ac:dyDescent="0.2">
      <c r="A3840" s="152" t="s">
        <v>934</v>
      </c>
      <c r="B3840" s="153" t="s">
        <v>179</v>
      </c>
      <c r="C3840" s="152" t="s">
        <v>23</v>
      </c>
      <c r="D3840" s="154" t="s">
        <v>180</v>
      </c>
      <c r="E3840" s="155"/>
      <c r="F3840" s="156"/>
      <c r="G3840" s="157" t="s">
        <v>59</v>
      </c>
      <c r="H3840" s="158">
        <v>5.0000000000000001E-3</v>
      </c>
      <c r="I3840" s="159">
        <v>22.77</v>
      </c>
      <c r="J3840" s="159">
        <v>0.11</v>
      </c>
    </row>
    <row r="3841" spans="1:10" x14ac:dyDescent="0.2">
      <c r="A3841" s="152" t="s">
        <v>934</v>
      </c>
      <c r="B3841" s="153" t="s">
        <v>1068</v>
      </c>
      <c r="C3841" s="152" t="s">
        <v>23</v>
      </c>
      <c r="D3841" s="154" t="s">
        <v>1069</v>
      </c>
      <c r="E3841" s="155"/>
      <c r="F3841" s="156"/>
      <c r="G3841" s="157" t="s">
        <v>47</v>
      </c>
      <c r="H3841" s="158">
        <v>1.2270000000000001</v>
      </c>
      <c r="I3841" s="159">
        <v>18.329999999999998</v>
      </c>
      <c r="J3841" s="159">
        <v>22.49</v>
      </c>
    </row>
    <row r="3842" spans="1:10" x14ac:dyDescent="0.2">
      <c r="A3842" s="152" t="s">
        <v>934</v>
      </c>
      <c r="B3842" s="153" t="s">
        <v>177</v>
      </c>
      <c r="C3842" s="152" t="s">
        <v>23</v>
      </c>
      <c r="D3842" s="154" t="s">
        <v>178</v>
      </c>
      <c r="E3842" s="155"/>
      <c r="F3842" s="156"/>
      <c r="G3842" s="157" t="s">
        <v>59</v>
      </c>
      <c r="H3842" s="158">
        <v>4.7E-2</v>
      </c>
      <c r="I3842" s="159">
        <v>25.08</v>
      </c>
      <c r="J3842" s="159">
        <v>1.17</v>
      </c>
    </row>
    <row r="3843" spans="1:10" x14ac:dyDescent="0.2">
      <c r="A3843" s="160"/>
      <c r="B3843" s="160"/>
      <c r="C3843" s="160"/>
      <c r="D3843" s="160"/>
      <c r="E3843" s="160" t="s">
        <v>86</v>
      </c>
      <c r="F3843" s="161">
        <v>32.26625299675645</v>
      </c>
      <c r="G3843" s="160" t="s">
        <v>87</v>
      </c>
      <c r="H3843" s="161">
        <v>36.369999999999997</v>
      </c>
      <c r="I3843" s="160" t="s">
        <v>88</v>
      </c>
      <c r="J3843" s="161">
        <v>68.64</v>
      </c>
    </row>
    <row r="3844" spans="1:10" x14ac:dyDescent="0.2">
      <c r="A3844" s="160"/>
      <c r="B3844" s="160"/>
      <c r="C3844" s="160"/>
      <c r="D3844" s="160"/>
      <c r="E3844" s="160" t="s">
        <v>89</v>
      </c>
      <c r="F3844" s="161">
        <v>34.630000000000003</v>
      </c>
      <c r="G3844" s="160"/>
      <c r="H3844" s="162" t="s">
        <v>90</v>
      </c>
      <c r="I3844" s="162"/>
      <c r="J3844" s="161">
        <v>173.18</v>
      </c>
    </row>
    <row r="3845" spans="1:10" ht="13.5" thickBot="1" x14ac:dyDescent="0.25">
      <c r="A3845" s="163"/>
      <c r="B3845" s="163"/>
      <c r="C3845" s="163"/>
      <c r="D3845" s="163"/>
      <c r="E3845" s="164"/>
      <c r="F3845" s="163"/>
      <c r="G3845" s="163" t="s">
        <v>91</v>
      </c>
      <c r="H3845" s="165">
        <v>249</v>
      </c>
      <c r="I3845" s="163" t="s">
        <v>92</v>
      </c>
      <c r="J3845" s="166">
        <v>43121.82</v>
      </c>
    </row>
    <row r="3846" spans="1:10" ht="13.5" thickTop="1" x14ac:dyDescent="0.2">
      <c r="A3846" s="167"/>
      <c r="B3846" s="167"/>
      <c r="C3846" s="167"/>
      <c r="D3846" s="167"/>
      <c r="E3846" s="167"/>
      <c r="F3846" s="167"/>
      <c r="G3846" s="167"/>
      <c r="H3846" s="167"/>
      <c r="I3846" s="167"/>
      <c r="J3846" s="167"/>
    </row>
    <row r="3847" spans="1:10" ht="14.25" x14ac:dyDescent="0.2">
      <c r="A3847" s="141" t="s">
        <v>899</v>
      </c>
      <c r="B3847" s="142" t="s">
        <v>17</v>
      </c>
      <c r="C3847" s="141" t="s">
        <v>18</v>
      </c>
      <c r="D3847" s="143" t="s">
        <v>0</v>
      </c>
      <c r="E3847" s="168"/>
      <c r="F3847" s="145"/>
      <c r="G3847" s="146" t="s">
        <v>19</v>
      </c>
      <c r="H3847" s="142" t="s">
        <v>20</v>
      </c>
      <c r="I3847" s="142" t="s">
        <v>21</v>
      </c>
      <c r="J3847" s="142" t="s">
        <v>1</v>
      </c>
    </row>
    <row r="3848" spans="1:10" x14ac:dyDescent="0.2">
      <c r="A3848" s="136" t="s">
        <v>196</v>
      </c>
      <c r="B3848" s="138" t="s">
        <v>355</v>
      </c>
      <c r="C3848" s="136" t="s">
        <v>342</v>
      </c>
      <c r="D3848" s="147" t="s">
        <v>833</v>
      </c>
      <c r="E3848" s="148"/>
      <c r="F3848" s="149"/>
      <c r="G3848" s="150" t="s">
        <v>28</v>
      </c>
      <c r="H3848" s="151">
        <v>1</v>
      </c>
      <c r="I3848" s="139">
        <v>29.02</v>
      </c>
      <c r="J3848" s="139">
        <v>29.02</v>
      </c>
    </row>
    <row r="3849" spans="1:10" x14ac:dyDescent="0.2">
      <c r="A3849" s="152" t="s">
        <v>934</v>
      </c>
      <c r="B3849" s="153" t="s">
        <v>659</v>
      </c>
      <c r="C3849" s="152" t="s">
        <v>342</v>
      </c>
      <c r="D3849" s="154" t="s">
        <v>1070</v>
      </c>
      <c r="E3849" s="155"/>
      <c r="F3849" s="156"/>
      <c r="G3849" s="157" t="s">
        <v>59</v>
      </c>
      <c r="H3849" s="158">
        <v>0.19500000000000001</v>
      </c>
      <c r="I3849" s="159">
        <v>74.94</v>
      </c>
      <c r="J3849" s="159">
        <v>14.61</v>
      </c>
    </row>
    <row r="3850" spans="1:10" x14ac:dyDescent="0.2">
      <c r="A3850" s="152" t="s">
        <v>934</v>
      </c>
      <c r="B3850" s="153" t="s">
        <v>658</v>
      </c>
      <c r="C3850" s="152" t="s">
        <v>342</v>
      </c>
      <c r="D3850" s="154" t="s">
        <v>1071</v>
      </c>
      <c r="E3850" s="155"/>
      <c r="F3850" s="156"/>
      <c r="G3850" s="157" t="s">
        <v>24</v>
      </c>
      <c r="H3850" s="158">
        <v>0.61</v>
      </c>
      <c r="I3850" s="159">
        <v>2.1800000000000002</v>
      </c>
      <c r="J3850" s="159">
        <v>1.32</v>
      </c>
    </row>
    <row r="3851" spans="1:10" x14ac:dyDescent="0.2">
      <c r="A3851" s="152" t="s">
        <v>934</v>
      </c>
      <c r="B3851" s="153" t="s">
        <v>1072</v>
      </c>
      <c r="C3851" s="152" t="s">
        <v>342</v>
      </c>
      <c r="D3851" s="154" t="s">
        <v>1073</v>
      </c>
      <c r="E3851" s="155"/>
      <c r="F3851" s="156"/>
      <c r="G3851" s="157" t="s">
        <v>24</v>
      </c>
      <c r="H3851" s="158">
        <v>0.371</v>
      </c>
      <c r="I3851" s="159">
        <v>19.66</v>
      </c>
      <c r="J3851" s="159">
        <v>7.29</v>
      </c>
    </row>
    <row r="3852" spans="1:10" x14ac:dyDescent="0.2">
      <c r="A3852" s="152" t="s">
        <v>934</v>
      </c>
      <c r="B3852" s="153" t="s">
        <v>1074</v>
      </c>
      <c r="C3852" s="152" t="s">
        <v>342</v>
      </c>
      <c r="D3852" s="154" t="s">
        <v>1075</v>
      </c>
      <c r="E3852" s="155"/>
      <c r="F3852" s="156"/>
      <c r="G3852" s="157" t="s">
        <v>24</v>
      </c>
      <c r="H3852" s="158">
        <v>0.371</v>
      </c>
      <c r="I3852" s="159">
        <v>15.66</v>
      </c>
      <c r="J3852" s="159">
        <v>5.8</v>
      </c>
    </row>
    <row r="3853" spans="1:10" x14ac:dyDescent="0.2">
      <c r="A3853" s="160"/>
      <c r="B3853" s="160"/>
      <c r="C3853" s="160"/>
      <c r="D3853" s="160"/>
      <c r="E3853" s="160" t="s">
        <v>86</v>
      </c>
      <c r="F3853" s="161">
        <v>6.1533398999999998</v>
      </c>
      <c r="G3853" s="160" t="s">
        <v>87</v>
      </c>
      <c r="H3853" s="161">
        <v>6.94</v>
      </c>
      <c r="I3853" s="160" t="s">
        <v>88</v>
      </c>
      <c r="J3853" s="161">
        <v>13.09</v>
      </c>
    </row>
    <row r="3854" spans="1:10" x14ac:dyDescent="0.2">
      <c r="A3854" s="160"/>
      <c r="B3854" s="160"/>
      <c r="C3854" s="160"/>
      <c r="D3854" s="160"/>
      <c r="E3854" s="160" t="s">
        <v>89</v>
      </c>
      <c r="F3854" s="161">
        <v>7.25</v>
      </c>
      <c r="G3854" s="160"/>
      <c r="H3854" s="162" t="s">
        <v>90</v>
      </c>
      <c r="I3854" s="162"/>
      <c r="J3854" s="161">
        <v>36.270000000000003</v>
      </c>
    </row>
    <row r="3855" spans="1:10" ht="13.5" thickBot="1" x14ac:dyDescent="0.25">
      <c r="A3855" s="163"/>
      <c r="B3855" s="163"/>
      <c r="C3855" s="163"/>
      <c r="D3855" s="163"/>
      <c r="E3855" s="164"/>
      <c r="F3855" s="163"/>
      <c r="G3855" s="163" t="s">
        <v>91</v>
      </c>
      <c r="H3855" s="165">
        <v>72</v>
      </c>
      <c r="I3855" s="163" t="s">
        <v>92</v>
      </c>
      <c r="J3855" s="166">
        <v>2611.44</v>
      </c>
    </row>
    <row r="3856" spans="1:10" ht="13.5" thickTop="1" x14ac:dyDescent="0.2">
      <c r="A3856" s="167"/>
      <c r="B3856" s="167"/>
      <c r="C3856" s="167"/>
      <c r="D3856" s="167"/>
      <c r="E3856" s="167"/>
      <c r="F3856" s="167"/>
      <c r="G3856" s="167"/>
      <c r="H3856" s="167"/>
      <c r="I3856" s="167"/>
      <c r="J3856" s="167"/>
    </row>
    <row r="3857" spans="1:10" ht="14.25" x14ac:dyDescent="0.2">
      <c r="A3857" s="141" t="s">
        <v>900</v>
      </c>
      <c r="B3857" s="142" t="s">
        <v>17</v>
      </c>
      <c r="C3857" s="141" t="s">
        <v>18</v>
      </c>
      <c r="D3857" s="143" t="s">
        <v>0</v>
      </c>
      <c r="E3857" s="168"/>
      <c r="F3857" s="145"/>
      <c r="G3857" s="146" t="s">
        <v>19</v>
      </c>
      <c r="H3857" s="142" t="s">
        <v>20</v>
      </c>
      <c r="I3857" s="142" t="s">
        <v>21</v>
      </c>
      <c r="J3857" s="142" t="s">
        <v>1</v>
      </c>
    </row>
    <row r="3858" spans="1:10" x14ac:dyDescent="0.2">
      <c r="A3858" s="136" t="s">
        <v>196</v>
      </c>
      <c r="B3858" s="138" t="s">
        <v>63</v>
      </c>
      <c r="C3858" s="136" t="s">
        <v>23</v>
      </c>
      <c r="D3858" s="147" t="s">
        <v>810</v>
      </c>
      <c r="E3858" s="148"/>
      <c r="F3858" s="149"/>
      <c r="G3858" s="150" t="s">
        <v>36</v>
      </c>
      <c r="H3858" s="151">
        <v>1</v>
      </c>
      <c r="I3858" s="139">
        <v>1028.0999999999999</v>
      </c>
      <c r="J3858" s="139">
        <v>1028.0999999999999</v>
      </c>
    </row>
    <row r="3859" spans="1:10" x14ac:dyDescent="0.2">
      <c r="A3859" s="152" t="s">
        <v>195</v>
      </c>
      <c r="B3859" s="153" t="s">
        <v>161</v>
      </c>
      <c r="C3859" s="152" t="s">
        <v>23</v>
      </c>
      <c r="D3859" s="154" t="s">
        <v>162</v>
      </c>
      <c r="E3859" s="155"/>
      <c r="F3859" s="156"/>
      <c r="G3859" s="157" t="s">
        <v>24</v>
      </c>
      <c r="H3859" s="158">
        <v>5.5979999999999999</v>
      </c>
      <c r="I3859" s="159">
        <v>27.72</v>
      </c>
      <c r="J3859" s="159">
        <v>155.16999999999999</v>
      </c>
    </row>
    <row r="3860" spans="1:10" x14ac:dyDescent="0.2">
      <c r="A3860" s="152" t="s">
        <v>195</v>
      </c>
      <c r="B3860" s="153" t="s">
        <v>108</v>
      </c>
      <c r="C3860" s="152" t="s">
        <v>23</v>
      </c>
      <c r="D3860" s="154" t="s">
        <v>109</v>
      </c>
      <c r="E3860" s="155"/>
      <c r="F3860" s="156"/>
      <c r="G3860" s="157" t="s">
        <v>24</v>
      </c>
      <c r="H3860" s="158">
        <v>5.0709999999999997</v>
      </c>
      <c r="I3860" s="159">
        <v>22.19</v>
      </c>
      <c r="J3860" s="159">
        <v>112.52</v>
      </c>
    </row>
    <row r="3861" spans="1:10" x14ac:dyDescent="0.2">
      <c r="A3861" s="152" t="s">
        <v>195</v>
      </c>
      <c r="B3861" s="153" t="s">
        <v>185</v>
      </c>
      <c r="C3861" s="152" t="s">
        <v>23</v>
      </c>
      <c r="D3861" s="154" t="s">
        <v>186</v>
      </c>
      <c r="E3861" s="155"/>
      <c r="F3861" s="156"/>
      <c r="G3861" s="157" t="s">
        <v>31</v>
      </c>
      <c r="H3861" s="158">
        <v>0.59799999999999998</v>
      </c>
      <c r="I3861" s="159">
        <v>1.39</v>
      </c>
      <c r="J3861" s="159">
        <v>0.83</v>
      </c>
    </row>
    <row r="3862" spans="1:10" x14ac:dyDescent="0.2">
      <c r="A3862" s="152" t="s">
        <v>195</v>
      </c>
      <c r="B3862" s="153" t="s">
        <v>187</v>
      </c>
      <c r="C3862" s="152" t="s">
        <v>23</v>
      </c>
      <c r="D3862" s="154" t="s">
        <v>188</v>
      </c>
      <c r="E3862" s="155"/>
      <c r="F3862" s="156"/>
      <c r="G3862" s="157" t="s">
        <v>95</v>
      </c>
      <c r="H3862" s="158">
        <v>1.9379999999999999</v>
      </c>
      <c r="I3862" s="159">
        <v>0.55000000000000004</v>
      </c>
      <c r="J3862" s="159">
        <v>1.06</v>
      </c>
    </row>
    <row r="3863" spans="1:10" x14ac:dyDescent="0.2">
      <c r="A3863" s="152" t="s">
        <v>195</v>
      </c>
      <c r="B3863" s="153" t="s">
        <v>189</v>
      </c>
      <c r="C3863" s="152" t="s">
        <v>23</v>
      </c>
      <c r="D3863" s="154" t="s">
        <v>190</v>
      </c>
      <c r="E3863" s="155"/>
      <c r="F3863" s="156"/>
      <c r="G3863" s="157" t="s">
        <v>36</v>
      </c>
      <c r="H3863" s="158">
        <v>1.19</v>
      </c>
      <c r="I3863" s="159">
        <v>637.41999999999996</v>
      </c>
      <c r="J3863" s="159">
        <v>758.52</v>
      </c>
    </row>
    <row r="3864" spans="1:10" x14ac:dyDescent="0.2">
      <c r="A3864" s="160"/>
      <c r="B3864" s="160"/>
      <c r="C3864" s="160"/>
      <c r="D3864" s="160"/>
      <c r="E3864" s="160" t="s">
        <v>86</v>
      </c>
      <c r="F3864" s="161">
        <v>109.4579984017299</v>
      </c>
      <c r="G3864" s="160" t="s">
        <v>87</v>
      </c>
      <c r="H3864" s="161">
        <v>123.39</v>
      </c>
      <c r="I3864" s="160" t="s">
        <v>88</v>
      </c>
      <c r="J3864" s="161">
        <v>232.85</v>
      </c>
    </row>
    <row r="3865" spans="1:10" x14ac:dyDescent="0.2">
      <c r="A3865" s="160"/>
      <c r="B3865" s="160"/>
      <c r="C3865" s="160"/>
      <c r="D3865" s="160"/>
      <c r="E3865" s="160" t="s">
        <v>89</v>
      </c>
      <c r="F3865" s="161">
        <v>257.02</v>
      </c>
      <c r="G3865" s="160"/>
      <c r="H3865" s="162" t="s">
        <v>90</v>
      </c>
      <c r="I3865" s="162"/>
      <c r="J3865" s="161">
        <v>1285.1199999999999</v>
      </c>
    </row>
    <row r="3866" spans="1:10" ht="13.5" thickBot="1" x14ac:dyDescent="0.25">
      <c r="A3866" s="163"/>
      <c r="B3866" s="163"/>
      <c r="C3866" s="163"/>
      <c r="D3866" s="163"/>
      <c r="E3866" s="164"/>
      <c r="F3866" s="163"/>
      <c r="G3866" s="163" t="s">
        <v>91</v>
      </c>
      <c r="H3866" s="165">
        <v>144.12</v>
      </c>
      <c r="I3866" s="163" t="s">
        <v>92</v>
      </c>
      <c r="J3866" s="166">
        <v>185211.49</v>
      </c>
    </row>
    <row r="3867" spans="1:10" ht="13.5" thickTop="1" x14ac:dyDescent="0.2">
      <c r="A3867" s="167"/>
      <c r="B3867" s="167"/>
      <c r="C3867" s="167"/>
      <c r="D3867" s="167"/>
      <c r="E3867" s="167"/>
      <c r="F3867" s="167"/>
      <c r="G3867" s="167"/>
      <c r="H3867" s="167"/>
      <c r="I3867" s="167"/>
      <c r="J3867" s="167"/>
    </row>
    <row r="3868" spans="1:10" ht="14.25" x14ac:dyDescent="0.2">
      <c r="A3868" s="141" t="s">
        <v>901</v>
      </c>
      <c r="B3868" s="142" t="s">
        <v>17</v>
      </c>
      <c r="C3868" s="141" t="s">
        <v>18</v>
      </c>
      <c r="D3868" s="143" t="s">
        <v>0</v>
      </c>
      <c r="E3868" s="168"/>
      <c r="F3868" s="145"/>
      <c r="G3868" s="146" t="s">
        <v>19</v>
      </c>
      <c r="H3868" s="142" t="s">
        <v>20</v>
      </c>
      <c r="I3868" s="142" t="s">
        <v>21</v>
      </c>
      <c r="J3868" s="142" t="s">
        <v>1</v>
      </c>
    </row>
    <row r="3869" spans="1:10" x14ac:dyDescent="0.2">
      <c r="A3869" s="136" t="s">
        <v>196</v>
      </c>
      <c r="B3869" s="138" t="s">
        <v>65</v>
      </c>
      <c r="C3869" s="136" t="s">
        <v>23</v>
      </c>
      <c r="D3869" s="147" t="s">
        <v>812</v>
      </c>
      <c r="E3869" s="148"/>
      <c r="F3869" s="149"/>
      <c r="G3869" s="150" t="s">
        <v>29</v>
      </c>
      <c r="H3869" s="151">
        <v>1</v>
      </c>
      <c r="I3869" s="139">
        <v>54.54</v>
      </c>
      <c r="J3869" s="139">
        <v>54.54</v>
      </c>
    </row>
    <row r="3870" spans="1:10" x14ac:dyDescent="0.2">
      <c r="A3870" s="152" t="s">
        <v>195</v>
      </c>
      <c r="B3870" s="153" t="s">
        <v>191</v>
      </c>
      <c r="C3870" s="152" t="s">
        <v>23</v>
      </c>
      <c r="D3870" s="154" t="s">
        <v>192</v>
      </c>
      <c r="E3870" s="155"/>
      <c r="F3870" s="156"/>
      <c r="G3870" s="157" t="s">
        <v>36</v>
      </c>
      <c r="H3870" s="158">
        <v>0.02</v>
      </c>
      <c r="I3870" s="159">
        <v>867.63</v>
      </c>
      <c r="J3870" s="159">
        <v>17.350000000000001</v>
      </c>
    </row>
    <row r="3871" spans="1:10" x14ac:dyDescent="0.2">
      <c r="A3871" s="152" t="s">
        <v>195</v>
      </c>
      <c r="B3871" s="153" t="s">
        <v>161</v>
      </c>
      <c r="C3871" s="152" t="s">
        <v>23</v>
      </c>
      <c r="D3871" s="154" t="s">
        <v>162</v>
      </c>
      <c r="E3871" s="155"/>
      <c r="F3871" s="156"/>
      <c r="G3871" s="157" t="s">
        <v>24</v>
      </c>
      <c r="H3871" s="158">
        <v>0.98970000000000002</v>
      </c>
      <c r="I3871" s="159">
        <v>27.72</v>
      </c>
      <c r="J3871" s="159">
        <v>27.43</v>
      </c>
    </row>
    <row r="3872" spans="1:10" x14ac:dyDescent="0.2">
      <c r="A3872" s="152" t="s">
        <v>195</v>
      </c>
      <c r="B3872" s="153" t="s">
        <v>108</v>
      </c>
      <c r="C3872" s="152" t="s">
        <v>23</v>
      </c>
      <c r="D3872" s="154" t="s">
        <v>109</v>
      </c>
      <c r="E3872" s="155"/>
      <c r="F3872" s="156"/>
      <c r="G3872" s="157" t="s">
        <v>24</v>
      </c>
      <c r="H3872" s="158">
        <v>0.22320000000000001</v>
      </c>
      <c r="I3872" s="159">
        <v>22.19</v>
      </c>
      <c r="J3872" s="159">
        <v>4.95</v>
      </c>
    </row>
    <row r="3873" spans="1:10" x14ac:dyDescent="0.2">
      <c r="A3873" s="152" t="s">
        <v>934</v>
      </c>
      <c r="B3873" s="153" t="s">
        <v>193</v>
      </c>
      <c r="C3873" s="152" t="s">
        <v>23</v>
      </c>
      <c r="D3873" s="154" t="s">
        <v>194</v>
      </c>
      <c r="E3873" s="155"/>
      <c r="F3873" s="156"/>
      <c r="G3873" s="157" t="s">
        <v>39</v>
      </c>
      <c r="H3873" s="158">
        <v>0.4405</v>
      </c>
      <c r="I3873" s="159">
        <v>10.93</v>
      </c>
      <c r="J3873" s="159">
        <v>4.8099999999999996</v>
      </c>
    </row>
    <row r="3874" spans="1:10" x14ac:dyDescent="0.2">
      <c r="A3874" s="160"/>
      <c r="B3874" s="160"/>
      <c r="C3874" s="160"/>
      <c r="D3874" s="160"/>
      <c r="E3874" s="160" t="s">
        <v>86</v>
      </c>
      <c r="F3874" s="161">
        <v>11.051567714943825</v>
      </c>
      <c r="G3874" s="160" t="s">
        <v>87</v>
      </c>
      <c r="H3874" s="161">
        <v>12.46</v>
      </c>
      <c r="I3874" s="160" t="s">
        <v>88</v>
      </c>
      <c r="J3874" s="161">
        <v>23.51</v>
      </c>
    </row>
    <row r="3875" spans="1:10" x14ac:dyDescent="0.2">
      <c r="A3875" s="160"/>
      <c r="B3875" s="160"/>
      <c r="C3875" s="160"/>
      <c r="D3875" s="160"/>
      <c r="E3875" s="160" t="s">
        <v>89</v>
      </c>
      <c r="F3875" s="161">
        <v>13.63</v>
      </c>
      <c r="G3875" s="160"/>
      <c r="H3875" s="162" t="s">
        <v>90</v>
      </c>
      <c r="I3875" s="162"/>
      <c r="J3875" s="161">
        <v>68.17</v>
      </c>
    </row>
    <row r="3876" spans="1:10" ht="13.5" thickBot="1" x14ac:dyDescent="0.25">
      <c r="A3876" s="163"/>
      <c r="B3876" s="163"/>
      <c r="C3876" s="163"/>
      <c r="D3876" s="163"/>
      <c r="E3876" s="164"/>
      <c r="F3876" s="163"/>
      <c r="G3876" s="163" t="s">
        <v>91</v>
      </c>
      <c r="H3876" s="165">
        <v>450</v>
      </c>
      <c r="I3876" s="163" t="s">
        <v>92</v>
      </c>
      <c r="J3876" s="166">
        <v>30676.5</v>
      </c>
    </row>
    <row r="3877" spans="1:10" ht="13.5" thickTop="1" x14ac:dyDescent="0.2">
      <c r="A3877" s="167"/>
      <c r="B3877" s="167"/>
      <c r="C3877" s="167"/>
      <c r="D3877" s="167"/>
      <c r="E3877" s="167"/>
      <c r="F3877" s="167"/>
      <c r="G3877" s="167"/>
      <c r="H3877" s="167"/>
      <c r="I3877" s="167"/>
      <c r="J3877" s="167"/>
    </row>
    <row r="3878" spans="1:10" x14ac:dyDescent="0.2">
      <c r="A3878" s="136" t="s">
        <v>902</v>
      </c>
      <c r="B3878" s="136"/>
      <c r="C3878" s="136"/>
      <c r="D3878" s="147" t="s">
        <v>356</v>
      </c>
      <c r="E3878" s="169"/>
      <c r="F3878" s="149"/>
      <c r="G3878" s="137"/>
      <c r="H3878" s="138"/>
      <c r="I3878" s="136"/>
      <c r="J3878" s="139">
        <v>525845.4</v>
      </c>
    </row>
    <row r="3879" spans="1:10" ht="14.25" x14ac:dyDescent="0.2">
      <c r="A3879" s="141" t="s">
        <v>903</v>
      </c>
      <c r="B3879" s="142" t="s">
        <v>17</v>
      </c>
      <c r="C3879" s="141" t="s">
        <v>18</v>
      </c>
      <c r="D3879" s="143" t="s">
        <v>0</v>
      </c>
      <c r="E3879" s="168"/>
      <c r="F3879" s="145"/>
      <c r="G3879" s="146" t="s">
        <v>19</v>
      </c>
      <c r="H3879" s="142" t="s">
        <v>20</v>
      </c>
      <c r="I3879" s="142" t="s">
        <v>21</v>
      </c>
      <c r="J3879" s="142" t="s">
        <v>1</v>
      </c>
    </row>
    <row r="3880" spans="1:10" x14ac:dyDescent="0.2">
      <c r="A3880" s="136" t="s">
        <v>196</v>
      </c>
      <c r="B3880" s="138" t="s">
        <v>813</v>
      </c>
      <c r="C3880" s="136" t="s">
        <v>26</v>
      </c>
      <c r="D3880" s="147" t="s">
        <v>357</v>
      </c>
      <c r="E3880" s="148"/>
      <c r="F3880" s="149"/>
      <c r="G3880" s="150" t="s">
        <v>814</v>
      </c>
      <c r="H3880" s="151">
        <v>1</v>
      </c>
      <c r="I3880" s="139">
        <v>88.93</v>
      </c>
      <c r="J3880" s="139">
        <v>88.93</v>
      </c>
    </row>
    <row r="3881" spans="1:10" x14ac:dyDescent="0.2">
      <c r="A3881" s="152" t="s">
        <v>195</v>
      </c>
      <c r="B3881" s="153" t="s">
        <v>711</v>
      </c>
      <c r="C3881" s="152" t="s">
        <v>23</v>
      </c>
      <c r="D3881" s="154" t="s">
        <v>1076</v>
      </c>
      <c r="E3881" s="155"/>
      <c r="F3881" s="156"/>
      <c r="G3881" s="157" t="s">
        <v>24</v>
      </c>
      <c r="H3881" s="158">
        <v>1</v>
      </c>
      <c r="I3881" s="159">
        <v>22.76</v>
      </c>
      <c r="J3881" s="159">
        <v>22.76</v>
      </c>
    </row>
    <row r="3882" spans="1:10" x14ac:dyDescent="0.2">
      <c r="A3882" s="152" t="s">
        <v>195</v>
      </c>
      <c r="B3882" s="153" t="s">
        <v>108</v>
      </c>
      <c r="C3882" s="152" t="s">
        <v>23</v>
      </c>
      <c r="D3882" s="154" t="s">
        <v>109</v>
      </c>
      <c r="E3882" s="155"/>
      <c r="F3882" s="156"/>
      <c r="G3882" s="157" t="s">
        <v>24</v>
      </c>
      <c r="H3882" s="158">
        <v>2</v>
      </c>
      <c r="I3882" s="159">
        <v>22.19</v>
      </c>
      <c r="J3882" s="159">
        <v>44.38</v>
      </c>
    </row>
    <row r="3883" spans="1:10" x14ac:dyDescent="0.2">
      <c r="A3883" s="152" t="s">
        <v>934</v>
      </c>
      <c r="B3883" s="153" t="s">
        <v>676</v>
      </c>
      <c r="C3883" s="152" t="s">
        <v>23</v>
      </c>
      <c r="D3883" s="154" t="s">
        <v>677</v>
      </c>
      <c r="E3883" s="155"/>
      <c r="F3883" s="156"/>
      <c r="G3883" s="157" t="s">
        <v>1077</v>
      </c>
      <c r="H3883" s="158">
        <v>1.228</v>
      </c>
      <c r="I3883" s="159">
        <v>17.75</v>
      </c>
      <c r="J3883" s="159">
        <v>21.79</v>
      </c>
    </row>
    <row r="3884" spans="1:10" x14ac:dyDescent="0.2">
      <c r="A3884" s="160"/>
      <c r="B3884" s="160"/>
      <c r="C3884" s="160"/>
      <c r="D3884" s="160"/>
      <c r="E3884" s="160" t="s">
        <v>86</v>
      </c>
      <c r="F3884" s="161">
        <v>20.316833500000001</v>
      </c>
      <c r="G3884" s="160" t="s">
        <v>87</v>
      </c>
      <c r="H3884" s="161">
        <v>22.9</v>
      </c>
      <c r="I3884" s="160" t="s">
        <v>88</v>
      </c>
      <c r="J3884" s="161">
        <v>43.22</v>
      </c>
    </row>
    <row r="3885" spans="1:10" x14ac:dyDescent="0.2">
      <c r="A3885" s="160"/>
      <c r="B3885" s="160"/>
      <c r="C3885" s="160"/>
      <c r="D3885" s="160"/>
      <c r="E3885" s="160" t="s">
        <v>89</v>
      </c>
      <c r="F3885" s="161">
        <v>22.23</v>
      </c>
      <c r="G3885" s="160"/>
      <c r="H3885" s="162" t="s">
        <v>90</v>
      </c>
      <c r="I3885" s="162"/>
      <c r="J3885" s="161">
        <v>111.16</v>
      </c>
    </row>
    <row r="3886" spans="1:10" ht="13.5" thickBot="1" x14ac:dyDescent="0.25">
      <c r="A3886" s="163"/>
      <c r="B3886" s="163"/>
      <c r="C3886" s="163"/>
      <c r="D3886" s="163"/>
      <c r="E3886" s="164"/>
      <c r="F3886" s="163"/>
      <c r="G3886" s="163" t="s">
        <v>91</v>
      </c>
      <c r="H3886" s="165">
        <v>90</v>
      </c>
      <c r="I3886" s="163" t="s">
        <v>92</v>
      </c>
      <c r="J3886" s="166">
        <v>10004.4</v>
      </c>
    </row>
    <row r="3887" spans="1:10" ht="13.5" thickTop="1" x14ac:dyDescent="0.2">
      <c r="A3887" s="167"/>
      <c r="B3887" s="167"/>
      <c r="C3887" s="167"/>
      <c r="D3887" s="167"/>
      <c r="E3887" s="167"/>
      <c r="F3887" s="167"/>
      <c r="G3887" s="167"/>
      <c r="H3887" s="167"/>
      <c r="I3887" s="167"/>
      <c r="J3887" s="167"/>
    </row>
    <row r="3888" spans="1:10" ht="14.25" x14ac:dyDescent="0.2">
      <c r="A3888" s="141" t="s">
        <v>904</v>
      </c>
      <c r="B3888" s="142" t="s">
        <v>17</v>
      </c>
      <c r="C3888" s="141" t="s">
        <v>18</v>
      </c>
      <c r="D3888" s="143" t="s">
        <v>0</v>
      </c>
      <c r="E3888" s="168"/>
      <c r="F3888" s="145"/>
      <c r="G3888" s="146" t="s">
        <v>19</v>
      </c>
      <c r="H3888" s="142" t="s">
        <v>20</v>
      </c>
      <c r="I3888" s="142" t="s">
        <v>21</v>
      </c>
      <c r="J3888" s="142" t="s">
        <v>1</v>
      </c>
    </row>
    <row r="3889" spans="1:10" x14ac:dyDescent="0.2">
      <c r="A3889" s="136" t="s">
        <v>196</v>
      </c>
      <c r="B3889" s="138" t="s">
        <v>358</v>
      </c>
      <c r="C3889" s="136" t="s">
        <v>23</v>
      </c>
      <c r="D3889" s="147" t="s">
        <v>359</v>
      </c>
      <c r="E3889" s="148"/>
      <c r="F3889" s="149"/>
      <c r="G3889" s="150" t="s">
        <v>29</v>
      </c>
      <c r="H3889" s="151">
        <v>1</v>
      </c>
      <c r="I3889" s="139">
        <v>172.53</v>
      </c>
      <c r="J3889" s="139">
        <v>172.53</v>
      </c>
    </row>
    <row r="3890" spans="1:10" x14ac:dyDescent="0.2">
      <c r="A3890" s="152" t="s">
        <v>195</v>
      </c>
      <c r="B3890" s="153" t="s">
        <v>146</v>
      </c>
      <c r="C3890" s="152" t="s">
        <v>23</v>
      </c>
      <c r="D3890" s="154" t="s">
        <v>147</v>
      </c>
      <c r="E3890" s="155"/>
      <c r="F3890" s="156"/>
      <c r="G3890" s="157" t="s">
        <v>24</v>
      </c>
      <c r="H3890" s="158">
        <v>0.48899999999999999</v>
      </c>
      <c r="I3890" s="159">
        <v>22.73</v>
      </c>
      <c r="J3890" s="159">
        <v>11.11</v>
      </c>
    </row>
    <row r="3891" spans="1:10" x14ac:dyDescent="0.2">
      <c r="A3891" s="152" t="s">
        <v>195</v>
      </c>
      <c r="B3891" s="153" t="s">
        <v>106</v>
      </c>
      <c r="C3891" s="152" t="s">
        <v>23</v>
      </c>
      <c r="D3891" s="154" t="s">
        <v>107</v>
      </c>
      <c r="E3891" s="155"/>
      <c r="F3891" s="156"/>
      <c r="G3891" s="157" t="s">
        <v>24</v>
      </c>
      <c r="H3891" s="158">
        <v>2.6680000000000001</v>
      </c>
      <c r="I3891" s="159">
        <v>27.31</v>
      </c>
      <c r="J3891" s="159">
        <v>72.86</v>
      </c>
    </row>
    <row r="3892" spans="1:10" x14ac:dyDescent="0.2">
      <c r="A3892" s="152" t="s">
        <v>195</v>
      </c>
      <c r="B3892" s="153" t="s">
        <v>660</v>
      </c>
      <c r="C3892" s="152" t="s">
        <v>23</v>
      </c>
      <c r="D3892" s="154" t="s">
        <v>661</v>
      </c>
      <c r="E3892" s="155"/>
      <c r="F3892" s="156"/>
      <c r="G3892" s="157" t="s">
        <v>29</v>
      </c>
      <c r="H3892" s="158">
        <v>0.53</v>
      </c>
      <c r="I3892" s="159">
        <v>165.51</v>
      </c>
      <c r="J3892" s="159">
        <v>87.72</v>
      </c>
    </row>
    <row r="3893" spans="1:10" x14ac:dyDescent="0.2">
      <c r="A3893" s="152" t="s">
        <v>934</v>
      </c>
      <c r="B3893" s="153" t="s">
        <v>175</v>
      </c>
      <c r="C3893" s="152" t="s">
        <v>23</v>
      </c>
      <c r="D3893" s="154" t="s">
        <v>176</v>
      </c>
      <c r="E3893" s="155"/>
      <c r="F3893" s="156"/>
      <c r="G3893" s="157" t="s">
        <v>39</v>
      </c>
      <c r="H3893" s="158">
        <v>1.7000000000000001E-2</v>
      </c>
      <c r="I3893" s="159">
        <v>10.5</v>
      </c>
      <c r="J3893" s="159">
        <v>0.17</v>
      </c>
    </row>
    <row r="3894" spans="1:10" x14ac:dyDescent="0.2">
      <c r="A3894" s="152" t="s">
        <v>934</v>
      </c>
      <c r="B3894" s="153" t="s">
        <v>177</v>
      </c>
      <c r="C3894" s="152" t="s">
        <v>23</v>
      </c>
      <c r="D3894" s="154" t="s">
        <v>178</v>
      </c>
      <c r="E3894" s="155"/>
      <c r="F3894" s="156"/>
      <c r="G3894" s="157" t="s">
        <v>59</v>
      </c>
      <c r="H3894" s="158">
        <v>2.7E-2</v>
      </c>
      <c r="I3894" s="159">
        <v>25.08</v>
      </c>
      <c r="J3894" s="159">
        <v>0.67</v>
      </c>
    </row>
    <row r="3895" spans="1:10" x14ac:dyDescent="0.2">
      <c r="A3895" s="160"/>
      <c r="B3895" s="160"/>
      <c r="C3895" s="160"/>
      <c r="D3895" s="160"/>
      <c r="E3895" s="160" t="s">
        <v>86</v>
      </c>
      <c r="F3895" s="161">
        <v>31.979504536266628</v>
      </c>
      <c r="G3895" s="160" t="s">
        <v>87</v>
      </c>
      <c r="H3895" s="161">
        <v>36.049999999999997</v>
      </c>
      <c r="I3895" s="160" t="s">
        <v>88</v>
      </c>
      <c r="J3895" s="161">
        <v>68.03</v>
      </c>
    </row>
    <row r="3896" spans="1:10" x14ac:dyDescent="0.2">
      <c r="A3896" s="160"/>
      <c r="B3896" s="160"/>
      <c r="C3896" s="160"/>
      <c r="D3896" s="160"/>
      <c r="E3896" s="160" t="s">
        <v>89</v>
      </c>
      <c r="F3896" s="161">
        <v>43.13</v>
      </c>
      <c r="G3896" s="160"/>
      <c r="H3896" s="162" t="s">
        <v>90</v>
      </c>
      <c r="I3896" s="162"/>
      <c r="J3896" s="161">
        <v>215.66</v>
      </c>
    </row>
    <row r="3897" spans="1:10" ht="13.5" thickBot="1" x14ac:dyDescent="0.25">
      <c r="A3897" s="163"/>
      <c r="B3897" s="163"/>
      <c r="C3897" s="163"/>
      <c r="D3897" s="163"/>
      <c r="E3897" s="164"/>
      <c r="F3897" s="163"/>
      <c r="G3897" s="163" t="s">
        <v>91</v>
      </c>
      <c r="H3897" s="165">
        <v>86.4</v>
      </c>
      <c r="I3897" s="163" t="s">
        <v>92</v>
      </c>
      <c r="J3897" s="166">
        <v>18633.02</v>
      </c>
    </row>
    <row r="3898" spans="1:10" ht="13.5" thickTop="1" x14ac:dyDescent="0.2">
      <c r="A3898" s="167"/>
      <c r="B3898" s="167"/>
      <c r="C3898" s="167"/>
      <c r="D3898" s="167"/>
      <c r="E3898" s="167"/>
      <c r="F3898" s="167"/>
      <c r="G3898" s="167"/>
      <c r="H3898" s="167"/>
      <c r="I3898" s="167"/>
      <c r="J3898" s="167"/>
    </row>
    <row r="3899" spans="1:10" ht="14.25" x14ac:dyDescent="0.2">
      <c r="A3899" s="141" t="s">
        <v>905</v>
      </c>
      <c r="B3899" s="142" t="s">
        <v>17</v>
      </c>
      <c r="C3899" s="141" t="s">
        <v>18</v>
      </c>
      <c r="D3899" s="143" t="s">
        <v>0</v>
      </c>
      <c r="E3899" s="168"/>
      <c r="F3899" s="145"/>
      <c r="G3899" s="146" t="s">
        <v>19</v>
      </c>
      <c r="H3899" s="142" t="s">
        <v>20</v>
      </c>
      <c r="I3899" s="142" t="s">
        <v>21</v>
      </c>
      <c r="J3899" s="142" t="s">
        <v>1</v>
      </c>
    </row>
    <row r="3900" spans="1:10" x14ac:dyDescent="0.2">
      <c r="A3900" s="136" t="s">
        <v>196</v>
      </c>
      <c r="B3900" s="138" t="s">
        <v>729</v>
      </c>
      <c r="C3900" s="136" t="s">
        <v>23</v>
      </c>
      <c r="D3900" s="147" t="s">
        <v>728</v>
      </c>
      <c r="E3900" s="148"/>
      <c r="F3900" s="149"/>
      <c r="G3900" s="150" t="s">
        <v>59</v>
      </c>
      <c r="H3900" s="151">
        <v>1</v>
      </c>
      <c r="I3900" s="139">
        <v>12.64</v>
      </c>
      <c r="J3900" s="139">
        <v>12.64</v>
      </c>
    </row>
    <row r="3901" spans="1:10" x14ac:dyDescent="0.2">
      <c r="A3901" s="152" t="s">
        <v>195</v>
      </c>
      <c r="B3901" s="153" t="s">
        <v>167</v>
      </c>
      <c r="C3901" s="152" t="s">
        <v>23</v>
      </c>
      <c r="D3901" s="154" t="s">
        <v>168</v>
      </c>
      <c r="E3901" s="155"/>
      <c r="F3901" s="156"/>
      <c r="G3901" s="157" t="s">
        <v>24</v>
      </c>
      <c r="H3901" s="158">
        <v>1.29E-2</v>
      </c>
      <c r="I3901" s="159">
        <v>22.9</v>
      </c>
      <c r="J3901" s="159">
        <v>0.28999999999999998</v>
      </c>
    </row>
    <row r="3902" spans="1:10" x14ac:dyDescent="0.2">
      <c r="A3902" s="152" t="s">
        <v>195</v>
      </c>
      <c r="B3902" s="153" t="s">
        <v>169</v>
      </c>
      <c r="C3902" s="152" t="s">
        <v>23</v>
      </c>
      <c r="D3902" s="154" t="s">
        <v>170</v>
      </c>
      <c r="E3902" s="155"/>
      <c r="F3902" s="156"/>
      <c r="G3902" s="157" t="s">
        <v>24</v>
      </c>
      <c r="H3902" s="158">
        <v>7.9000000000000001E-2</v>
      </c>
      <c r="I3902" s="159">
        <v>27.53</v>
      </c>
      <c r="J3902" s="159">
        <v>2.17</v>
      </c>
    </row>
    <row r="3903" spans="1:10" x14ac:dyDescent="0.2">
      <c r="A3903" s="152" t="s">
        <v>195</v>
      </c>
      <c r="B3903" s="153" t="s">
        <v>709</v>
      </c>
      <c r="C3903" s="152" t="s">
        <v>23</v>
      </c>
      <c r="D3903" s="154" t="s">
        <v>743</v>
      </c>
      <c r="E3903" s="155"/>
      <c r="F3903" s="156"/>
      <c r="G3903" s="157" t="s">
        <v>59</v>
      </c>
      <c r="H3903" s="158">
        <v>1</v>
      </c>
      <c r="I3903" s="159">
        <v>9.4499999999999993</v>
      </c>
      <c r="J3903" s="159">
        <v>9.4499999999999993</v>
      </c>
    </row>
    <row r="3904" spans="1:10" x14ac:dyDescent="0.2">
      <c r="A3904" s="152" t="s">
        <v>934</v>
      </c>
      <c r="B3904" s="153" t="s">
        <v>173</v>
      </c>
      <c r="C3904" s="152" t="s">
        <v>23</v>
      </c>
      <c r="D3904" s="154" t="s">
        <v>174</v>
      </c>
      <c r="E3904" s="155"/>
      <c r="F3904" s="156"/>
      <c r="G3904" s="157" t="s">
        <v>28</v>
      </c>
      <c r="H3904" s="158">
        <v>0.97</v>
      </c>
      <c r="I3904" s="159">
        <v>0.22</v>
      </c>
      <c r="J3904" s="159">
        <v>0.21</v>
      </c>
    </row>
    <row r="3905" spans="1:10" x14ac:dyDescent="0.2">
      <c r="A3905" s="152" t="s">
        <v>934</v>
      </c>
      <c r="B3905" s="153" t="s">
        <v>171</v>
      </c>
      <c r="C3905" s="152" t="s">
        <v>23</v>
      </c>
      <c r="D3905" s="154" t="s">
        <v>172</v>
      </c>
      <c r="E3905" s="155"/>
      <c r="F3905" s="156"/>
      <c r="G3905" s="157" t="s">
        <v>59</v>
      </c>
      <c r="H3905" s="158">
        <v>2.5000000000000001E-2</v>
      </c>
      <c r="I3905" s="159">
        <v>21.15</v>
      </c>
      <c r="J3905" s="159">
        <v>0.52</v>
      </c>
    </row>
    <row r="3906" spans="1:10" x14ac:dyDescent="0.2">
      <c r="A3906" s="160"/>
      <c r="B3906" s="160"/>
      <c r="C3906" s="160"/>
      <c r="D3906" s="160"/>
      <c r="E3906" s="160" t="s">
        <v>86</v>
      </c>
      <c r="F3906" s="161">
        <v>1.0999858976166972</v>
      </c>
      <c r="G3906" s="160" t="s">
        <v>87</v>
      </c>
      <c r="H3906" s="161">
        <v>1.24</v>
      </c>
      <c r="I3906" s="160" t="s">
        <v>88</v>
      </c>
      <c r="J3906" s="161">
        <v>2.34</v>
      </c>
    </row>
    <row r="3907" spans="1:10" x14ac:dyDescent="0.2">
      <c r="A3907" s="160"/>
      <c r="B3907" s="160"/>
      <c r="C3907" s="160"/>
      <c r="D3907" s="160"/>
      <c r="E3907" s="160" t="s">
        <v>89</v>
      </c>
      <c r="F3907" s="161">
        <v>3.16</v>
      </c>
      <c r="G3907" s="160"/>
      <c r="H3907" s="162" t="s">
        <v>90</v>
      </c>
      <c r="I3907" s="162"/>
      <c r="J3907" s="161">
        <v>15.8</v>
      </c>
    </row>
    <row r="3908" spans="1:10" ht="13.5" thickBot="1" x14ac:dyDescent="0.25">
      <c r="A3908" s="163"/>
      <c r="B3908" s="163"/>
      <c r="C3908" s="163"/>
      <c r="D3908" s="163"/>
      <c r="E3908" s="164"/>
      <c r="F3908" s="163"/>
      <c r="G3908" s="163" t="s">
        <v>91</v>
      </c>
      <c r="H3908" s="165">
        <v>1958.4</v>
      </c>
      <c r="I3908" s="163" t="s">
        <v>92</v>
      </c>
      <c r="J3908" s="166">
        <v>30942.720000000001</v>
      </c>
    </row>
    <row r="3909" spans="1:10" ht="13.5" thickTop="1" x14ac:dyDescent="0.2">
      <c r="A3909" s="167"/>
      <c r="B3909" s="167"/>
      <c r="C3909" s="167"/>
      <c r="D3909" s="167"/>
      <c r="E3909" s="167"/>
      <c r="F3909" s="167"/>
      <c r="G3909" s="167"/>
      <c r="H3909" s="167"/>
      <c r="I3909" s="167"/>
      <c r="J3909" s="167"/>
    </row>
    <row r="3910" spans="1:10" ht="14.25" x14ac:dyDescent="0.2">
      <c r="A3910" s="141" t="s">
        <v>906</v>
      </c>
      <c r="B3910" s="142" t="s">
        <v>17</v>
      </c>
      <c r="C3910" s="141" t="s">
        <v>18</v>
      </c>
      <c r="D3910" s="143" t="s">
        <v>0</v>
      </c>
      <c r="E3910" s="168"/>
      <c r="F3910" s="145"/>
      <c r="G3910" s="146" t="s">
        <v>19</v>
      </c>
      <c r="H3910" s="142" t="s">
        <v>20</v>
      </c>
      <c r="I3910" s="142" t="s">
        <v>21</v>
      </c>
      <c r="J3910" s="142" t="s">
        <v>1</v>
      </c>
    </row>
    <row r="3911" spans="1:10" x14ac:dyDescent="0.2">
      <c r="A3911" s="136" t="s">
        <v>196</v>
      </c>
      <c r="B3911" s="138" t="s">
        <v>730</v>
      </c>
      <c r="C3911" s="136" t="s">
        <v>23</v>
      </c>
      <c r="D3911" s="147" t="s">
        <v>731</v>
      </c>
      <c r="E3911" s="148"/>
      <c r="F3911" s="149"/>
      <c r="G3911" s="150" t="s">
        <v>59</v>
      </c>
      <c r="H3911" s="151">
        <v>1</v>
      </c>
      <c r="I3911" s="139">
        <v>8.4499999999999993</v>
      </c>
      <c r="J3911" s="139">
        <v>8.4499999999999993</v>
      </c>
    </row>
    <row r="3912" spans="1:10" x14ac:dyDescent="0.2">
      <c r="A3912" s="152" t="s">
        <v>195</v>
      </c>
      <c r="B3912" s="153" t="s">
        <v>167</v>
      </c>
      <c r="C3912" s="152" t="s">
        <v>23</v>
      </c>
      <c r="D3912" s="154" t="s">
        <v>168</v>
      </c>
      <c r="E3912" s="155"/>
      <c r="F3912" s="156"/>
      <c r="G3912" s="157" t="s">
        <v>24</v>
      </c>
      <c r="H3912" s="158">
        <v>3.2000000000000002E-3</v>
      </c>
      <c r="I3912" s="159">
        <v>22.9</v>
      </c>
      <c r="J3912" s="159">
        <v>7.0000000000000007E-2</v>
      </c>
    </row>
    <row r="3913" spans="1:10" x14ac:dyDescent="0.2">
      <c r="A3913" s="152" t="s">
        <v>195</v>
      </c>
      <c r="B3913" s="153" t="s">
        <v>169</v>
      </c>
      <c r="C3913" s="152" t="s">
        <v>23</v>
      </c>
      <c r="D3913" s="154" t="s">
        <v>170</v>
      </c>
      <c r="E3913" s="155"/>
      <c r="F3913" s="156"/>
      <c r="G3913" s="157" t="s">
        <v>24</v>
      </c>
      <c r="H3913" s="158">
        <v>1.9400000000000001E-2</v>
      </c>
      <c r="I3913" s="159">
        <v>27.53</v>
      </c>
      <c r="J3913" s="159">
        <v>0.53</v>
      </c>
    </row>
    <row r="3914" spans="1:10" x14ac:dyDescent="0.2">
      <c r="A3914" s="152" t="s">
        <v>195</v>
      </c>
      <c r="B3914" s="153" t="s">
        <v>682</v>
      </c>
      <c r="C3914" s="152" t="s">
        <v>23</v>
      </c>
      <c r="D3914" s="154" t="s">
        <v>745</v>
      </c>
      <c r="E3914" s="155"/>
      <c r="F3914" s="156"/>
      <c r="G3914" s="157" t="s">
        <v>59</v>
      </c>
      <c r="H3914" s="158">
        <v>1</v>
      </c>
      <c r="I3914" s="159">
        <v>7.29</v>
      </c>
      <c r="J3914" s="159">
        <v>7.29</v>
      </c>
    </row>
    <row r="3915" spans="1:10" x14ac:dyDescent="0.2">
      <c r="A3915" s="152" t="s">
        <v>934</v>
      </c>
      <c r="B3915" s="153" t="s">
        <v>173</v>
      </c>
      <c r="C3915" s="152" t="s">
        <v>23</v>
      </c>
      <c r="D3915" s="154" t="s">
        <v>174</v>
      </c>
      <c r="E3915" s="155"/>
      <c r="F3915" s="156"/>
      <c r="G3915" s="157" t="s">
        <v>28</v>
      </c>
      <c r="H3915" s="158">
        <v>0.21199999999999999</v>
      </c>
      <c r="I3915" s="159">
        <v>0.22</v>
      </c>
      <c r="J3915" s="159">
        <v>0.04</v>
      </c>
    </row>
    <row r="3916" spans="1:10" x14ac:dyDescent="0.2">
      <c r="A3916" s="152" t="s">
        <v>934</v>
      </c>
      <c r="B3916" s="153" t="s">
        <v>171</v>
      </c>
      <c r="C3916" s="152" t="s">
        <v>23</v>
      </c>
      <c r="D3916" s="154" t="s">
        <v>172</v>
      </c>
      <c r="E3916" s="155"/>
      <c r="F3916" s="156"/>
      <c r="G3916" s="157" t="s">
        <v>59</v>
      </c>
      <c r="H3916" s="158">
        <v>2.5000000000000001E-2</v>
      </c>
      <c r="I3916" s="159">
        <v>21.15</v>
      </c>
      <c r="J3916" s="159">
        <v>0.52</v>
      </c>
    </row>
    <row r="3917" spans="1:10" x14ac:dyDescent="0.2">
      <c r="A3917" s="160"/>
      <c r="B3917" s="160"/>
      <c r="C3917" s="160"/>
      <c r="D3917" s="160"/>
      <c r="E3917" s="160" t="s">
        <v>86</v>
      </c>
      <c r="F3917" s="161">
        <v>0.21153574954167254</v>
      </c>
      <c r="G3917" s="160" t="s">
        <v>87</v>
      </c>
      <c r="H3917" s="161">
        <v>0.24</v>
      </c>
      <c r="I3917" s="160" t="s">
        <v>88</v>
      </c>
      <c r="J3917" s="161">
        <v>0.45</v>
      </c>
    </row>
    <row r="3918" spans="1:10" x14ac:dyDescent="0.2">
      <c r="A3918" s="160"/>
      <c r="B3918" s="160"/>
      <c r="C3918" s="160"/>
      <c r="D3918" s="160"/>
      <c r="E3918" s="160" t="s">
        <v>89</v>
      </c>
      <c r="F3918" s="161">
        <v>2.11</v>
      </c>
      <c r="G3918" s="160"/>
      <c r="H3918" s="162" t="s">
        <v>90</v>
      </c>
      <c r="I3918" s="162"/>
      <c r="J3918" s="161">
        <v>10.56</v>
      </c>
    </row>
    <row r="3919" spans="1:10" ht="13.5" thickBot="1" x14ac:dyDescent="0.25">
      <c r="A3919" s="163"/>
      <c r="B3919" s="163"/>
      <c r="C3919" s="163"/>
      <c r="D3919" s="163"/>
      <c r="E3919" s="164"/>
      <c r="F3919" s="163"/>
      <c r="G3919" s="163" t="s">
        <v>91</v>
      </c>
      <c r="H3919" s="165">
        <v>708</v>
      </c>
      <c r="I3919" s="163" t="s">
        <v>92</v>
      </c>
      <c r="J3919" s="166">
        <v>7476.48</v>
      </c>
    </row>
    <row r="3920" spans="1:10" ht="13.5" thickTop="1" x14ac:dyDescent="0.2">
      <c r="A3920" s="167"/>
      <c r="B3920" s="167"/>
      <c r="C3920" s="167"/>
      <c r="D3920" s="167"/>
      <c r="E3920" s="167"/>
      <c r="F3920" s="167"/>
      <c r="G3920" s="167"/>
      <c r="H3920" s="167"/>
      <c r="I3920" s="167"/>
      <c r="J3920" s="167"/>
    </row>
    <row r="3921" spans="1:10" ht="14.25" x14ac:dyDescent="0.2">
      <c r="A3921" s="141" t="s">
        <v>907</v>
      </c>
      <c r="B3921" s="142" t="s">
        <v>17</v>
      </c>
      <c r="C3921" s="141" t="s">
        <v>18</v>
      </c>
      <c r="D3921" s="143" t="s">
        <v>0</v>
      </c>
      <c r="E3921" s="168"/>
      <c r="F3921" s="145"/>
      <c r="G3921" s="146" t="s">
        <v>19</v>
      </c>
      <c r="H3921" s="142" t="s">
        <v>20</v>
      </c>
      <c r="I3921" s="142" t="s">
        <v>21</v>
      </c>
      <c r="J3921" s="142" t="s">
        <v>1</v>
      </c>
    </row>
    <row r="3922" spans="1:10" x14ac:dyDescent="0.2">
      <c r="A3922" s="136" t="s">
        <v>196</v>
      </c>
      <c r="B3922" s="138" t="s">
        <v>360</v>
      </c>
      <c r="C3922" s="136" t="s">
        <v>23</v>
      </c>
      <c r="D3922" s="147" t="s">
        <v>815</v>
      </c>
      <c r="E3922" s="148"/>
      <c r="F3922" s="149"/>
      <c r="G3922" s="150" t="s">
        <v>59</v>
      </c>
      <c r="H3922" s="151">
        <v>1</v>
      </c>
      <c r="I3922" s="139">
        <v>14.36</v>
      </c>
      <c r="J3922" s="139">
        <v>14.36</v>
      </c>
    </row>
    <row r="3923" spans="1:10" x14ac:dyDescent="0.2">
      <c r="A3923" s="152" t="s">
        <v>195</v>
      </c>
      <c r="B3923" s="153" t="s">
        <v>169</v>
      </c>
      <c r="C3923" s="152" t="s">
        <v>23</v>
      </c>
      <c r="D3923" s="154" t="s">
        <v>170</v>
      </c>
      <c r="E3923" s="155"/>
      <c r="F3923" s="156"/>
      <c r="G3923" s="157" t="s">
        <v>24</v>
      </c>
      <c r="H3923" s="158">
        <v>0.15785469999999999</v>
      </c>
      <c r="I3923" s="159">
        <v>27.53</v>
      </c>
      <c r="J3923" s="159">
        <v>4.34</v>
      </c>
    </row>
    <row r="3924" spans="1:10" x14ac:dyDescent="0.2">
      <c r="A3924" s="152" t="s">
        <v>195</v>
      </c>
      <c r="B3924" s="153" t="s">
        <v>679</v>
      </c>
      <c r="C3924" s="152" t="s">
        <v>23</v>
      </c>
      <c r="D3924" s="154" t="s">
        <v>746</v>
      </c>
      <c r="E3924" s="155"/>
      <c r="F3924" s="156"/>
      <c r="G3924" s="157" t="s">
        <v>59</v>
      </c>
      <c r="H3924" s="158">
        <v>1</v>
      </c>
      <c r="I3924" s="159">
        <v>9.34</v>
      </c>
      <c r="J3924" s="159">
        <v>9.34</v>
      </c>
    </row>
    <row r="3925" spans="1:10" x14ac:dyDescent="0.2">
      <c r="A3925" s="152" t="s">
        <v>934</v>
      </c>
      <c r="B3925" s="153" t="s">
        <v>173</v>
      </c>
      <c r="C3925" s="152" t="s">
        <v>23</v>
      </c>
      <c r="D3925" s="154" t="s">
        <v>174</v>
      </c>
      <c r="E3925" s="155"/>
      <c r="F3925" s="156"/>
      <c r="G3925" s="157" t="s">
        <v>28</v>
      </c>
      <c r="H3925" s="158">
        <v>0.74299999999999999</v>
      </c>
      <c r="I3925" s="159">
        <v>0.22</v>
      </c>
      <c r="J3925" s="159">
        <v>0.16</v>
      </c>
    </row>
    <row r="3926" spans="1:10" x14ac:dyDescent="0.2">
      <c r="A3926" s="152" t="s">
        <v>934</v>
      </c>
      <c r="B3926" s="153" t="s">
        <v>171</v>
      </c>
      <c r="C3926" s="152" t="s">
        <v>23</v>
      </c>
      <c r="D3926" s="154" t="s">
        <v>172</v>
      </c>
      <c r="E3926" s="155"/>
      <c r="F3926" s="156"/>
      <c r="G3926" s="157" t="s">
        <v>59</v>
      </c>
      <c r="H3926" s="158">
        <v>2.5000000000000001E-2</v>
      </c>
      <c r="I3926" s="159">
        <v>21.15</v>
      </c>
      <c r="J3926" s="159">
        <v>0.52</v>
      </c>
    </row>
    <row r="3927" spans="1:10" x14ac:dyDescent="0.2">
      <c r="A3927" s="160"/>
      <c r="B3927" s="160"/>
      <c r="C3927" s="160"/>
      <c r="D3927" s="160"/>
      <c r="E3927" s="160" t="s">
        <v>86</v>
      </c>
      <c r="F3927" s="161">
        <v>1.5700653410426362</v>
      </c>
      <c r="G3927" s="160" t="s">
        <v>87</v>
      </c>
      <c r="H3927" s="161">
        <v>1.77</v>
      </c>
      <c r="I3927" s="160" t="s">
        <v>88</v>
      </c>
      <c r="J3927" s="161">
        <v>3.34</v>
      </c>
    </row>
    <row r="3928" spans="1:10" x14ac:dyDescent="0.2">
      <c r="A3928" s="160"/>
      <c r="B3928" s="160"/>
      <c r="C3928" s="160"/>
      <c r="D3928" s="160"/>
      <c r="E3928" s="160" t="s">
        <v>89</v>
      </c>
      <c r="F3928" s="161">
        <v>3.59</v>
      </c>
      <c r="G3928" s="160"/>
      <c r="H3928" s="162" t="s">
        <v>90</v>
      </c>
      <c r="I3928" s="162"/>
      <c r="J3928" s="161">
        <v>17.95</v>
      </c>
    </row>
    <row r="3929" spans="1:10" ht="13.5" thickBot="1" x14ac:dyDescent="0.25">
      <c r="A3929" s="163"/>
      <c r="B3929" s="163"/>
      <c r="C3929" s="163"/>
      <c r="D3929" s="163"/>
      <c r="E3929" s="164"/>
      <c r="F3929" s="163"/>
      <c r="G3929" s="163" t="s">
        <v>91</v>
      </c>
      <c r="H3929" s="165">
        <v>2856</v>
      </c>
      <c r="I3929" s="163" t="s">
        <v>92</v>
      </c>
      <c r="J3929" s="166">
        <v>51265.2</v>
      </c>
    </row>
    <row r="3930" spans="1:10" ht="13.5" thickTop="1" x14ac:dyDescent="0.2">
      <c r="A3930" s="167"/>
      <c r="B3930" s="167"/>
      <c r="C3930" s="167"/>
      <c r="D3930" s="167"/>
      <c r="E3930" s="167"/>
      <c r="F3930" s="167"/>
      <c r="G3930" s="167"/>
      <c r="H3930" s="167"/>
      <c r="I3930" s="167"/>
      <c r="J3930" s="167"/>
    </row>
    <row r="3931" spans="1:10" ht="14.25" x14ac:dyDescent="0.2">
      <c r="A3931" s="141" t="s">
        <v>908</v>
      </c>
      <c r="B3931" s="142" t="s">
        <v>17</v>
      </c>
      <c r="C3931" s="141" t="s">
        <v>18</v>
      </c>
      <c r="D3931" s="143" t="s">
        <v>0</v>
      </c>
      <c r="E3931" s="168"/>
      <c r="F3931" s="145"/>
      <c r="G3931" s="146" t="s">
        <v>19</v>
      </c>
      <c r="H3931" s="142" t="s">
        <v>20</v>
      </c>
      <c r="I3931" s="142" t="s">
        <v>21</v>
      </c>
      <c r="J3931" s="142" t="s">
        <v>1</v>
      </c>
    </row>
    <row r="3932" spans="1:10" x14ac:dyDescent="0.2">
      <c r="A3932" s="136" t="s">
        <v>196</v>
      </c>
      <c r="B3932" s="138" t="s">
        <v>361</v>
      </c>
      <c r="C3932" s="136" t="s">
        <v>23</v>
      </c>
      <c r="D3932" s="147" t="s">
        <v>816</v>
      </c>
      <c r="E3932" s="148"/>
      <c r="F3932" s="149"/>
      <c r="G3932" s="150" t="s">
        <v>59</v>
      </c>
      <c r="H3932" s="151">
        <v>1</v>
      </c>
      <c r="I3932" s="139">
        <v>11.8</v>
      </c>
      <c r="J3932" s="139">
        <v>11.8</v>
      </c>
    </row>
    <row r="3933" spans="1:10" x14ac:dyDescent="0.2">
      <c r="A3933" s="152" t="s">
        <v>195</v>
      </c>
      <c r="B3933" s="153" t="s">
        <v>169</v>
      </c>
      <c r="C3933" s="152" t="s">
        <v>23</v>
      </c>
      <c r="D3933" s="154" t="s">
        <v>170</v>
      </c>
      <c r="E3933" s="155"/>
      <c r="F3933" s="156"/>
      <c r="G3933" s="157" t="s">
        <v>24</v>
      </c>
      <c r="H3933" s="158">
        <v>9.2969499999999997E-2</v>
      </c>
      <c r="I3933" s="159">
        <v>27.53</v>
      </c>
      <c r="J3933" s="159">
        <v>2.5499999999999998</v>
      </c>
    </row>
    <row r="3934" spans="1:10" x14ac:dyDescent="0.2">
      <c r="A3934" s="152" t="s">
        <v>195</v>
      </c>
      <c r="B3934" s="153" t="s">
        <v>680</v>
      </c>
      <c r="C3934" s="152" t="s">
        <v>23</v>
      </c>
      <c r="D3934" s="154" t="s">
        <v>747</v>
      </c>
      <c r="E3934" s="155"/>
      <c r="F3934" s="156"/>
      <c r="G3934" s="157" t="s">
        <v>59</v>
      </c>
      <c r="H3934" s="158">
        <v>1</v>
      </c>
      <c r="I3934" s="159">
        <v>8.6199999999999992</v>
      </c>
      <c r="J3934" s="159">
        <v>8.6199999999999992</v>
      </c>
    </row>
    <row r="3935" spans="1:10" x14ac:dyDescent="0.2">
      <c r="A3935" s="152" t="s">
        <v>934</v>
      </c>
      <c r="B3935" s="153" t="s">
        <v>173</v>
      </c>
      <c r="C3935" s="152" t="s">
        <v>23</v>
      </c>
      <c r="D3935" s="154" t="s">
        <v>174</v>
      </c>
      <c r="E3935" s="155"/>
      <c r="F3935" s="156"/>
      <c r="G3935" s="157" t="s">
        <v>28</v>
      </c>
      <c r="H3935" s="158">
        <v>0.54300000000000004</v>
      </c>
      <c r="I3935" s="159">
        <v>0.22</v>
      </c>
      <c r="J3935" s="159">
        <v>0.11</v>
      </c>
    </row>
    <row r="3936" spans="1:10" x14ac:dyDescent="0.2">
      <c r="A3936" s="152" t="s">
        <v>934</v>
      </c>
      <c r="B3936" s="153" t="s">
        <v>171</v>
      </c>
      <c r="C3936" s="152" t="s">
        <v>23</v>
      </c>
      <c r="D3936" s="154" t="s">
        <v>172</v>
      </c>
      <c r="E3936" s="155"/>
      <c r="F3936" s="156"/>
      <c r="G3936" s="157" t="s">
        <v>59</v>
      </c>
      <c r="H3936" s="158">
        <v>2.5000000000000001E-2</v>
      </c>
      <c r="I3936" s="159">
        <v>21.15</v>
      </c>
      <c r="J3936" s="159">
        <v>0.52</v>
      </c>
    </row>
    <row r="3937" spans="1:10" x14ac:dyDescent="0.2">
      <c r="A3937" s="160"/>
      <c r="B3937" s="160"/>
      <c r="C3937" s="160"/>
      <c r="D3937" s="160"/>
      <c r="E3937" s="160" t="s">
        <v>86</v>
      </c>
      <c r="F3937" s="161">
        <v>0.91665491468058102</v>
      </c>
      <c r="G3937" s="160" t="s">
        <v>87</v>
      </c>
      <c r="H3937" s="161">
        <v>1.03</v>
      </c>
      <c r="I3937" s="160" t="s">
        <v>88</v>
      </c>
      <c r="J3937" s="161">
        <v>1.95</v>
      </c>
    </row>
    <row r="3938" spans="1:10" x14ac:dyDescent="0.2">
      <c r="A3938" s="160"/>
      <c r="B3938" s="160"/>
      <c r="C3938" s="160"/>
      <c r="D3938" s="160"/>
      <c r="E3938" s="160" t="s">
        <v>89</v>
      </c>
      <c r="F3938" s="161">
        <v>2.95</v>
      </c>
      <c r="G3938" s="160"/>
      <c r="H3938" s="162" t="s">
        <v>90</v>
      </c>
      <c r="I3938" s="162"/>
      <c r="J3938" s="161">
        <v>14.75</v>
      </c>
    </row>
    <row r="3939" spans="1:10" ht="13.5" thickBot="1" x14ac:dyDescent="0.25">
      <c r="A3939" s="163"/>
      <c r="B3939" s="163"/>
      <c r="C3939" s="163"/>
      <c r="D3939" s="163"/>
      <c r="E3939" s="164"/>
      <c r="F3939" s="163"/>
      <c r="G3939" s="163" t="s">
        <v>91</v>
      </c>
      <c r="H3939" s="165">
        <v>510</v>
      </c>
      <c r="I3939" s="163" t="s">
        <v>92</v>
      </c>
      <c r="J3939" s="166">
        <v>7522.5</v>
      </c>
    </row>
    <row r="3940" spans="1:10" ht="13.5" thickTop="1" x14ac:dyDescent="0.2">
      <c r="A3940" s="167"/>
      <c r="B3940" s="167"/>
      <c r="C3940" s="167"/>
      <c r="D3940" s="167"/>
      <c r="E3940" s="167"/>
      <c r="F3940" s="167"/>
      <c r="G3940" s="167"/>
      <c r="H3940" s="167"/>
      <c r="I3940" s="167"/>
      <c r="J3940" s="167"/>
    </row>
    <row r="3941" spans="1:10" ht="14.25" x14ac:dyDescent="0.2">
      <c r="A3941" s="141" t="s">
        <v>909</v>
      </c>
      <c r="B3941" s="142" t="s">
        <v>17</v>
      </c>
      <c r="C3941" s="141" t="s">
        <v>18</v>
      </c>
      <c r="D3941" s="143" t="s">
        <v>0</v>
      </c>
      <c r="E3941" s="168"/>
      <c r="F3941" s="145"/>
      <c r="G3941" s="146" t="s">
        <v>19</v>
      </c>
      <c r="H3941" s="142" t="s">
        <v>20</v>
      </c>
      <c r="I3941" s="142" t="s">
        <v>21</v>
      </c>
      <c r="J3941" s="142" t="s">
        <v>1</v>
      </c>
    </row>
    <row r="3942" spans="1:10" x14ac:dyDescent="0.2">
      <c r="A3942" s="136" t="s">
        <v>196</v>
      </c>
      <c r="B3942" s="138" t="s">
        <v>362</v>
      </c>
      <c r="C3942" s="136" t="s">
        <v>23</v>
      </c>
      <c r="D3942" s="147" t="s">
        <v>817</v>
      </c>
      <c r="E3942" s="148"/>
      <c r="F3942" s="149"/>
      <c r="G3942" s="150" t="s">
        <v>59</v>
      </c>
      <c r="H3942" s="151">
        <v>1</v>
      </c>
      <c r="I3942" s="139">
        <v>9.19</v>
      </c>
      <c r="J3942" s="139">
        <v>9.19</v>
      </c>
    </row>
    <row r="3943" spans="1:10" x14ac:dyDescent="0.2">
      <c r="A3943" s="152" t="s">
        <v>195</v>
      </c>
      <c r="B3943" s="153" t="s">
        <v>169</v>
      </c>
      <c r="C3943" s="152" t="s">
        <v>23</v>
      </c>
      <c r="D3943" s="154" t="s">
        <v>170</v>
      </c>
      <c r="E3943" s="155"/>
      <c r="F3943" s="156"/>
      <c r="G3943" s="157" t="s">
        <v>24</v>
      </c>
      <c r="H3943" s="158">
        <v>4.4509199999999999E-2</v>
      </c>
      <c r="I3943" s="159">
        <v>27.53</v>
      </c>
      <c r="J3943" s="159">
        <v>1.22</v>
      </c>
    </row>
    <row r="3944" spans="1:10" x14ac:dyDescent="0.2">
      <c r="A3944" s="152" t="s">
        <v>195</v>
      </c>
      <c r="B3944" s="153" t="s">
        <v>681</v>
      </c>
      <c r="C3944" s="152" t="s">
        <v>23</v>
      </c>
      <c r="D3944" s="154" t="s">
        <v>744</v>
      </c>
      <c r="E3944" s="155"/>
      <c r="F3944" s="156"/>
      <c r="G3944" s="157" t="s">
        <v>59</v>
      </c>
      <c r="H3944" s="158">
        <v>1</v>
      </c>
      <c r="I3944" s="159">
        <v>7.37</v>
      </c>
      <c r="J3944" s="159">
        <v>7.37</v>
      </c>
    </row>
    <row r="3945" spans="1:10" x14ac:dyDescent="0.2">
      <c r="A3945" s="152" t="s">
        <v>934</v>
      </c>
      <c r="B3945" s="153" t="s">
        <v>173</v>
      </c>
      <c r="C3945" s="152" t="s">
        <v>23</v>
      </c>
      <c r="D3945" s="154" t="s">
        <v>174</v>
      </c>
      <c r="E3945" s="155"/>
      <c r="F3945" s="156"/>
      <c r="G3945" s="157" t="s">
        <v>28</v>
      </c>
      <c r="H3945" s="158">
        <v>0.36699999999999999</v>
      </c>
      <c r="I3945" s="159">
        <v>0.22</v>
      </c>
      <c r="J3945" s="159">
        <v>0.08</v>
      </c>
    </row>
    <row r="3946" spans="1:10" x14ac:dyDescent="0.2">
      <c r="A3946" s="152" t="s">
        <v>934</v>
      </c>
      <c r="B3946" s="153" t="s">
        <v>171</v>
      </c>
      <c r="C3946" s="152" t="s">
        <v>23</v>
      </c>
      <c r="D3946" s="154" t="s">
        <v>172</v>
      </c>
      <c r="E3946" s="155"/>
      <c r="F3946" s="156"/>
      <c r="G3946" s="157" t="s">
        <v>59</v>
      </c>
      <c r="H3946" s="158">
        <v>2.5000000000000001E-2</v>
      </c>
      <c r="I3946" s="159">
        <v>21.15</v>
      </c>
      <c r="J3946" s="159">
        <v>0.52</v>
      </c>
    </row>
    <row r="3947" spans="1:10" x14ac:dyDescent="0.2">
      <c r="A3947" s="160"/>
      <c r="B3947" s="160"/>
      <c r="C3947" s="160"/>
      <c r="D3947" s="160"/>
      <c r="E3947" s="160" t="s">
        <v>86</v>
      </c>
      <c r="F3947" s="161">
        <v>0.44657547125464203</v>
      </c>
      <c r="G3947" s="160" t="s">
        <v>87</v>
      </c>
      <c r="H3947" s="161">
        <v>0.5</v>
      </c>
      <c r="I3947" s="160" t="s">
        <v>88</v>
      </c>
      <c r="J3947" s="161">
        <v>0.95</v>
      </c>
    </row>
    <row r="3948" spans="1:10" x14ac:dyDescent="0.2">
      <c r="A3948" s="160"/>
      <c r="B3948" s="160"/>
      <c r="C3948" s="160"/>
      <c r="D3948" s="160"/>
      <c r="E3948" s="160" t="s">
        <v>89</v>
      </c>
      <c r="F3948" s="161">
        <v>2.29</v>
      </c>
      <c r="G3948" s="160"/>
      <c r="H3948" s="162" t="s">
        <v>90</v>
      </c>
      <c r="I3948" s="162"/>
      <c r="J3948" s="161">
        <v>11.48</v>
      </c>
    </row>
    <row r="3949" spans="1:10" ht="13.5" thickBot="1" x14ac:dyDescent="0.25">
      <c r="A3949" s="163"/>
      <c r="B3949" s="163"/>
      <c r="C3949" s="163"/>
      <c r="D3949" s="163"/>
      <c r="E3949" s="164"/>
      <c r="F3949" s="163"/>
      <c r="G3949" s="163" t="s">
        <v>91</v>
      </c>
      <c r="H3949" s="165">
        <v>10518</v>
      </c>
      <c r="I3949" s="163" t="s">
        <v>92</v>
      </c>
      <c r="J3949" s="166">
        <v>120746.64</v>
      </c>
    </row>
    <row r="3950" spans="1:10" ht="13.5" thickTop="1" x14ac:dyDescent="0.2">
      <c r="A3950" s="167"/>
      <c r="B3950" s="167"/>
      <c r="C3950" s="167"/>
      <c r="D3950" s="167"/>
      <c r="E3950" s="167"/>
      <c r="F3950" s="167"/>
      <c r="G3950" s="167"/>
      <c r="H3950" s="167"/>
      <c r="I3950" s="167"/>
      <c r="J3950" s="167"/>
    </row>
    <row r="3951" spans="1:10" ht="14.25" x14ac:dyDescent="0.2">
      <c r="A3951" s="141" t="s">
        <v>910</v>
      </c>
      <c r="B3951" s="142" t="s">
        <v>17</v>
      </c>
      <c r="C3951" s="141" t="s">
        <v>18</v>
      </c>
      <c r="D3951" s="143" t="s">
        <v>0</v>
      </c>
      <c r="E3951" s="168"/>
      <c r="F3951" s="145"/>
      <c r="G3951" s="146" t="s">
        <v>19</v>
      </c>
      <c r="H3951" s="142" t="s">
        <v>20</v>
      </c>
      <c r="I3951" s="142" t="s">
        <v>21</v>
      </c>
      <c r="J3951" s="142" t="s">
        <v>1</v>
      </c>
    </row>
    <row r="3952" spans="1:10" x14ac:dyDescent="0.2">
      <c r="A3952" s="136" t="s">
        <v>196</v>
      </c>
      <c r="B3952" s="138" t="s">
        <v>363</v>
      </c>
      <c r="C3952" s="136" t="s">
        <v>23</v>
      </c>
      <c r="D3952" s="147" t="s">
        <v>818</v>
      </c>
      <c r="E3952" s="148"/>
      <c r="F3952" s="149"/>
      <c r="G3952" s="150" t="s">
        <v>59</v>
      </c>
      <c r="H3952" s="151">
        <v>1</v>
      </c>
      <c r="I3952" s="139">
        <v>8.77</v>
      </c>
      <c r="J3952" s="139">
        <v>8.77</v>
      </c>
    </row>
    <row r="3953" spans="1:10" x14ac:dyDescent="0.2">
      <c r="A3953" s="152" t="s">
        <v>195</v>
      </c>
      <c r="B3953" s="153" t="s">
        <v>169</v>
      </c>
      <c r="C3953" s="152" t="s">
        <v>23</v>
      </c>
      <c r="D3953" s="154" t="s">
        <v>170</v>
      </c>
      <c r="E3953" s="155"/>
      <c r="F3953" s="156"/>
      <c r="G3953" s="157" t="s">
        <v>24</v>
      </c>
      <c r="H3953" s="158">
        <v>3.3642400000000003E-2</v>
      </c>
      <c r="I3953" s="159">
        <v>27.53</v>
      </c>
      <c r="J3953" s="159">
        <v>0.92</v>
      </c>
    </row>
    <row r="3954" spans="1:10" x14ac:dyDescent="0.2">
      <c r="A3954" s="152" t="s">
        <v>195</v>
      </c>
      <c r="B3954" s="153" t="s">
        <v>682</v>
      </c>
      <c r="C3954" s="152" t="s">
        <v>23</v>
      </c>
      <c r="D3954" s="154" t="s">
        <v>745</v>
      </c>
      <c r="E3954" s="155"/>
      <c r="F3954" s="156"/>
      <c r="G3954" s="157" t="s">
        <v>59</v>
      </c>
      <c r="H3954" s="158">
        <v>1</v>
      </c>
      <c r="I3954" s="159">
        <v>7.29</v>
      </c>
      <c r="J3954" s="159">
        <v>7.29</v>
      </c>
    </row>
    <row r="3955" spans="1:10" x14ac:dyDescent="0.2">
      <c r="A3955" s="152" t="s">
        <v>934</v>
      </c>
      <c r="B3955" s="153" t="s">
        <v>173</v>
      </c>
      <c r="C3955" s="152" t="s">
        <v>23</v>
      </c>
      <c r="D3955" s="154" t="s">
        <v>174</v>
      </c>
      <c r="E3955" s="155"/>
      <c r="F3955" s="156"/>
      <c r="G3955" s="157" t="s">
        <v>28</v>
      </c>
      <c r="H3955" s="158">
        <v>0.21199999999999999</v>
      </c>
      <c r="I3955" s="159">
        <v>0.22</v>
      </c>
      <c r="J3955" s="159">
        <v>0.04</v>
      </c>
    </row>
    <row r="3956" spans="1:10" x14ac:dyDescent="0.2">
      <c r="A3956" s="152" t="s">
        <v>934</v>
      </c>
      <c r="B3956" s="153" t="s">
        <v>171</v>
      </c>
      <c r="C3956" s="152" t="s">
        <v>23</v>
      </c>
      <c r="D3956" s="154" t="s">
        <v>172</v>
      </c>
      <c r="E3956" s="155"/>
      <c r="F3956" s="156"/>
      <c r="G3956" s="157" t="s">
        <v>59</v>
      </c>
      <c r="H3956" s="158">
        <v>2.5000000000000001E-2</v>
      </c>
      <c r="I3956" s="159">
        <v>21.15</v>
      </c>
      <c r="J3956" s="159">
        <v>0.52</v>
      </c>
    </row>
    <row r="3957" spans="1:10" x14ac:dyDescent="0.2">
      <c r="A3957" s="160"/>
      <c r="B3957" s="160"/>
      <c r="C3957" s="160"/>
      <c r="D3957" s="160"/>
      <c r="E3957" s="160" t="s">
        <v>86</v>
      </c>
      <c r="F3957" s="161">
        <v>0.31965402152963851</v>
      </c>
      <c r="G3957" s="160" t="s">
        <v>87</v>
      </c>
      <c r="H3957" s="161">
        <v>0.36</v>
      </c>
      <c r="I3957" s="160" t="s">
        <v>88</v>
      </c>
      <c r="J3957" s="161">
        <v>0.68</v>
      </c>
    </row>
    <row r="3958" spans="1:10" x14ac:dyDescent="0.2">
      <c r="A3958" s="160"/>
      <c r="B3958" s="160"/>
      <c r="C3958" s="160"/>
      <c r="D3958" s="160"/>
      <c r="E3958" s="160" t="s">
        <v>89</v>
      </c>
      <c r="F3958" s="161">
        <v>2.19</v>
      </c>
      <c r="G3958" s="160"/>
      <c r="H3958" s="162" t="s">
        <v>90</v>
      </c>
      <c r="I3958" s="162"/>
      <c r="J3958" s="161">
        <v>10.96</v>
      </c>
    </row>
    <row r="3959" spans="1:10" ht="13.5" thickBot="1" x14ac:dyDescent="0.25">
      <c r="A3959" s="163"/>
      <c r="B3959" s="163"/>
      <c r="C3959" s="163"/>
      <c r="D3959" s="163"/>
      <c r="E3959" s="164"/>
      <c r="F3959" s="163"/>
      <c r="G3959" s="163" t="s">
        <v>91</v>
      </c>
      <c r="H3959" s="165">
        <v>1752</v>
      </c>
      <c r="I3959" s="163" t="s">
        <v>92</v>
      </c>
      <c r="J3959" s="166">
        <v>19201.919999999998</v>
      </c>
    </row>
    <row r="3960" spans="1:10" ht="13.5" thickTop="1" x14ac:dyDescent="0.2">
      <c r="A3960" s="167"/>
      <c r="B3960" s="167"/>
      <c r="C3960" s="167"/>
      <c r="D3960" s="167"/>
      <c r="E3960" s="167"/>
      <c r="F3960" s="167"/>
      <c r="G3960" s="167"/>
      <c r="H3960" s="167"/>
      <c r="I3960" s="167"/>
      <c r="J3960" s="167"/>
    </row>
    <row r="3961" spans="1:10" ht="14.25" x14ac:dyDescent="0.2">
      <c r="A3961" s="141" t="s">
        <v>911</v>
      </c>
      <c r="B3961" s="142" t="s">
        <v>17</v>
      </c>
      <c r="C3961" s="141" t="s">
        <v>18</v>
      </c>
      <c r="D3961" s="143" t="s">
        <v>0</v>
      </c>
      <c r="E3961" s="168"/>
      <c r="F3961" s="145"/>
      <c r="G3961" s="146" t="s">
        <v>19</v>
      </c>
      <c r="H3961" s="142" t="s">
        <v>20</v>
      </c>
      <c r="I3961" s="142" t="s">
        <v>21</v>
      </c>
      <c r="J3961" s="142" t="s">
        <v>1</v>
      </c>
    </row>
    <row r="3962" spans="1:10" x14ac:dyDescent="0.2">
      <c r="A3962" s="136" t="s">
        <v>196</v>
      </c>
      <c r="B3962" s="138" t="s">
        <v>364</v>
      </c>
      <c r="C3962" s="136" t="s">
        <v>23</v>
      </c>
      <c r="D3962" s="147" t="s">
        <v>819</v>
      </c>
      <c r="E3962" s="148"/>
      <c r="F3962" s="149"/>
      <c r="G3962" s="150" t="s">
        <v>29</v>
      </c>
      <c r="H3962" s="151">
        <v>1</v>
      </c>
      <c r="I3962" s="139">
        <v>40.130000000000003</v>
      </c>
      <c r="J3962" s="139">
        <v>40.130000000000003</v>
      </c>
    </row>
    <row r="3963" spans="1:10" x14ac:dyDescent="0.2">
      <c r="A3963" s="152" t="s">
        <v>195</v>
      </c>
      <c r="B3963" s="153" t="s">
        <v>146</v>
      </c>
      <c r="C3963" s="152" t="s">
        <v>23</v>
      </c>
      <c r="D3963" s="154" t="s">
        <v>147</v>
      </c>
      <c r="E3963" s="155"/>
      <c r="F3963" s="156"/>
      <c r="G3963" s="157" t="s">
        <v>24</v>
      </c>
      <c r="H3963" s="158">
        <v>1.1335100000000001E-2</v>
      </c>
      <c r="I3963" s="159">
        <v>22.73</v>
      </c>
      <c r="J3963" s="159">
        <v>0.25</v>
      </c>
    </row>
    <row r="3964" spans="1:10" x14ac:dyDescent="0.2">
      <c r="A3964" s="152" t="s">
        <v>195</v>
      </c>
      <c r="B3964" s="153" t="s">
        <v>106</v>
      </c>
      <c r="C3964" s="152" t="s">
        <v>23</v>
      </c>
      <c r="D3964" s="154" t="s">
        <v>107</v>
      </c>
      <c r="E3964" s="155"/>
      <c r="F3964" s="156"/>
      <c r="G3964" s="157" t="s">
        <v>24</v>
      </c>
      <c r="H3964" s="158">
        <v>0.7140398</v>
      </c>
      <c r="I3964" s="159">
        <v>27.31</v>
      </c>
      <c r="J3964" s="159">
        <v>19.5</v>
      </c>
    </row>
    <row r="3965" spans="1:10" x14ac:dyDescent="0.2">
      <c r="A3965" s="152" t="s">
        <v>195</v>
      </c>
      <c r="B3965" s="153" t="s">
        <v>140</v>
      </c>
      <c r="C3965" s="152" t="s">
        <v>23</v>
      </c>
      <c r="D3965" s="154" t="s">
        <v>141</v>
      </c>
      <c r="E3965" s="155"/>
      <c r="F3965" s="156"/>
      <c r="G3965" s="157" t="s">
        <v>31</v>
      </c>
      <c r="H3965" s="158">
        <v>1.4434999999999999E-3</v>
      </c>
      <c r="I3965" s="159">
        <v>29.49</v>
      </c>
      <c r="J3965" s="159">
        <v>0.04</v>
      </c>
    </row>
    <row r="3966" spans="1:10" x14ac:dyDescent="0.2">
      <c r="A3966" s="152" t="s">
        <v>195</v>
      </c>
      <c r="B3966" s="153" t="s">
        <v>142</v>
      </c>
      <c r="C3966" s="152" t="s">
        <v>23</v>
      </c>
      <c r="D3966" s="154" t="s">
        <v>143</v>
      </c>
      <c r="E3966" s="155"/>
      <c r="F3966" s="156"/>
      <c r="G3966" s="157" t="s">
        <v>95</v>
      </c>
      <c r="H3966" s="158">
        <v>5.8012000000000003E-3</v>
      </c>
      <c r="I3966" s="159">
        <v>28.09</v>
      </c>
      <c r="J3966" s="159">
        <v>0.16</v>
      </c>
    </row>
    <row r="3967" spans="1:10" x14ac:dyDescent="0.2">
      <c r="A3967" s="152" t="s">
        <v>934</v>
      </c>
      <c r="B3967" s="153" t="s">
        <v>662</v>
      </c>
      <c r="C3967" s="152" t="s">
        <v>23</v>
      </c>
      <c r="D3967" s="154" t="s">
        <v>1078</v>
      </c>
      <c r="E3967" s="155"/>
      <c r="F3967" s="156"/>
      <c r="G3967" s="157" t="s">
        <v>29</v>
      </c>
      <c r="H3967" s="158">
        <v>0.11025</v>
      </c>
      <c r="I3967" s="159">
        <v>88.73</v>
      </c>
      <c r="J3967" s="159">
        <v>9.7799999999999994</v>
      </c>
    </row>
    <row r="3968" spans="1:10" x14ac:dyDescent="0.2">
      <c r="A3968" s="152" t="s">
        <v>934</v>
      </c>
      <c r="B3968" s="153" t="s">
        <v>175</v>
      </c>
      <c r="C3968" s="152" t="s">
        <v>23</v>
      </c>
      <c r="D3968" s="154" t="s">
        <v>176</v>
      </c>
      <c r="E3968" s="155"/>
      <c r="F3968" s="156"/>
      <c r="G3968" s="157" t="s">
        <v>39</v>
      </c>
      <c r="H3968" s="158">
        <v>3.5071999999999998E-3</v>
      </c>
      <c r="I3968" s="159">
        <v>10.5</v>
      </c>
      <c r="J3968" s="159">
        <v>0.03</v>
      </c>
    </row>
    <row r="3969" spans="1:10" x14ac:dyDescent="0.2">
      <c r="A3969" s="152" t="s">
        <v>934</v>
      </c>
      <c r="B3969" s="153" t="s">
        <v>111</v>
      </c>
      <c r="C3969" s="152" t="s">
        <v>23</v>
      </c>
      <c r="D3969" s="154" t="s">
        <v>112</v>
      </c>
      <c r="E3969" s="155"/>
      <c r="F3969" s="156"/>
      <c r="G3969" s="157" t="s">
        <v>47</v>
      </c>
      <c r="H3969" s="158">
        <v>0.42</v>
      </c>
      <c r="I3969" s="159">
        <v>11.05</v>
      </c>
      <c r="J3969" s="159">
        <v>4.6399999999999997</v>
      </c>
    </row>
    <row r="3970" spans="1:10" x14ac:dyDescent="0.2">
      <c r="A3970" s="152" t="s">
        <v>934</v>
      </c>
      <c r="B3970" s="153" t="s">
        <v>155</v>
      </c>
      <c r="C3970" s="152" t="s">
        <v>23</v>
      </c>
      <c r="D3970" s="154" t="s">
        <v>156</v>
      </c>
      <c r="E3970" s="155"/>
      <c r="F3970" s="156"/>
      <c r="G3970" s="157" t="s">
        <v>59</v>
      </c>
      <c r="H3970" s="158">
        <v>8.8727000000000007E-3</v>
      </c>
      <c r="I3970" s="159">
        <v>20.32</v>
      </c>
      <c r="J3970" s="159">
        <v>0.18</v>
      </c>
    </row>
    <row r="3971" spans="1:10" x14ac:dyDescent="0.2">
      <c r="A3971" s="152" t="s">
        <v>934</v>
      </c>
      <c r="B3971" s="153" t="s">
        <v>666</v>
      </c>
      <c r="C3971" s="152" t="s">
        <v>23</v>
      </c>
      <c r="D3971" s="154" t="s">
        <v>667</v>
      </c>
      <c r="E3971" s="155"/>
      <c r="F3971" s="156"/>
      <c r="G3971" s="157" t="s">
        <v>1077</v>
      </c>
      <c r="H3971" s="158">
        <v>0.1246753</v>
      </c>
      <c r="I3971" s="159">
        <v>15.31</v>
      </c>
      <c r="J3971" s="159">
        <v>1.9</v>
      </c>
    </row>
    <row r="3972" spans="1:10" x14ac:dyDescent="0.2">
      <c r="A3972" s="152" t="s">
        <v>934</v>
      </c>
      <c r="B3972" s="153" t="s">
        <v>663</v>
      </c>
      <c r="C3972" s="152" t="s">
        <v>23</v>
      </c>
      <c r="D3972" s="154" t="s">
        <v>664</v>
      </c>
      <c r="E3972" s="155"/>
      <c r="F3972" s="156"/>
      <c r="G3972" s="157" t="s">
        <v>1077</v>
      </c>
      <c r="H3972" s="158">
        <v>0.13714290000000001</v>
      </c>
      <c r="I3972" s="159">
        <v>16</v>
      </c>
      <c r="J3972" s="159">
        <v>2.19</v>
      </c>
    </row>
    <row r="3973" spans="1:10" x14ac:dyDescent="0.2">
      <c r="A3973" s="152" t="s">
        <v>934</v>
      </c>
      <c r="B3973" s="153" t="s">
        <v>668</v>
      </c>
      <c r="C3973" s="152" t="s">
        <v>23</v>
      </c>
      <c r="D3973" s="154" t="s">
        <v>669</v>
      </c>
      <c r="E3973" s="155"/>
      <c r="F3973" s="156"/>
      <c r="G3973" s="157" t="s">
        <v>665</v>
      </c>
      <c r="H3973" s="158">
        <v>0.24935060000000001</v>
      </c>
      <c r="I3973" s="159">
        <v>5.89</v>
      </c>
      <c r="J3973" s="159">
        <v>1.46</v>
      </c>
    </row>
    <row r="3974" spans="1:10" x14ac:dyDescent="0.2">
      <c r="A3974" s="160"/>
      <c r="B3974" s="160"/>
      <c r="C3974" s="160"/>
      <c r="D3974" s="160"/>
      <c r="E3974" s="160" t="s">
        <v>86</v>
      </c>
      <c r="F3974" s="161">
        <v>6.543505852489071</v>
      </c>
      <c r="G3974" s="160" t="s">
        <v>87</v>
      </c>
      <c r="H3974" s="161">
        <v>7.38</v>
      </c>
      <c r="I3974" s="160" t="s">
        <v>88</v>
      </c>
      <c r="J3974" s="161">
        <v>13.92</v>
      </c>
    </row>
    <row r="3975" spans="1:10" x14ac:dyDescent="0.2">
      <c r="A3975" s="160"/>
      <c r="B3975" s="160"/>
      <c r="C3975" s="160"/>
      <c r="D3975" s="160"/>
      <c r="E3975" s="160" t="s">
        <v>89</v>
      </c>
      <c r="F3975" s="161">
        <v>10.029999999999999</v>
      </c>
      <c r="G3975" s="160"/>
      <c r="H3975" s="162" t="s">
        <v>90</v>
      </c>
      <c r="I3975" s="162"/>
      <c r="J3975" s="161">
        <v>50.16</v>
      </c>
    </row>
    <row r="3976" spans="1:10" ht="13.5" thickBot="1" x14ac:dyDescent="0.25">
      <c r="A3976" s="163"/>
      <c r="B3976" s="163"/>
      <c r="C3976" s="163"/>
      <c r="D3976" s="163"/>
      <c r="E3976" s="164"/>
      <c r="F3976" s="163"/>
      <c r="G3976" s="163" t="s">
        <v>91</v>
      </c>
      <c r="H3976" s="165">
        <v>1221.72</v>
      </c>
      <c r="I3976" s="163" t="s">
        <v>92</v>
      </c>
      <c r="J3976" s="166">
        <v>61281.47</v>
      </c>
    </row>
    <row r="3977" spans="1:10" ht="13.5" thickTop="1" x14ac:dyDescent="0.2">
      <c r="A3977" s="167"/>
      <c r="B3977" s="167"/>
      <c r="C3977" s="167"/>
      <c r="D3977" s="167"/>
      <c r="E3977" s="167"/>
      <c r="F3977" s="167"/>
      <c r="G3977" s="167"/>
      <c r="H3977" s="167"/>
      <c r="I3977" s="167"/>
      <c r="J3977" s="167"/>
    </row>
    <row r="3978" spans="1:10" ht="14.25" x14ac:dyDescent="0.2">
      <c r="A3978" s="141" t="s">
        <v>912</v>
      </c>
      <c r="B3978" s="142" t="s">
        <v>17</v>
      </c>
      <c r="C3978" s="141" t="s">
        <v>18</v>
      </c>
      <c r="D3978" s="143" t="s">
        <v>0</v>
      </c>
      <c r="E3978" s="168"/>
      <c r="F3978" s="145"/>
      <c r="G3978" s="146" t="s">
        <v>19</v>
      </c>
      <c r="H3978" s="142" t="s">
        <v>20</v>
      </c>
      <c r="I3978" s="142" t="s">
        <v>21</v>
      </c>
      <c r="J3978" s="142" t="s">
        <v>1</v>
      </c>
    </row>
    <row r="3979" spans="1:10" x14ac:dyDescent="0.2">
      <c r="A3979" s="136" t="s">
        <v>196</v>
      </c>
      <c r="B3979" s="138" t="s">
        <v>365</v>
      </c>
      <c r="C3979" s="136" t="s">
        <v>23</v>
      </c>
      <c r="D3979" s="147" t="s">
        <v>821</v>
      </c>
      <c r="E3979" s="148"/>
      <c r="F3979" s="149"/>
      <c r="G3979" s="150" t="s">
        <v>36</v>
      </c>
      <c r="H3979" s="151">
        <v>1</v>
      </c>
      <c r="I3979" s="139">
        <v>815.47</v>
      </c>
      <c r="J3979" s="139">
        <v>815.47</v>
      </c>
    </row>
    <row r="3980" spans="1:10" x14ac:dyDescent="0.2">
      <c r="A3980" s="152" t="s">
        <v>195</v>
      </c>
      <c r="B3980" s="153" t="s">
        <v>161</v>
      </c>
      <c r="C3980" s="152" t="s">
        <v>23</v>
      </c>
      <c r="D3980" s="154" t="s">
        <v>162</v>
      </c>
      <c r="E3980" s="155"/>
      <c r="F3980" s="156"/>
      <c r="G3980" s="157" t="s">
        <v>24</v>
      </c>
      <c r="H3980" s="158">
        <v>1.0622221999999999</v>
      </c>
      <c r="I3980" s="159">
        <v>27.72</v>
      </c>
      <c r="J3980" s="159">
        <v>29.44</v>
      </c>
    </row>
    <row r="3981" spans="1:10" x14ac:dyDescent="0.2">
      <c r="A3981" s="152" t="s">
        <v>195</v>
      </c>
      <c r="B3981" s="153" t="s">
        <v>185</v>
      </c>
      <c r="C3981" s="152" t="s">
        <v>23</v>
      </c>
      <c r="D3981" s="154" t="s">
        <v>186</v>
      </c>
      <c r="E3981" s="155"/>
      <c r="F3981" s="156"/>
      <c r="G3981" s="157" t="s">
        <v>31</v>
      </c>
      <c r="H3981" s="158">
        <v>0.1195</v>
      </c>
      <c r="I3981" s="159">
        <v>1.39</v>
      </c>
      <c r="J3981" s="159">
        <v>0.16</v>
      </c>
    </row>
    <row r="3982" spans="1:10" x14ac:dyDescent="0.2">
      <c r="A3982" s="152" t="s">
        <v>195</v>
      </c>
      <c r="B3982" s="153" t="s">
        <v>187</v>
      </c>
      <c r="C3982" s="152" t="s">
        <v>23</v>
      </c>
      <c r="D3982" s="154" t="s">
        <v>188</v>
      </c>
      <c r="E3982" s="155"/>
      <c r="F3982" s="156"/>
      <c r="G3982" s="157" t="s">
        <v>95</v>
      </c>
      <c r="H3982" s="158">
        <v>0.14605560000000001</v>
      </c>
      <c r="I3982" s="159">
        <v>0.55000000000000004</v>
      </c>
      <c r="J3982" s="159">
        <v>0.08</v>
      </c>
    </row>
    <row r="3983" spans="1:10" x14ac:dyDescent="0.2">
      <c r="A3983" s="152" t="s">
        <v>934</v>
      </c>
      <c r="B3983" s="153" t="s">
        <v>670</v>
      </c>
      <c r="C3983" s="152" t="s">
        <v>23</v>
      </c>
      <c r="D3983" s="154" t="s">
        <v>1079</v>
      </c>
      <c r="E3983" s="155"/>
      <c r="F3983" s="156"/>
      <c r="G3983" s="157" t="s">
        <v>36</v>
      </c>
      <c r="H3983" s="158">
        <v>1.103</v>
      </c>
      <c r="I3983" s="159">
        <v>712.42</v>
      </c>
      <c r="J3983" s="159">
        <v>785.79</v>
      </c>
    </row>
    <row r="3984" spans="1:10" x14ac:dyDescent="0.2">
      <c r="A3984" s="160"/>
      <c r="B3984" s="160"/>
      <c r="C3984" s="160"/>
      <c r="D3984" s="160"/>
      <c r="E3984" s="160" t="s">
        <v>86</v>
      </c>
      <c r="F3984" s="161">
        <v>9.6319277957974894</v>
      </c>
      <c r="G3984" s="160" t="s">
        <v>87</v>
      </c>
      <c r="H3984" s="161">
        <v>10.86</v>
      </c>
      <c r="I3984" s="160" t="s">
        <v>88</v>
      </c>
      <c r="J3984" s="161">
        <v>20.49</v>
      </c>
    </row>
    <row r="3985" spans="1:10" x14ac:dyDescent="0.2">
      <c r="A3985" s="160"/>
      <c r="B3985" s="160"/>
      <c r="C3985" s="160"/>
      <c r="D3985" s="160"/>
      <c r="E3985" s="160" t="s">
        <v>89</v>
      </c>
      <c r="F3985" s="161">
        <v>203.86</v>
      </c>
      <c r="G3985" s="160"/>
      <c r="H3985" s="162" t="s">
        <v>90</v>
      </c>
      <c r="I3985" s="162"/>
      <c r="J3985" s="161">
        <v>1019.33</v>
      </c>
    </row>
    <row r="3986" spans="1:10" ht="13.5" thickBot="1" x14ac:dyDescent="0.25">
      <c r="A3986" s="163"/>
      <c r="B3986" s="163"/>
      <c r="C3986" s="163"/>
      <c r="D3986" s="163"/>
      <c r="E3986" s="164"/>
      <c r="F3986" s="163"/>
      <c r="G3986" s="163" t="s">
        <v>91</v>
      </c>
      <c r="H3986" s="165">
        <v>183.24</v>
      </c>
      <c r="I3986" s="163" t="s">
        <v>92</v>
      </c>
      <c r="J3986" s="166">
        <v>186782.02</v>
      </c>
    </row>
    <row r="3987" spans="1:10" ht="13.5" thickTop="1" x14ac:dyDescent="0.2">
      <c r="A3987" s="167"/>
      <c r="B3987" s="167"/>
      <c r="C3987" s="167"/>
      <c r="D3987" s="167"/>
      <c r="E3987" s="167"/>
      <c r="F3987" s="167"/>
      <c r="G3987" s="167"/>
      <c r="H3987" s="167"/>
      <c r="I3987" s="167"/>
      <c r="J3987" s="167"/>
    </row>
    <row r="3988" spans="1:10" ht="14.25" x14ac:dyDescent="0.2">
      <c r="A3988" s="141" t="s">
        <v>913</v>
      </c>
      <c r="B3988" s="142" t="s">
        <v>17</v>
      </c>
      <c r="C3988" s="141" t="s">
        <v>18</v>
      </c>
      <c r="D3988" s="143" t="s">
        <v>0</v>
      </c>
      <c r="E3988" s="168"/>
      <c r="F3988" s="145"/>
      <c r="G3988" s="146" t="s">
        <v>19</v>
      </c>
      <c r="H3988" s="142" t="s">
        <v>20</v>
      </c>
      <c r="I3988" s="142" t="s">
        <v>21</v>
      </c>
      <c r="J3988" s="142" t="s">
        <v>1</v>
      </c>
    </row>
    <row r="3989" spans="1:10" x14ac:dyDescent="0.2">
      <c r="A3989" s="136" t="s">
        <v>196</v>
      </c>
      <c r="B3989" s="138" t="s">
        <v>366</v>
      </c>
      <c r="C3989" s="136" t="s">
        <v>23</v>
      </c>
      <c r="D3989" s="147" t="s">
        <v>823</v>
      </c>
      <c r="E3989" s="148"/>
      <c r="F3989" s="149"/>
      <c r="G3989" s="150" t="s">
        <v>36</v>
      </c>
      <c r="H3989" s="151">
        <v>1</v>
      </c>
      <c r="I3989" s="139">
        <v>1110.0999999999999</v>
      </c>
      <c r="J3989" s="139">
        <v>1110.0999999999999</v>
      </c>
    </row>
    <row r="3990" spans="1:10" x14ac:dyDescent="0.2">
      <c r="A3990" s="152" t="s">
        <v>195</v>
      </c>
      <c r="B3990" s="153" t="s">
        <v>106</v>
      </c>
      <c r="C3990" s="152" t="s">
        <v>23</v>
      </c>
      <c r="D3990" s="154" t="s">
        <v>107</v>
      </c>
      <c r="E3990" s="155"/>
      <c r="F3990" s="156"/>
      <c r="G3990" s="157" t="s">
        <v>24</v>
      </c>
      <c r="H3990" s="158">
        <v>2.4590000000000001</v>
      </c>
      <c r="I3990" s="159">
        <v>27.31</v>
      </c>
      <c r="J3990" s="159">
        <v>67.150000000000006</v>
      </c>
    </row>
    <row r="3991" spans="1:10" x14ac:dyDescent="0.2">
      <c r="A3991" s="152" t="s">
        <v>195</v>
      </c>
      <c r="B3991" s="153" t="s">
        <v>161</v>
      </c>
      <c r="C3991" s="152" t="s">
        <v>23</v>
      </c>
      <c r="D3991" s="154" t="s">
        <v>162</v>
      </c>
      <c r="E3991" s="155"/>
      <c r="F3991" s="156"/>
      <c r="G3991" s="157" t="s">
        <v>24</v>
      </c>
      <c r="H3991" s="158">
        <v>2.4590000000000001</v>
      </c>
      <c r="I3991" s="159">
        <v>27.72</v>
      </c>
      <c r="J3991" s="159">
        <v>68.16</v>
      </c>
    </row>
    <row r="3992" spans="1:10" x14ac:dyDescent="0.2">
      <c r="A3992" s="152" t="s">
        <v>195</v>
      </c>
      <c r="B3992" s="153" t="s">
        <v>108</v>
      </c>
      <c r="C3992" s="152" t="s">
        <v>23</v>
      </c>
      <c r="D3992" s="154" t="s">
        <v>109</v>
      </c>
      <c r="E3992" s="155"/>
      <c r="F3992" s="156"/>
      <c r="G3992" s="157" t="s">
        <v>24</v>
      </c>
      <c r="H3992" s="158">
        <v>7.3769999999999998</v>
      </c>
      <c r="I3992" s="159">
        <v>22.19</v>
      </c>
      <c r="J3992" s="159">
        <v>163.69</v>
      </c>
    </row>
    <row r="3993" spans="1:10" x14ac:dyDescent="0.2">
      <c r="A3993" s="152" t="s">
        <v>195</v>
      </c>
      <c r="B3993" s="153" t="s">
        <v>185</v>
      </c>
      <c r="C3993" s="152" t="s">
        <v>23</v>
      </c>
      <c r="D3993" s="154" t="s">
        <v>186</v>
      </c>
      <c r="E3993" s="155"/>
      <c r="F3993" s="156"/>
      <c r="G3993" s="157" t="s">
        <v>31</v>
      </c>
      <c r="H3993" s="158">
        <v>1.042</v>
      </c>
      <c r="I3993" s="159">
        <v>1.39</v>
      </c>
      <c r="J3993" s="159">
        <v>1.44</v>
      </c>
    </row>
    <row r="3994" spans="1:10" x14ac:dyDescent="0.2">
      <c r="A3994" s="152" t="s">
        <v>195</v>
      </c>
      <c r="B3994" s="153" t="s">
        <v>187</v>
      </c>
      <c r="C3994" s="152" t="s">
        <v>23</v>
      </c>
      <c r="D3994" s="154" t="s">
        <v>188</v>
      </c>
      <c r="E3994" s="155"/>
      <c r="F3994" s="156"/>
      <c r="G3994" s="157" t="s">
        <v>95</v>
      </c>
      <c r="H3994" s="158">
        <v>1.417</v>
      </c>
      <c r="I3994" s="159">
        <v>0.55000000000000004</v>
      </c>
      <c r="J3994" s="159">
        <v>0.77</v>
      </c>
    </row>
    <row r="3995" spans="1:10" x14ac:dyDescent="0.2">
      <c r="A3995" s="152" t="s">
        <v>934</v>
      </c>
      <c r="B3995" s="153" t="s">
        <v>671</v>
      </c>
      <c r="C3995" s="152" t="s">
        <v>23</v>
      </c>
      <c r="D3995" s="154" t="s">
        <v>672</v>
      </c>
      <c r="E3995" s="155"/>
      <c r="F3995" s="156"/>
      <c r="G3995" s="157" t="s">
        <v>36</v>
      </c>
      <c r="H3995" s="158">
        <v>1.103</v>
      </c>
      <c r="I3995" s="159">
        <v>733.36</v>
      </c>
      <c r="J3995" s="159">
        <v>808.89</v>
      </c>
    </row>
    <row r="3996" spans="1:10" x14ac:dyDescent="0.2">
      <c r="A3996" s="160"/>
      <c r="B3996" s="160"/>
      <c r="C3996" s="160"/>
      <c r="D3996" s="160"/>
      <c r="E3996" s="160" t="s">
        <v>86</v>
      </c>
      <c r="F3996" s="161">
        <v>92.398815399802572</v>
      </c>
      <c r="G3996" s="160" t="s">
        <v>87</v>
      </c>
      <c r="H3996" s="161">
        <v>104.16</v>
      </c>
      <c r="I3996" s="160" t="s">
        <v>88</v>
      </c>
      <c r="J3996" s="161">
        <v>196.56</v>
      </c>
    </row>
    <row r="3997" spans="1:10" x14ac:dyDescent="0.2">
      <c r="A3997" s="160"/>
      <c r="B3997" s="160"/>
      <c r="C3997" s="160"/>
      <c r="D3997" s="160"/>
      <c r="E3997" s="160" t="s">
        <v>89</v>
      </c>
      <c r="F3997" s="161">
        <v>277.52</v>
      </c>
      <c r="G3997" s="160"/>
      <c r="H3997" s="162" t="s">
        <v>90</v>
      </c>
      <c r="I3997" s="162"/>
      <c r="J3997" s="161">
        <v>1387.62</v>
      </c>
    </row>
    <row r="3998" spans="1:10" ht="13.5" thickBot="1" x14ac:dyDescent="0.25">
      <c r="A3998" s="163"/>
      <c r="B3998" s="163"/>
      <c r="C3998" s="163"/>
      <c r="D3998" s="163"/>
      <c r="E3998" s="164"/>
      <c r="F3998" s="163"/>
      <c r="G3998" s="163" t="s">
        <v>91</v>
      </c>
      <c r="H3998" s="165">
        <v>8.64</v>
      </c>
      <c r="I3998" s="163" t="s">
        <v>92</v>
      </c>
      <c r="J3998" s="166">
        <v>11989.03</v>
      </c>
    </row>
    <row r="3999" spans="1:10" ht="13.5" thickTop="1" x14ac:dyDescent="0.2">
      <c r="A3999" s="167"/>
      <c r="B3999" s="167"/>
      <c r="C3999" s="167"/>
      <c r="D3999" s="167"/>
      <c r="E3999" s="167"/>
      <c r="F3999" s="167"/>
      <c r="G3999" s="167"/>
      <c r="H3999" s="167"/>
      <c r="I3999" s="167"/>
      <c r="J3999" s="167"/>
    </row>
    <row r="4000" spans="1:10" x14ac:dyDescent="0.2">
      <c r="A4000" s="136" t="s">
        <v>914</v>
      </c>
      <c r="B4000" s="136"/>
      <c r="C4000" s="136"/>
      <c r="D4000" s="147" t="s">
        <v>367</v>
      </c>
      <c r="E4000" s="169"/>
      <c r="F4000" s="149"/>
      <c r="G4000" s="137"/>
      <c r="H4000" s="138"/>
      <c r="I4000" s="136"/>
      <c r="J4000" s="139">
        <v>1023548.67</v>
      </c>
    </row>
    <row r="4001" spans="1:10" ht="14.25" x14ac:dyDescent="0.2">
      <c r="A4001" s="141" t="s">
        <v>915</v>
      </c>
      <c r="B4001" s="142" t="s">
        <v>17</v>
      </c>
      <c r="C4001" s="141" t="s">
        <v>18</v>
      </c>
      <c r="D4001" s="143" t="s">
        <v>0</v>
      </c>
      <c r="E4001" s="168"/>
      <c r="F4001" s="145"/>
      <c r="G4001" s="146" t="s">
        <v>19</v>
      </c>
      <c r="H4001" s="142" t="s">
        <v>20</v>
      </c>
      <c r="I4001" s="142" t="s">
        <v>21</v>
      </c>
      <c r="J4001" s="142" t="s">
        <v>1</v>
      </c>
    </row>
    <row r="4002" spans="1:10" x14ac:dyDescent="0.2">
      <c r="A4002" s="136" t="s">
        <v>196</v>
      </c>
      <c r="B4002" s="138" t="s">
        <v>813</v>
      </c>
      <c r="C4002" s="136" t="s">
        <v>26</v>
      </c>
      <c r="D4002" s="147" t="s">
        <v>357</v>
      </c>
      <c r="E4002" s="148"/>
      <c r="F4002" s="149"/>
      <c r="G4002" s="150" t="s">
        <v>814</v>
      </c>
      <c r="H4002" s="151">
        <v>1</v>
      </c>
      <c r="I4002" s="139">
        <v>88.93</v>
      </c>
      <c r="J4002" s="139">
        <v>88.93</v>
      </c>
    </row>
    <row r="4003" spans="1:10" x14ac:dyDescent="0.2">
      <c r="A4003" s="152" t="s">
        <v>195</v>
      </c>
      <c r="B4003" s="153" t="s">
        <v>711</v>
      </c>
      <c r="C4003" s="152" t="s">
        <v>23</v>
      </c>
      <c r="D4003" s="154" t="s">
        <v>1076</v>
      </c>
      <c r="E4003" s="155"/>
      <c r="F4003" s="156"/>
      <c r="G4003" s="157" t="s">
        <v>24</v>
      </c>
      <c r="H4003" s="158">
        <v>1</v>
      </c>
      <c r="I4003" s="159">
        <v>22.76</v>
      </c>
      <c r="J4003" s="159">
        <v>22.76</v>
      </c>
    </row>
    <row r="4004" spans="1:10" x14ac:dyDescent="0.2">
      <c r="A4004" s="152" t="s">
        <v>195</v>
      </c>
      <c r="B4004" s="153" t="s">
        <v>108</v>
      </c>
      <c r="C4004" s="152" t="s">
        <v>23</v>
      </c>
      <c r="D4004" s="154" t="s">
        <v>109</v>
      </c>
      <c r="E4004" s="155"/>
      <c r="F4004" s="156"/>
      <c r="G4004" s="157" t="s">
        <v>24</v>
      </c>
      <c r="H4004" s="158">
        <v>2</v>
      </c>
      <c r="I4004" s="159">
        <v>22.19</v>
      </c>
      <c r="J4004" s="159">
        <v>44.38</v>
      </c>
    </row>
    <row r="4005" spans="1:10" x14ac:dyDescent="0.2">
      <c r="A4005" s="152" t="s">
        <v>934</v>
      </c>
      <c r="B4005" s="153" t="s">
        <v>676</v>
      </c>
      <c r="C4005" s="152" t="s">
        <v>23</v>
      </c>
      <c r="D4005" s="154" t="s">
        <v>677</v>
      </c>
      <c r="E4005" s="155"/>
      <c r="F4005" s="156"/>
      <c r="G4005" s="157" t="s">
        <v>1077</v>
      </c>
      <c r="H4005" s="158">
        <v>1.228</v>
      </c>
      <c r="I4005" s="159">
        <v>17.75</v>
      </c>
      <c r="J4005" s="159">
        <v>21.79</v>
      </c>
    </row>
    <row r="4006" spans="1:10" x14ac:dyDescent="0.2">
      <c r="A4006" s="160"/>
      <c r="B4006" s="160"/>
      <c r="C4006" s="160"/>
      <c r="D4006" s="160"/>
      <c r="E4006" s="160" t="s">
        <v>86</v>
      </c>
      <c r="F4006" s="161">
        <v>20.316833500000001</v>
      </c>
      <c r="G4006" s="160" t="s">
        <v>87</v>
      </c>
      <c r="H4006" s="161">
        <v>22.9</v>
      </c>
      <c r="I4006" s="160" t="s">
        <v>88</v>
      </c>
      <c r="J4006" s="161">
        <v>43.22</v>
      </c>
    </row>
    <row r="4007" spans="1:10" x14ac:dyDescent="0.2">
      <c r="A4007" s="160"/>
      <c r="B4007" s="160"/>
      <c r="C4007" s="160"/>
      <c r="D4007" s="160"/>
      <c r="E4007" s="160" t="s">
        <v>89</v>
      </c>
      <c r="F4007" s="161">
        <v>22.23</v>
      </c>
      <c r="G4007" s="160"/>
      <c r="H4007" s="162" t="s">
        <v>90</v>
      </c>
      <c r="I4007" s="162"/>
      <c r="J4007" s="161">
        <v>111.16</v>
      </c>
    </row>
    <row r="4008" spans="1:10" ht="13.5" thickBot="1" x14ac:dyDescent="0.25">
      <c r="A4008" s="163"/>
      <c r="B4008" s="163"/>
      <c r="C4008" s="163"/>
      <c r="D4008" s="163"/>
      <c r="E4008" s="164"/>
      <c r="F4008" s="163"/>
      <c r="G4008" s="163" t="s">
        <v>91</v>
      </c>
      <c r="H4008" s="165">
        <v>4.5</v>
      </c>
      <c r="I4008" s="163" t="s">
        <v>92</v>
      </c>
      <c r="J4008" s="166">
        <v>500.22</v>
      </c>
    </row>
    <row r="4009" spans="1:10" ht="13.5" thickTop="1" x14ac:dyDescent="0.2">
      <c r="A4009" s="167"/>
      <c r="B4009" s="167"/>
      <c r="C4009" s="167"/>
      <c r="D4009" s="167"/>
      <c r="E4009" s="167"/>
      <c r="F4009" s="167"/>
      <c r="G4009" s="167"/>
      <c r="H4009" s="167"/>
      <c r="I4009" s="167"/>
      <c r="J4009" s="167"/>
    </row>
    <row r="4010" spans="1:10" ht="14.25" x14ac:dyDescent="0.2">
      <c r="A4010" s="141" t="s">
        <v>916</v>
      </c>
      <c r="B4010" s="142" t="s">
        <v>17</v>
      </c>
      <c r="C4010" s="141" t="s">
        <v>18</v>
      </c>
      <c r="D4010" s="143" t="s">
        <v>0</v>
      </c>
      <c r="E4010" s="168"/>
      <c r="F4010" s="145"/>
      <c r="G4010" s="146" t="s">
        <v>19</v>
      </c>
      <c r="H4010" s="142" t="s">
        <v>20</v>
      </c>
      <c r="I4010" s="142" t="s">
        <v>21</v>
      </c>
      <c r="J4010" s="142" t="s">
        <v>1</v>
      </c>
    </row>
    <row r="4011" spans="1:10" x14ac:dyDescent="0.2">
      <c r="A4011" s="136" t="s">
        <v>196</v>
      </c>
      <c r="B4011" s="138" t="s">
        <v>368</v>
      </c>
      <c r="C4011" s="136" t="s">
        <v>23</v>
      </c>
      <c r="D4011" s="147" t="s">
        <v>369</v>
      </c>
      <c r="E4011" s="148"/>
      <c r="F4011" s="149"/>
      <c r="G4011" s="150" t="s">
        <v>29</v>
      </c>
      <c r="H4011" s="151">
        <v>1</v>
      </c>
      <c r="I4011" s="139">
        <v>122.7</v>
      </c>
      <c r="J4011" s="139">
        <v>122.7</v>
      </c>
    </row>
    <row r="4012" spans="1:10" x14ac:dyDescent="0.2">
      <c r="A4012" s="152" t="s">
        <v>195</v>
      </c>
      <c r="B4012" s="153" t="s">
        <v>146</v>
      </c>
      <c r="C4012" s="152" t="s">
        <v>23</v>
      </c>
      <c r="D4012" s="154" t="s">
        <v>147</v>
      </c>
      <c r="E4012" s="155"/>
      <c r="F4012" s="156"/>
      <c r="G4012" s="157" t="s">
        <v>24</v>
      </c>
      <c r="H4012" s="158">
        <v>0.27700000000000002</v>
      </c>
      <c r="I4012" s="159">
        <v>22.73</v>
      </c>
      <c r="J4012" s="159">
        <v>6.29</v>
      </c>
    </row>
    <row r="4013" spans="1:10" x14ac:dyDescent="0.2">
      <c r="A4013" s="152" t="s">
        <v>195</v>
      </c>
      <c r="B4013" s="153" t="s">
        <v>106</v>
      </c>
      <c r="C4013" s="152" t="s">
        <v>23</v>
      </c>
      <c r="D4013" s="154" t="s">
        <v>107</v>
      </c>
      <c r="E4013" s="155"/>
      <c r="F4013" s="156"/>
      <c r="G4013" s="157" t="s">
        <v>24</v>
      </c>
      <c r="H4013" s="158">
        <v>1.5109999999999999</v>
      </c>
      <c r="I4013" s="159">
        <v>27.31</v>
      </c>
      <c r="J4013" s="159">
        <v>41.26</v>
      </c>
    </row>
    <row r="4014" spans="1:10" x14ac:dyDescent="0.2">
      <c r="A4014" s="152" t="s">
        <v>195</v>
      </c>
      <c r="B4014" s="153" t="s">
        <v>673</v>
      </c>
      <c r="C4014" s="152" t="s">
        <v>23</v>
      </c>
      <c r="D4014" s="154" t="s">
        <v>674</v>
      </c>
      <c r="E4014" s="155"/>
      <c r="F4014" s="156"/>
      <c r="G4014" s="157" t="s">
        <v>29</v>
      </c>
      <c r="H4014" s="158">
        <v>0.29699999999999999</v>
      </c>
      <c r="I4014" s="159">
        <v>129.57</v>
      </c>
      <c r="J4014" s="159">
        <v>38.479999999999997</v>
      </c>
    </row>
    <row r="4015" spans="1:10" x14ac:dyDescent="0.2">
      <c r="A4015" s="152" t="s">
        <v>934</v>
      </c>
      <c r="B4015" s="153" t="s">
        <v>175</v>
      </c>
      <c r="C4015" s="152" t="s">
        <v>23</v>
      </c>
      <c r="D4015" s="154" t="s">
        <v>176</v>
      </c>
      <c r="E4015" s="155"/>
      <c r="F4015" s="156"/>
      <c r="G4015" s="157" t="s">
        <v>39</v>
      </c>
      <c r="H4015" s="158">
        <v>0.01</v>
      </c>
      <c r="I4015" s="159">
        <v>10.5</v>
      </c>
      <c r="J4015" s="159">
        <v>0.1</v>
      </c>
    </row>
    <row r="4016" spans="1:10" x14ac:dyDescent="0.2">
      <c r="A4016" s="152" t="s">
        <v>934</v>
      </c>
      <c r="B4016" s="153" t="s">
        <v>111</v>
      </c>
      <c r="C4016" s="152" t="s">
        <v>23</v>
      </c>
      <c r="D4016" s="154" t="s">
        <v>112</v>
      </c>
      <c r="E4016" s="155"/>
      <c r="F4016" s="156"/>
      <c r="G4016" s="157" t="s">
        <v>47</v>
      </c>
      <c r="H4016" s="158">
        <v>0.372</v>
      </c>
      <c r="I4016" s="159">
        <v>11.05</v>
      </c>
      <c r="J4016" s="159">
        <v>4.1100000000000003</v>
      </c>
    </row>
    <row r="4017" spans="1:10" x14ac:dyDescent="0.2">
      <c r="A4017" s="152" t="s">
        <v>934</v>
      </c>
      <c r="B4017" s="153" t="s">
        <v>676</v>
      </c>
      <c r="C4017" s="152" t="s">
        <v>23</v>
      </c>
      <c r="D4017" s="154" t="s">
        <v>677</v>
      </c>
      <c r="E4017" s="155"/>
      <c r="F4017" s="156"/>
      <c r="G4017" s="157" t="s">
        <v>1077</v>
      </c>
      <c r="H4017" s="158">
        <v>1.1859999999999999</v>
      </c>
      <c r="I4017" s="159">
        <v>17.75</v>
      </c>
      <c r="J4017" s="159">
        <v>21.05</v>
      </c>
    </row>
    <row r="4018" spans="1:10" x14ac:dyDescent="0.2">
      <c r="A4018" s="152" t="s">
        <v>934</v>
      </c>
      <c r="B4018" s="153" t="s">
        <v>663</v>
      </c>
      <c r="C4018" s="152" t="s">
        <v>23</v>
      </c>
      <c r="D4018" s="154" t="s">
        <v>664</v>
      </c>
      <c r="E4018" s="155"/>
      <c r="F4018" s="156"/>
      <c r="G4018" s="157" t="s">
        <v>1077</v>
      </c>
      <c r="H4018" s="158">
        <v>9.0499999999999997E-2</v>
      </c>
      <c r="I4018" s="159">
        <v>16</v>
      </c>
      <c r="J4018" s="159">
        <v>1.44</v>
      </c>
    </row>
    <row r="4019" spans="1:10" x14ac:dyDescent="0.2">
      <c r="A4019" s="152" t="s">
        <v>934</v>
      </c>
      <c r="B4019" s="153" t="s">
        <v>668</v>
      </c>
      <c r="C4019" s="152" t="s">
        <v>23</v>
      </c>
      <c r="D4019" s="154" t="s">
        <v>669</v>
      </c>
      <c r="E4019" s="155"/>
      <c r="F4019" s="156"/>
      <c r="G4019" s="157" t="s">
        <v>665</v>
      </c>
      <c r="H4019" s="158">
        <v>0.47399999999999998</v>
      </c>
      <c r="I4019" s="159">
        <v>5.89</v>
      </c>
      <c r="J4019" s="159">
        <v>2.79</v>
      </c>
    </row>
    <row r="4020" spans="1:10" x14ac:dyDescent="0.2">
      <c r="A4020" s="152" t="s">
        <v>934</v>
      </c>
      <c r="B4020" s="153" t="s">
        <v>177</v>
      </c>
      <c r="C4020" s="152" t="s">
        <v>23</v>
      </c>
      <c r="D4020" s="154" t="s">
        <v>178</v>
      </c>
      <c r="E4020" s="155"/>
      <c r="F4020" s="156"/>
      <c r="G4020" s="157" t="s">
        <v>59</v>
      </c>
      <c r="H4020" s="158">
        <v>3.3000000000000002E-2</v>
      </c>
      <c r="I4020" s="159">
        <v>25.08</v>
      </c>
      <c r="J4020" s="159">
        <v>0.82</v>
      </c>
    </row>
    <row r="4021" spans="1:10" x14ac:dyDescent="0.2">
      <c r="A4021" s="152" t="s">
        <v>934</v>
      </c>
      <c r="B4021" s="153" t="s">
        <v>675</v>
      </c>
      <c r="C4021" s="152" t="s">
        <v>23</v>
      </c>
      <c r="D4021" s="154" t="s">
        <v>1080</v>
      </c>
      <c r="E4021" s="155"/>
      <c r="F4021" s="156"/>
      <c r="G4021" s="157" t="s">
        <v>1077</v>
      </c>
      <c r="H4021" s="158">
        <v>1.1859999999999999</v>
      </c>
      <c r="I4021" s="159">
        <v>5.37</v>
      </c>
      <c r="J4021" s="159">
        <v>6.36</v>
      </c>
    </row>
    <row r="4022" spans="1:10" x14ac:dyDescent="0.2">
      <c r="A4022" s="160"/>
      <c r="B4022" s="160"/>
      <c r="C4022" s="160"/>
      <c r="D4022" s="160"/>
      <c r="E4022" s="160" t="s">
        <v>86</v>
      </c>
      <c r="F4022" s="161">
        <v>19.118130964132938</v>
      </c>
      <c r="G4022" s="160" t="s">
        <v>87</v>
      </c>
      <c r="H4022" s="161">
        <v>21.55</v>
      </c>
      <c r="I4022" s="160" t="s">
        <v>88</v>
      </c>
      <c r="J4022" s="161">
        <v>40.67</v>
      </c>
    </row>
    <row r="4023" spans="1:10" x14ac:dyDescent="0.2">
      <c r="A4023" s="160"/>
      <c r="B4023" s="160"/>
      <c r="C4023" s="160"/>
      <c r="D4023" s="160"/>
      <c r="E4023" s="160" t="s">
        <v>89</v>
      </c>
      <c r="F4023" s="161">
        <v>30.67</v>
      </c>
      <c r="G4023" s="160"/>
      <c r="H4023" s="162" t="s">
        <v>90</v>
      </c>
      <c r="I4023" s="162"/>
      <c r="J4023" s="161">
        <v>153.37</v>
      </c>
    </row>
    <row r="4024" spans="1:10" ht="13.5" thickBot="1" x14ac:dyDescent="0.25">
      <c r="A4024" s="163"/>
      <c r="B4024" s="163"/>
      <c r="C4024" s="163"/>
      <c r="D4024" s="163"/>
      <c r="E4024" s="164"/>
      <c r="F4024" s="163"/>
      <c r="G4024" s="163" t="s">
        <v>91</v>
      </c>
      <c r="H4024" s="165">
        <v>411.66</v>
      </c>
      <c r="I4024" s="163" t="s">
        <v>92</v>
      </c>
      <c r="J4024" s="166">
        <v>63136.29</v>
      </c>
    </row>
    <row r="4025" spans="1:10" ht="13.5" thickTop="1" x14ac:dyDescent="0.2">
      <c r="A4025" s="167"/>
      <c r="B4025" s="167"/>
      <c r="C4025" s="167"/>
      <c r="D4025" s="167"/>
      <c r="E4025" s="167"/>
      <c r="F4025" s="167"/>
      <c r="G4025" s="167"/>
      <c r="H4025" s="167"/>
      <c r="I4025" s="167"/>
      <c r="J4025" s="167"/>
    </row>
    <row r="4026" spans="1:10" ht="14.25" x14ac:dyDescent="0.2">
      <c r="A4026" s="141" t="s">
        <v>917</v>
      </c>
      <c r="B4026" s="142" t="s">
        <v>17</v>
      </c>
      <c r="C4026" s="141" t="s">
        <v>18</v>
      </c>
      <c r="D4026" s="143" t="s">
        <v>0</v>
      </c>
      <c r="E4026" s="168"/>
      <c r="F4026" s="145"/>
      <c r="G4026" s="146" t="s">
        <v>19</v>
      </c>
      <c r="H4026" s="142" t="s">
        <v>20</v>
      </c>
      <c r="I4026" s="142" t="s">
        <v>21</v>
      </c>
      <c r="J4026" s="142" t="s">
        <v>1</v>
      </c>
    </row>
    <row r="4027" spans="1:10" x14ac:dyDescent="0.2">
      <c r="A4027" s="136" t="s">
        <v>196</v>
      </c>
      <c r="B4027" s="138" t="s">
        <v>732</v>
      </c>
      <c r="C4027" s="136" t="s">
        <v>23</v>
      </c>
      <c r="D4027" s="147" t="s">
        <v>733</v>
      </c>
      <c r="E4027" s="148"/>
      <c r="F4027" s="149"/>
      <c r="G4027" s="150" t="s">
        <v>59</v>
      </c>
      <c r="H4027" s="151">
        <v>1</v>
      </c>
      <c r="I4027" s="139">
        <v>13.53</v>
      </c>
      <c r="J4027" s="139">
        <v>13.53</v>
      </c>
    </row>
    <row r="4028" spans="1:10" x14ac:dyDescent="0.2">
      <c r="A4028" s="152" t="s">
        <v>195</v>
      </c>
      <c r="B4028" s="153" t="s">
        <v>167</v>
      </c>
      <c r="C4028" s="152" t="s">
        <v>23</v>
      </c>
      <c r="D4028" s="154" t="s">
        <v>168</v>
      </c>
      <c r="E4028" s="155"/>
      <c r="F4028" s="156"/>
      <c r="G4028" s="157" t="s">
        <v>24</v>
      </c>
      <c r="H4028" s="158">
        <v>1.7500000000000002E-2</v>
      </c>
      <c r="I4028" s="159">
        <v>22.9</v>
      </c>
      <c r="J4028" s="159">
        <v>0.4</v>
      </c>
    </row>
    <row r="4029" spans="1:10" x14ac:dyDescent="0.2">
      <c r="A4029" s="152" t="s">
        <v>195</v>
      </c>
      <c r="B4029" s="153" t="s">
        <v>169</v>
      </c>
      <c r="C4029" s="152" t="s">
        <v>23</v>
      </c>
      <c r="D4029" s="154" t="s">
        <v>170</v>
      </c>
      <c r="E4029" s="155"/>
      <c r="F4029" s="156"/>
      <c r="G4029" s="157" t="s">
        <v>24</v>
      </c>
      <c r="H4029" s="158">
        <v>0.1069</v>
      </c>
      <c r="I4029" s="159">
        <v>27.53</v>
      </c>
      <c r="J4029" s="159">
        <v>2.94</v>
      </c>
    </row>
    <row r="4030" spans="1:10" x14ac:dyDescent="0.2">
      <c r="A4030" s="152" t="s">
        <v>195</v>
      </c>
      <c r="B4030" s="153" t="s">
        <v>748</v>
      </c>
      <c r="C4030" s="152" t="s">
        <v>23</v>
      </c>
      <c r="D4030" s="154" t="s">
        <v>749</v>
      </c>
      <c r="E4030" s="155"/>
      <c r="F4030" s="156"/>
      <c r="G4030" s="157" t="s">
        <v>59</v>
      </c>
      <c r="H4030" s="158">
        <v>1</v>
      </c>
      <c r="I4030" s="159">
        <v>9.41</v>
      </c>
      <c r="J4030" s="159">
        <v>9.41</v>
      </c>
    </row>
    <row r="4031" spans="1:10" x14ac:dyDescent="0.2">
      <c r="A4031" s="152" t="s">
        <v>934</v>
      </c>
      <c r="B4031" s="153" t="s">
        <v>173</v>
      </c>
      <c r="C4031" s="152" t="s">
        <v>23</v>
      </c>
      <c r="D4031" s="154" t="s">
        <v>174</v>
      </c>
      <c r="E4031" s="155"/>
      <c r="F4031" s="156"/>
      <c r="G4031" s="157" t="s">
        <v>28</v>
      </c>
      <c r="H4031" s="158">
        <v>1.19</v>
      </c>
      <c r="I4031" s="159">
        <v>0.22</v>
      </c>
      <c r="J4031" s="159">
        <v>0.26</v>
      </c>
    </row>
    <row r="4032" spans="1:10" x14ac:dyDescent="0.2">
      <c r="A4032" s="152" t="s">
        <v>934</v>
      </c>
      <c r="B4032" s="153" t="s">
        <v>171</v>
      </c>
      <c r="C4032" s="152" t="s">
        <v>23</v>
      </c>
      <c r="D4032" s="154" t="s">
        <v>172</v>
      </c>
      <c r="E4032" s="155"/>
      <c r="F4032" s="156"/>
      <c r="G4032" s="157" t="s">
        <v>59</v>
      </c>
      <c r="H4032" s="158">
        <v>2.5000000000000001E-2</v>
      </c>
      <c r="I4032" s="159">
        <v>21.15</v>
      </c>
      <c r="J4032" s="159">
        <v>0.52</v>
      </c>
    </row>
    <row r="4033" spans="1:10" x14ac:dyDescent="0.2">
      <c r="A4033" s="160"/>
      <c r="B4033" s="160"/>
      <c r="C4033" s="160"/>
      <c r="D4033" s="160"/>
      <c r="E4033" s="160" t="s">
        <v>86</v>
      </c>
      <c r="F4033" s="161">
        <v>1.6546796408593052</v>
      </c>
      <c r="G4033" s="160" t="s">
        <v>87</v>
      </c>
      <c r="H4033" s="161">
        <v>1.87</v>
      </c>
      <c r="I4033" s="160" t="s">
        <v>88</v>
      </c>
      <c r="J4033" s="161">
        <v>3.52</v>
      </c>
    </row>
    <row r="4034" spans="1:10" x14ac:dyDescent="0.2">
      <c r="A4034" s="160"/>
      <c r="B4034" s="160"/>
      <c r="C4034" s="160"/>
      <c r="D4034" s="160"/>
      <c r="E4034" s="160" t="s">
        <v>89</v>
      </c>
      <c r="F4034" s="161">
        <v>3.38</v>
      </c>
      <c r="G4034" s="160"/>
      <c r="H4034" s="162" t="s">
        <v>90</v>
      </c>
      <c r="I4034" s="162"/>
      <c r="J4034" s="161">
        <v>16.91</v>
      </c>
    </row>
    <row r="4035" spans="1:10" ht="13.5" thickBot="1" x14ac:dyDescent="0.25">
      <c r="A4035" s="163"/>
      <c r="B4035" s="163"/>
      <c r="C4035" s="163"/>
      <c r="D4035" s="163"/>
      <c r="E4035" s="164"/>
      <c r="F4035" s="163"/>
      <c r="G4035" s="163" t="s">
        <v>91</v>
      </c>
      <c r="H4035" s="165">
        <v>834</v>
      </c>
      <c r="I4035" s="163" t="s">
        <v>92</v>
      </c>
      <c r="J4035" s="166">
        <v>14102.94</v>
      </c>
    </row>
    <row r="4036" spans="1:10" ht="13.5" thickTop="1" x14ac:dyDescent="0.2">
      <c r="A4036" s="167"/>
      <c r="B4036" s="167"/>
      <c r="C4036" s="167"/>
      <c r="D4036" s="167"/>
      <c r="E4036" s="167"/>
      <c r="F4036" s="167"/>
      <c r="G4036" s="167"/>
      <c r="H4036" s="167"/>
      <c r="I4036" s="167"/>
      <c r="J4036" s="167"/>
    </row>
    <row r="4037" spans="1:10" ht="14.25" x14ac:dyDescent="0.2">
      <c r="A4037" s="141" t="s">
        <v>918</v>
      </c>
      <c r="B4037" s="142" t="s">
        <v>17</v>
      </c>
      <c r="C4037" s="141" t="s">
        <v>18</v>
      </c>
      <c r="D4037" s="143" t="s">
        <v>0</v>
      </c>
      <c r="E4037" s="168"/>
      <c r="F4037" s="145"/>
      <c r="G4037" s="146" t="s">
        <v>19</v>
      </c>
      <c r="H4037" s="142" t="s">
        <v>20</v>
      </c>
      <c r="I4037" s="142" t="s">
        <v>21</v>
      </c>
      <c r="J4037" s="142" t="s">
        <v>1</v>
      </c>
    </row>
    <row r="4038" spans="1:10" x14ac:dyDescent="0.2">
      <c r="A4038" s="136" t="s">
        <v>196</v>
      </c>
      <c r="B4038" s="138" t="s">
        <v>734</v>
      </c>
      <c r="C4038" s="136" t="s">
        <v>23</v>
      </c>
      <c r="D4038" s="147" t="s">
        <v>735</v>
      </c>
      <c r="E4038" s="148"/>
      <c r="F4038" s="149"/>
      <c r="G4038" s="150" t="s">
        <v>59</v>
      </c>
      <c r="H4038" s="151">
        <v>1</v>
      </c>
      <c r="I4038" s="139">
        <v>9.5</v>
      </c>
      <c r="J4038" s="139">
        <v>9.5</v>
      </c>
    </row>
    <row r="4039" spans="1:10" x14ac:dyDescent="0.2">
      <c r="A4039" s="152" t="s">
        <v>195</v>
      </c>
      <c r="B4039" s="153" t="s">
        <v>167</v>
      </c>
      <c r="C4039" s="152" t="s">
        <v>23</v>
      </c>
      <c r="D4039" s="154" t="s">
        <v>168</v>
      </c>
      <c r="E4039" s="155"/>
      <c r="F4039" s="156"/>
      <c r="G4039" s="157" t="s">
        <v>24</v>
      </c>
      <c r="H4039" s="158">
        <v>2E-3</v>
      </c>
      <c r="I4039" s="159">
        <v>22.9</v>
      </c>
      <c r="J4039" s="159">
        <v>0.04</v>
      </c>
    </row>
    <row r="4040" spans="1:10" x14ac:dyDescent="0.2">
      <c r="A4040" s="152" t="s">
        <v>195</v>
      </c>
      <c r="B4040" s="153" t="s">
        <v>169</v>
      </c>
      <c r="C4040" s="152" t="s">
        <v>23</v>
      </c>
      <c r="D4040" s="154" t="s">
        <v>170</v>
      </c>
      <c r="E4040" s="155"/>
      <c r="F4040" s="156"/>
      <c r="G4040" s="157" t="s">
        <v>24</v>
      </c>
      <c r="H4040" s="158">
        <v>1.2E-2</v>
      </c>
      <c r="I4040" s="159">
        <v>27.53</v>
      </c>
      <c r="J4040" s="159">
        <v>0.33</v>
      </c>
    </row>
    <row r="4041" spans="1:10" x14ac:dyDescent="0.2">
      <c r="A4041" s="152" t="s">
        <v>195</v>
      </c>
      <c r="B4041" s="153" t="s">
        <v>678</v>
      </c>
      <c r="C4041" s="152" t="s">
        <v>23</v>
      </c>
      <c r="D4041" s="154" t="s">
        <v>750</v>
      </c>
      <c r="E4041" s="155"/>
      <c r="F4041" s="156"/>
      <c r="G4041" s="157" t="s">
        <v>59</v>
      </c>
      <c r="H4041" s="158">
        <v>1</v>
      </c>
      <c r="I4041" s="159">
        <v>8.6</v>
      </c>
      <c r="J4041" s="159">
        <v>8.6</v>
      </c>
    </row>
    <row r="4042" spans="1:10" x14ac:dyDescent="0.2">
      <c r="A4042" s="152" t="s">
        <v>934</v>
      </c>
      <c r="B4042" s="153" t="s">
        <v>173</v>
      </c>
      <c r="C4042" s="152" t="s">
        <v>23</v>
      </c>
      <c r="D4042" s="154" t="s">
        <v>174</v>
      </c>
      <c r="E4042" s="155"/>
      <c r="F4042" s="156"/>
      <c r="G4042" s="157" t="s">
        <v>28</v>
      </c>
      <c r="H4042" s="158">
        <v>5.1999999999999998E-2</v>
      </c>
      <c r="I4042" s="159">
        <v>0.22</v>
      </c>
      <c r="J4042" s="159">
        <v>0.01</v>
      </c>
    </row>
    <row r="4043" spans="1:10" x14ac:dyDescent="0.2">
      <c r="A4043" s="152" t="s">
        <v>934</v>
      </c>
      <c r="B4043" s="153" t="s">
        <v>171</v>
      </c>
      <c r="C4043" s="152" t="s">
        <v>23</v>
      </c>
      <c r="D4043" s="154" t="s">
        <v>172</v>
      </c>
      <c r="E4043" s="155"/>
      <c r="F4043" s="156"/>
      <c r="G4043" s="157" t="s">
        <v>59</v>
      </c>
      <c r="H4043" s="158">
        <v>2.5000000000000001E-2</v>
      </c>
      <c r="I4043" s="159">
        <v>21.15</v>
      </c>
      <c r="J4043" s="159">
        <v>0.52</v>
      </c>
    </row>
    <row r="4044" spans="1:10" x14ac:dyDescent="0.2">
      <c r="A4044" s="160"/>
      <c r="B4044" s="160"/>
      <c r="C4044" s="160"/>
      <c r="D4044" s="160"/>
      <c r="E4044" s="160" t="s">
        <v>86</v>
      </c>
      <c r="F4044" s="161">
        <v>0.12222065529074413</v>
      </c>
      <c r="G4044" s="160" t="s">
        <v>87</v>
      </c>
      <c r="H4044" s="161">
        <v>0.14000000000000001</v>
      </c>
      <c r="I4044" s="160" t="s">
        <v>88</v>
      </c>
      <c r="J4044" s="161">
        <v>0.26</v>
      </c>
    </row>
    <row r="4045" spans="1:10" x14ac:dyDescent="0.2">
      <c r="A4045" s="160"/>
      <c r="B4045" s="160"/>
      <c r="C4045" s="160"/>
      <c r="D4045" s="160"/>
      <c r="E4045" s="160" t="s">
        <v>89</v>
      </c>
      <c r="F4045" s="161">
        <v>2.37</v>
      </c>
      <c r="G4045" s="160"/>
      <c r="H4045" s="162" t="s">
        <v>90</v>
      </c>
      <c r="I4045" s="162"/>
      <c r="J4045" s="161">
        <v>11.87</v>
      </c>
    </row>
    <row r="4046" spans="1:10" ht="13.5" thickBot="1" x14ac:dyDescent="0.25">
      <c r="A4046" s="163"/>
      <c r="B4046" s="163"/>
      <c r="C4046" s="163"/>
      <c r="D4046" s="163"/>
      <c r="E4046" s="164"/>
      <c r="F4046" s="163"/>
      <c r="G4046" s="163" t="s">
        <v>91</v>
      </c>
      <c r="H4046" s="165">
        <v>2436</v>
      </c>
      <c r="I4046" s="163" t="s">
        <v>92</v>
      </c>
      <c r="J4046" s="166">
        <v>28915.32</v>
      </c>
    </row>
    <row r="4047" spans="1:10" ht="13.5" thickTop="1" x14ac:dyDescent="0.2">
      <c r="A4047" s="167"/>
      <c r="B4047" s="167"/>
      <c r="C4047" s="167"/>
      <c r="D4047" s="167"/>
      <c r="E4047" s="167"/>
      <c r="F4047" s="167"/>
      <c r="G4047" s="167"/>
      <c r="H4047" s="167"/>
      <c r="I4047" s="167"/>
      <c r="J4047" s="167"/>
    </row>
    <row r="4048" spans="1:10" ht="14.25" x14ac:dyDescent="0.2">
      <c r="A4048" s="141" t="s">
        <v>919</v>
      </c>
      <c r="B4048" s="142" t="s">
        <v>17</v>
      </c>
      <c r="C4048" s="141" t="s">
        <v>18</v>
      </c>
      <c r="D4048" s="143" t="s">
        <v>0</v>
      </c>
      <c r="E4048" s="168"/>
      <c r="F4048" s="145"/>
      <c r="G4048" s="146" t="s">
        <v>19</v>
      </c>
      <c r="H4048" s="142" t="s">
        <v>20</v>
      </c>
      <c r="I4048" s="142" t="s">
        <v>21</v>
      </c>
      <c r="J4048" s="142" t="s">
        <v>1</v>
      </c>
    </row>
    <row r="4049" spans="1:10" x14ac:dyDescent="0.2">
      <c r="A4049" s="136" t="s">
        <v>196</v>
      </c>
      <c r="B4049" s="138" t="s">
        <v>736</v>
      </c>
      <c r="C4049" s="136" t="s">
        <v>23</v>
      </c>
      <c r="D4049" s="147" t="s">
        <v>737</v>
      </c>
      <c r="E4049" s="148"/>
      <c r="F4049" s="149"/>
      <c r="G4049" s="150" t="s">
        <v>59</v>
      </c>
      <c r="H4049" s="151">
        <v>1</v>
      </c>
      <c r="I4049" s="139">
        <v>11.77</v>
      </c>
      <c r="J4049" s="139">
        <v>11.77</v>
      </c>
    </row>
    <row r="4050" spans="1:10" x14ac:dyDescent="0.2">
      <c r="A4050" s="152" t="s">
        <v>195</v>
      </c>
      <c r="B4050" s="153" t="s">
        <v>167</v>
      </c>
      <c r="C4050" s="152" t="s">
        <v>23</v>
      </c>
      <c r="D4050" s="154" t="s">
        <v>168</v>
      </c>
      <c r="E4050" s="155"/>
      <c r="F4050" s="156"/>
      <c r="G4050" s="157" t="s">
        <v>24</v>
      </c>
      <c r="H4050" s="158">
        <v>9.1999999999999998E-3</v>
      </c>
      <c r="I4050" s="159">
        <v>22.9</v>
      </c>
      <c r="J4050" s="159">
        <v>0.21</v>
      </c>
    </row>
    <row r="4051" spans="1:10" x14ac:dyDescent="0.2">
      <c r="A4051" s="152" t="s">
        <v>195</v>
      </c>
      <c r="B4051" s="153" t="s">
        <v>169</v>
      </c>
      <c r="C4051" s="152" t="s">
        <v>23</v>
      </c>
      <c r="D4051" s="154" t="s">
        <v>170</v>
      </c>
      <c r="E4051" s="155"/>
      <c r="F4051" s="156"/>
      <c r="G4051" s="157" t="s">
        <v>24</v>
      </c>
      <c r="H4051" s="158">
        <v>5.6099999999999997E-2</v>
      </c>
      <c r="I4051" s="159">
        <v>27.53</v>
      </c>
      <c r="J4051" s="159">
        <v>1.54</v>
      </c>
    </row>
    <row r="4052" spans="1:10" x14ac:dyDescent="0.2">
      <c r="A4052" s="152" t="s">
        <v>195</v>
      </c>
      <c r="B4052" s="153" t="s">
        <v>679</v>
      </c>
      <c r="C4052" s="152" t="s">
        <v>23</v>
      </c>
      <c r="D4052" s="154" t="s">
        <v>746</v>
      </c>
      <c r="E4052" s="155"/>
      <c r="F4052" s="156"/>
      <c r="G4052" s="157" t="s">
        <v>59</v>
      </c>
      <c r="H4052" s="158">
        <v>1</v>
      </c>
      <c r="I4052" s="159">
        <v>9.34</v>
      </c>
      <c r="J4052" s="159">
        <v>9.34</v>
      </c>
    </row>
    <row r="4053" spans="1:10" x14ac:dyDescent="0.2">
      <c r="A4053" s="152" t="s">
        <v>934</v>
      </c>
      <c r="B4053" s="153" t="s">
        <v>173</v>
      </c>
      <c r="C4053" s="152" t="s">
        <v>23</v>
      </c>
      <c r="D4053" s="154" t="s">
        <v>174</v>
      </c>
      <c r="E4053" s="155"/>
      <c r="F4053" s="156"/>
      <c r="G4053" s="157" t="s">
        <v>28</v>
      </c>
      <c r="H4053" s="158">
        <v>0.74299999999999999</v>
      </c>
      <c r="I4053" s="159">
        <v>0.22</v>
      </c>
      <c r="J4053" s="159">
        <v>0.16</v>
      </c>
    </row>
    <row r="4054" spans="1:10" x14ac:dyDescent="0.2">
      <c r="A4054" s="152" t="s">
        <v>934</v>
      </c>
      <c r="B4054" s="153" t="s">
        <v>171</v>
      </c>
      <c r="C4054" s="152" t="s">
        <v>23</v>
      </c>
      <c r="D4054" s="154" t="s">
        <v>172</v>
      </c>
      <c r="E4054" s="155"/>
      <c r="F4054" s="156"/>
      <c r="G4054" s="157" t="s">
        <v>59</v>
      </c>
      <c r="H4054" s="158">
        <v>2.5000000000000001E-2</v>
      </c>
      <c r="I4054" s="159">
        <v>21.15</v>
      </c>
      <c r="J4054" s="159">
        <v>0.52</v>
      </c>
    </row>
    <row r="4055" spans="1:10" x14ac:dyDescent="0.2">
      <c r="A4055" s="160"/>
      <c r="B4055" s="160"/>
      <c r="C4055" s="160"/>
      <c r="D4055" s="160"/>
      <c r="E4055" s="160" t="s">
        <v>86</v>
      </c>
      <c r="F4055" s="161">
        <v>0.71922154844168662</v>
      </c>
      <c r="G4055" s="160" t="s">
        <v>87</v>
      </c>
      <c r="H4055" s="161">
        <v>0.81</v>
      </c>
      <c r="I4055" s="160" t="s">
        <v>88</v>
      </c>
      <c r="J4055" s="161">
        <v>1.53</v>
      </c>
    </row>
    <row r="4056" spans="1:10" x14ac:dyDescent="0.2">
      <c r="A4056" s="160"/>
      <c r="B4056" s="160"/>
      <c r="C4056" s="160"/>
      <c r="D4056" s="160"/>
      <c r="E4056" s="160" t="s">
        <v>89</v>
      </c>
      <c r="F4056" s="161">
        <v>2.94</v>
      </c>
      <c r="G4056" s="160"/>
      <c r="H4056" s="162" t="s">
        <v>90</v>
      </c>
      <c r="I4056" s="162"/>
      <c r="J4056" s="161">
        <v>14.71</v>
      </c>
    </row>
    <row r="4057" spans="1:10" ht="13.5" thickBot="1" x14ac:dyDescent="0.25">
      <c r="A4057" s="163"/>
      <c r="B4057" s="163"/>
      <c r="C4057" s="163"/>
      <c r="D4057" s="163"/>
      <c r="E4057" s="164"/>
      <c r="F4057" s="163"/>
      <c r="G4057" s="163" t="s">
        <v>91</v>
      </c>
      <c r="H4057" s="165">
        <v>2976</v>
      </c>
      <c r="I4057" s="163" t="s">
        <v>92</v>
      </c>
      <c r="J4057" s="166">
        <v>43776.959999999999</v>
      </c>
    </row>
    <row r="4058" spans="1:10" ht="13.5" thickTop="1" x14ac:dyDescent="0.2">
      <c r="A4058" s="167"/>
      <c r="B4058" s="167"/>
      <c r="C4058" s="167"/>
      <c r="D4058" s="167"/>
      <c r="E4058" s="167"/>
      <c r="F4058" s="167"/>
      <c r="G4058" s="167"/>
      <c r="H4058" s="167"/>
      <c r="I4058" s="167"/>
      <c r="J4058" s="167"/>
    </row>
    <row r="4059" spans="1:10" ht="14.25" x14ac:dyDescent="0.2">
      <c r="A4059" s="141" t="s">
        <v>920</v>
      </c>
      <c r="B4059" s="142" t="s">
        <v>17</v>
      </c>
      <c r="C4059" s="141" t="s">
        <v>18</v>
      </c>
      <c r="D4059" s="143" t="s">
        <v>0</v>
      </c>
      <c r="E4059" s="168"/>
      <c r="F4059" s="145"/>
      <c r="G4059" s="146" t="s">
        <v>19</v>
      </c>
      <c r="H4059" s="142" t="s">
        <v>20</v>
      </c>
      <c r="I4059" s="142" t="s">
        <v>21</v>
      </c>
      <c r="J4059" s="142" t="s">
        <v>1</v>
      </c>
    </row>
    <row r="4060" spans="1:10" x14ac:dyDescent="0.2">
      <c r="A4060" s="136" t="s">
        <v>196</v>
      </c>
      <c r="B4060" s="138" t="s">
        <v>738</v>
      </c>
      <c r="C4060" s="136" t="s">
        <v>23</v>
      </c>
      <c r="D4060" s="147" t="s">
        <v>739</v>
      </c>
      <c r="E4060" s="148"/>
      <c r="F4060" s="149"/>
      <c r="G4060" s="150" t="s">
        <v>59</v>
      </c>
      <c r="H4060" s="151">
        <v>1</v>
      </c>
      <c r="I4060" s="139">
        <v>10.46</v>
      </c>
      <c r="J4060" s="139">
        <v>10.46</v>
      </c>
    </row>
    <row r="4061" spans="1:10" x14ac:dyDescent="0.2">
      <c r="A4061" s="152" t="s">
        <v>195</v>
      </c>
      <c r="B4061" s="153" t="s">
        <v>167</v>
      </c>
      <c r="C4061" s="152" t="s">
        <v>23</v>
      </c>
      <c r="D4061" s="154" t="s">
        <v>168</v>
      </c>
      <c r="E4061" s="155"/>
      <c r="F4061" s="156"/>
      <c r="G4061" s="157" t="s">
        <v>24</v>
      </c>
      <c r="H4061" s="158">
        <v>6.4000000000000003E-3</v>
      </c>
      <c r="I4061" s="159">
        <v>22.9</v>
      </c>
      <c r="J4061" s="159">
        <v>0.14000000000000001</v>
      </c>
    </row>
    <row r="4062" spans="1:10" x14ac:dyDescent="0.2">
      <c r="A4062" s="152" t="s">
        <v>195</v>
      </c>
      <c r="B4062" s="153" t="s">
        <v>169</v>
      </c>
      <c r="C4062" s="152" t="s">
        <v>23</v>
      </c>
      <c r="D4062" s="154" t="s">
        <v>170</v>
      </c>
      <c r="E4062" s="155"/>
      <c r="F4062" s="156"/>
      <c r="G4062" s="157" t="s">
        <v>24</v>
      </c>
      <c r="H4062" s="158">
        <v>3.9199999999999999E-2</v>
      </c>
      <c r="I4062" s="159">
        <v>27.53</v>
      </c>
      <c r="J4062" s="159">
        <v>1.07</v>
      </c>
    </row>
    <row r="4063" spans="1:10" x14ac:dyDescent="0.2">
      <c r="A4063" s="152" t="s">
        <v>195</v>
      </c>
      <c r="B4063" s="153" t="s">
        <v>680</v>
      </c>
      <c r="C4063" s="152" t="s">
        <v>23</v>
      </c>
      <c r="D4063" s="154" t="s">
        <v>747</v>
      </c>
      <c r="E4063" s="155"/>
      <c r="F4063" s="156"/>
      <c r="G4063" s="157" t="s">
        <v>59</v>
      </c>
      <c r="H4063" s="158">
        <v>1</v>
      </c>
      <c r="I4063" s="159">
        <v>8.6199999999999992</v>
      </c>
      <c r="J4063" s="159">
        <v>8.6199999999999992</v>
      </c>
    </row>
    <row r="4064" spans="1:10" x14ac:dyDescent="0.2">
      <c r="A4064" s="152" t="s">
        <v>934</v>
      </c>
      <c r="B4064" s="153" t="s">
        <v>173</v>
      </c>
      <c r="C4064" s="152" t="s">
        <v>23</v>
      </c>
      <c r="D4064" s="154" t="s">
        <v>174</v>
      </c>
      <c r="E4064" s="155"/>
      <c r="F4064" s="156"/>
      <c r="G4064" s="157" t="s">
        <v>28</v>
      </c>
      <c r="H4064" s="158">
        <v>0.54300000000000004</v>
      </c>
      <c r="I4064" s="159">
        <v>0.22</v>
      </c>
      <c r="J4064" s="159">
        <v>0.11</v>
      </c>
    </row>
    <row r="4065" spans="1:10" x14ac:dyDescent="0.2">
      <c r="A4065" s="152" t="s">
        <v>934</v>
      </c>
      <c r="B4065" s="153" t="s">
        <v>171</v>
      </c>
      <c r="C4065" s="152" t="s">
        <v>23</v>
      </c>
      <c r="D4065" s="154" t="s">
        <v>172</v>
      </c>
      <c r="E4065" s="155"/>
      <c r="F4065" s="156"/>
      <c r="G4065" s="157" t="s">
        <v>59</v>
      </c>
      <c r="H4065" s="158">
        <v>2.5000000000000001E-2</v>
      </c>
      <c r="I4065" s="159">
        <v>21.15</v>
      </c>
      <c r="J4065" s="159">
        <v>0.52</v>
      </c>
    </row>
    <row r="4066" spans="1:10" x14ac:dyDescent="0.2">
      <c r="A4066" s="160"/>
      <c r="B4066" s="160"/>
      <c r="C4066" s="160"/>
      <c r="D4066" s="160"/>
      <c r="E4066" s="160" t="s">
        <v>86</v>
      </c>
      <c r="F4066" s="161">
        <v>0.47478023786019835</v>
      </c>
      <c r="G4066" s="160" t="s">
        <v>87</v>
      </c>
      <c r="H4066" s="161">
        <v>0.54</v>
      </c>
      <c r="I4066" s="160" t="s">
        <v>88</v>
      </c>
      <c r="J4066" s="161">
        <v>1.01</v>
      </c>
    </row>
    <row r="4067" spans="1:10" x14ac:dyDescent="0.2">
      <c r="A4067" s="160"/>
      <c r="B4067" s="160"/>
      <c r="C4067" s="160"/>
      <c r="D4067" s="160"/>
      <c r="E4067" s="160" t="s">
        <v>89</v>
      </c>
      <c r="F4067" s="161">
        <v>2.61</v>
      </c>
      <c r="G4067" s="160"/>
      <c r="H4067" s="162" t="s">
        <v>90</v>
      </c>
      <c r="I4067" s="162"/>
      <c r="J4067" s="161">
        <v>13.07</v>
      </c>
    </row>
    <row r="4068" spans="1:10" ht="13.5" thickBot="1" x14ac:dyDescent="0.25">
      <c r="A4068" s="163"/>
      <c r="B4068" s="163"/>
      <c r="C4068" s="163"/>
      <c r="D4068" s="163"/>
      <c r="E4068" s="164"/>
      <c r="F4068" s="163"/>
      <c r="G4068" s="163" t="s">
        <v>91</v>
      </c>
      <c r="H4068" s="165">
        <v>4062</v>
      </c>
      <c r="I4068" s="163" t="s">
        <v>92</v>
      </c>
      <c r="J4068" s="166">
        <v>53090.34</v>
      </c>
    </row>
    <row r="4069" spans="1:10" ht="13.5" thickTop="1" x14ac:dyDescent="0.2">
      <c r="A4069" s="167"/>
      <c r="B4069" s="167"/>
      <c r="C4069" s="167"/>
      <c r="D4069" s="167"/>
      <c r="E4069" s="167"/>
      <c r="F4069" s="167"/>
      <c r="G4069" s="167"/>
      <c r="H4069" s="167"/>
      <c r="I4069" s="167"/>
      <c r="J4069" s="167"/>
    </row>
    <row r="4070" spans="1:10" ht="14.25" x14ac:dyDescent="0.2">
      <c r="A4070" s="141" t="s">
        <v>921</v>
      </c>
      <c r="B4070" s="142" t="s">
        <v>17</v>
      </c>
      <c r="C4070" s="141" t="s">
        <v>18</v>
      </c>
      <c r="D4070" s="143" t="s">
        <v>0</v>
      </c>
      <c r="E4070" s="168"/>
      <c r="F4070" s="145"/>
      <c r="G4070" s="146" t="s">
        <v>19</v>
      </c>
      <c r="H4070" s="142" t="s">
        <v>20</v>
      </c>
      <c r="I4070" s="142" t="s">
        <v>21</v>
      </c>
      <c r="J4070" s="142" t="s">
        <v>1</v>
      </c>
    </row>
    <row r="4071" spans="1:10" x14ac:dyDescent="0.2">
      <c r="A4071" s="136" t="s">
        <v>196</v>
      </c>
      <c r="B4071" s="138" t="s">
        <v>740</v>
      </c>
      <c r="C4071" s="136" t="s">
        <v>23</v>
      </c>
      <c r="D4071" s="147" t="s">
        <v>741</v>
      </c>
      <c r="E4071" s="148"/>
      <c r="F4071" s="149"/>
      <c r="G4071" s="150" t="s">
        <v>59</v>
      </c>
      <c r="H4071" s="151">
        <v>1</v>
      </c>
      <c r="I4071" s="139">
        <v>8.76</v>
      </c>
      <c r="J4071" s="139">
        <v>8.76</v>
      </c>
    </row>
    <row r="4072" spans="1:10" x14ac:dyDescent="0.2">
      <c r="A4072" s="152" t="s">
        <v>195</v>
      </c>
      <c r="B4072" s="153" t="s">
        <v>167</v>
      </c>
      <c r="C4072" s="152" t="s">
        <v>23</v>
      </c>
      <c r="D4072" s="154" t="s">
        <v>168</v>
      </c>
      <c r="E4072" s="155"/>
      <c r="F4072" s="156"/>
      <c r="G4072" s="157" t="s">
        <v>24</v>
      </c>
      <c r="H4072" s="158">
        <v>4.1999999999999997E-3</v>
      </c>
      <c r="I4072" s="159">
        <v>22.9</v>
      </c>
      <c r="J4072" s="159">
        <v>0.09</v>
      </c>
    </row>
    <row r="4073" spans="1:10" x14ac:dyDescent="0.2">
      <c r="A4073" s="152" t="s">
        <v>195</v>
      </c>
      <c r="B4073" s="153" t="s">
        <v>169</v>
      </c>
      <c r="C4073" s="152" t="s">
        <v>23</v>
      </c>
      <c r="D4073" s="154" t="s">
        <v>170</v>
      </c>
      <c r="E4073" s="155"/>
      <c r="F4073" s="156"/>
      <c r="G4073" s="157" t="s">
        <v>24</v>
      </c>
      <c r="H4073" s="158">
        <v>2.5700000000000001E-2</v>
      </c>
      <c r="I4073" s="159">
        <v>27.53</v>
      </c>
      <c r="J4073" s="159">
        <v>0.7</v>
      </c>
    </row>
    <row r="4074" spans="1:10" x14ac:dyDescent="0.2">
      <c r="A4074" s="152" t="s">
        <v>195</v>
      </c>
      <c r="B4074" s="153" t="s">
        <v>681</v>
      </c>
      <c r="C4074" s="152" t="s">
        <v>23</v>
      </c>
      <c r="D4074" s="154" t="s">
        <v>744</v>
      </c>
      <c r="E4074" s="155"/>
      <c r="F4074" s="156"/>
      <c r="G4074" s="157" t="s">
        <v>59</v>
      </c>
      <c r="H4074" s="158">
        <v>1</v>
      </c>
      <c r="I4074" s="159">
        <v>7.37</v>
      </c>
      <c r="J4074" s="159">
        <v>7.37</v>
      </c>
    </row>
    <row r="4075" spans="1:10" x14ac:dyDescent="0.2">
      <c r="A4075" s="152" t="s">
        <v>934</v>
      </c>
      <c r="B4075" s="153" t="s">
        <v>173</v>
      </c>
      <c r="C4075" s="152" t="s">
        <v>23</v>
      </c>
      <c r="D4075" s="154" t="s">
        <v>174</v>
      </c>
      <c r="E4075" s="155"/>
      <c r="F4075" s="156"/>
      <c r="G4075" s="157" t="s">
        <v>28</v>
      </c>
      <c r="H4075" s="158">
        <v>0.36699999999999999</v>
      </c>
      <c r="I4075" s="159">
        <v>0.22</v>
      </c>
      <c r="J4075" s="159">
        <v>0.08</v>
      </c>
    </row>
    <row r="4076" spans="1:10" x14ac:dyDescent="0.2">
      <c r="A4076" s="152" t="s">
        <v>934</v>
      </c>
      <c r="B4076" s="153" t="s">
        <v>171</v>
      </c>
      <c r="C4076" s="152" t="s">
        <v>23</v>
      </c>
      <c r="D4076" s="154" t="s">
        <v>172</v>
      </c>
      <c r="E4076" s="155"/>
      <c r="F4076" s="156"/>
      <c r="G4076" s="157" t="s">
        <v>59</v>
      </c>
      <c r="H4076" s="158">
        <v>2.5000000000000001E-2</v>
      </c>
      <c r="I4076" s="159">
        <v>21.15</v>
      </c>
      <c r="J4076" s="159">
        <v>0.52</v>
      </c>
    </row>
    <row r="4077" spans="1:10" x14ac:dyDescent="0.2">
      <c r="A4077" s="160"/>
      <c r="B4077" s="160"/>
      <c r="C4077" s="160"/>
      <c r="D4077" s="160"/>
      <c r="E4077" s="160" t="s">
        <v>86</v>
      </c>
      <c r="F4077" s="161">
        <v>0.30555163822686032</v>
      </c>
      <c r="G4077" s="160" t="s">
        <v>87</v>
      </c>
      <c r="H4077" s="161">
        <v>0.34</v>
      </c>
      <c r="I4077" s="160" t="s">
        <v>88</v>
      </c>
      <c r="J4077" s="161">
        <v>0.65</v>
      </c>
    </row>
    <row r="4078" spans="1:10" x14ac:dyDescent="0.2">
      <c r="A4078" s="160"/>
      <c r="B4078" s="160"/>
      <c r="C4078" s="160"/>
      <c r="D4078" s="160"/>
      <c r="E4078" s="160" t="s">
        <v>89</v>
      </c>
      <c r="F4078" s="161">
        <v>2.19</v>
      </c>
      <c r="G4078" s="160"/>
      <c r="H4078" s="162" t="s">
        <v>90</v>
      </c>
      <c r="I4078" s="162"/>
      <c r="J4078" s="161">
        <v>10.95</v>
      </c>
    </row>
    <row r="4079" spans="1:10" ht="13.5" thickBot="1" x14ac:dyDescent="0.25">
      <c r="A4079" s="163"/>
      <c r="B4079" s="163"/>
      <c r="C4079" s="163"/>
      <c r="D4079" s="163"/>
      <c r="E4079" s="164"/>
      <c r="F4079" s="163"/>
      <c r="G4079" s="163" t="s">
        <v>91</v>
      </c>
      <c r="H4079" s="165">
        <v>1806</v>
      </c>
      <c r="I4079" s="163" t="s">
        <v>92</v>
      </c>
      <c r="J4079" s="166">
        <v>19775.7</v>
      </c>
    </row>
    <row r="4080" spans="1:10" ht="13.5" thickTop="1" x14ac:dyDescent="0.2">
      <c r="A4080" s="167"/>
      <c r="B4080" s="167"/>
      <c r="C4080" s="167"/>
      <c r="D4080" s="167"/>
      <c r="E4080" s="167"/>
      <c r="F4080" s="167"/>
      <c r="G4080" s="167"/>
      <c r="H4080" s="167"/>
      <c r="I4080" s="167"/>
      <c r="J4080" s="167"/>
    </row>
    <row r="4081" spans="1:10" ht="14.25" x14ac:dyDescent="0.2">
      <c r="A4081" s="141" t="s">
        <v>922</v>
      </c>
      <c r="B4081" s="142" t="s">
        <v>17</v>
      </c>
      <c r="C4081" s="141" t="s">
        <v>18</v>
      </c>
      <c r="D4081" s="143" t="s">
        <v>0</v>
      </c>
      <c r="E4081" s="168"/>
      <c r="F4081" s="145"/>
      <c r="G4081" s="146" t="s">
        <v>19</v>
      </c>
      <c r="H4081" s="142" t="s">
        <v>20</v>
      </c>
      <c r="I4081" s="142" t="s">
        <v>21</v>
      </c>
      <c r="J4081" s="142" t="s">
        <v>1</v>
      </c>
    </row>
    <row r="4082" spans="1:10" x14ac:dyDescent="0.2">
      <c r="A4082" s="136" t="s">
        <v>196</v>
      </c>
      <c r="B4082" s="138" t="s">
        <v>370</v>
      </c>
      <c r="C4082" s="136" t="s">
        <v>23</v>
      </c>
      <c r="D4082" s="147" t="s">
        <v>742</v>
      </c>
      <c r="E4082" s="148"/>
      <c r="F4082" s="149"/>
      <c r="G4082" s="150" t="s">
        <v>59</v>
      </c>
      <c r="H4082" s="151">
        <v>1</v>
      </c>
      <c r="I4082" s="139">
        <v>8.18</v>
      </c>
      <c r="J4082" s="139">
        <v>8.18</v>
      </c>
    </row>
    <row r="4083" spans="1:10" x14ac:dyDescent="0.2">
      <c r="A4083" s="152" t="s">
        <v>195</v>
      </c>
      <c r="B4083" s="153" t="s">
        <v>167</v>
      </c>
      <c r="C4083" s="152" t="s">
        <v>23</v>
      </c>
      <c r="D4083" s="154" t="s">
        <v>168</v>
      </c>
      <c r="E4083" s="155"/>
      <c r="F4083" s="156"/>
      <c r="G4083" s="157" t="s">
        <v>24</v>
      </c>
      <c r="H4083" s="158">
        <v>2E-3</v>
      </c>
      <c r="I4083" s="159">
        <v>22.9</v>
      </c>
      <c r="J4083" s="159">
        <v>0.04</v>
      </c>
    </row>
    <row r="4084" spans="1:10" x14ac:dyDescent="0.2">
      <c r="A4084" s="152" t="s">
        <v>195</v>
      </c>
      <c r="B4084" s="153" t="s">
        <v>169</v>
      </c>
      <c r="C4084" s="152" t="s">
        <v>23</v>
      </c>
      <c r="D4084" s="154" t="s">
        <v>170</v>
      </c>
      <c r="E4084" s="155"/>
      <c r="F4084" s="156"/>
      <c r="G4084" s="157" t="s">
        <v>24</v>
      </c>
      <c r="H4084" s="158">
        <v>1.21E-2</v>
      </c>
      <c r="I4084" s="159">
        <v>27.53</v>
      </c>
      <c r="J4084" s="159">
        <v>0.33</v>
      </c>
    </row>
    <row r="4085" spans="1:10" x14ac:dyDescent="0.2">
      <c r="A4085" s="152" t="s">
        <v>195</v>
      </c>
      <c r="B4085" s="153" t="s">
        <v>682</v>
      </c>
      <c r="C4085" s="152" t="s">
        <v>23</v>
      </c>
      <c r="D4085" s="154" t="s">
        <v>745</v>
      </c>
      <c r="E4085" s="155"/>
      <c r="F4085" s="156"/>
      <c r="G4085" s="157" t="s">
        <v>59</v>
      </c>
      <c r="H4085" s="158">
        <v>1</v>
      </c>
      <c r="I4085" s="159">
        <v>7.29</v>
      </c>
      <c r="J4085" s="159">
        <v>7.29</v>
      </c>
    </row>
    <row r="4086" spans="1:10" x14ac:dyDescent="0.2">
      <c r="A4086" s="152" t="s">
        <v>934</v>
      </c>
      <c r="B4086" s="153" t="s">
        <v>171</v>
      </c>
      <c r="C4086" s="152" t="s">
        <v>23</v>
      </c>
      <c r="D4086" s="154" t="s">
        <v>172</v>
      </c>
      <c r="E4086" s="155"/>
      <c r="F4086" s="156"/>
      <c r="G4086" s="157" t="s">
        <v>59</v>
      </c>
      <c r="H4086" s="158">
        <v>2.5000000000000001E-2</v>
      </c>
      <c r="I4086" s="159">
        <v>21.15</v>
      </c>
      <c r="J4086" s="159">
        <v>0.52</v>
      </c>
    </row>
    <row r="4087" spans="1:10" x14ac:dyDescent="0.2">
      <c r="A4087" s="160"/>
      <c r="B4087" s="160"/>
      <c r="C4087" s="160"/>
      <c r="D4087" s="160"/>
      <c r="E4087" s="160" t="s">
        <v>86</v>
      </c>
      <c r="F4087" s="161">
        <v>0.13632303859352229</v>
      </c>
      <c r="G4087" s="160" t="s">
        <v>87</v>
      </c>
      <c r="H4087" s="161">
        <v>0.15</v>
      </c>
      <c r="I4087" s="160" t="s">
        <v>88</v>
      </c>
      <c r="J4087" s="161">
        <v>0.28999999999999998</v>
      </c>
    </row>
    <row r="4088" spans="1:10" x14ac:dyDescent="0.2">
      <c r="A4088" s="160"/>
      <c r="B4088" s="160"/>
      <c r="C4088" s="160"/>
      <c r="D4088" s="160"/>
      <c r="E4088" s="160" t="s">
        <v>89</v>
      </c>
      <c r="F4088" s="161">
        <v>2.04</v>
      </c>
      <c r="G4088" s="160"/>
      <c r="H4088" s="162" t="s">
        <v>90</v>
      </c>
      <c r="I4088" s="162"/>
      <c r="J4088" s="161">
        <v>10.220000000000001</v>
      </c>
    </row>
    <row r="4089" spans="1:10" ht="13.5" thickBot="1" x14ac:dyDescent="0.25">
      <c r="A4089" s="163"/>
      <c r="B4089" s="163"/>
      <c r="C4089" s="163"/>
      <c r="D4089" s="163"/>
      <c r="E4089" s="164"/>
      <c r="F4089" s="163"/>
      <c r="G4089" s="163" t="s">
        <v>91</v>
      </c>
      <c r="H4089" s="165">
        <v>1245</v>
      </c>
      <c r="I4089" s="163" t="s">
        <v>92</v>
      </c>
      <c r="J4089" s="166">
        <v>12723.9</v>
      </c>
    </row>
    <row r="4090" spans="1:10" ht="13.5" thickTop="1" x14ac:dyDescent="0.2">
      <c r="A4090" s="167"/>
      <c r="B4090" s="167"/>
      <c r="C4090" s="167"/>
      <c r="D4090" s="167"/>
      <c r="E4090" s="167"/>
      <c r="F4090" s="167"/>
      <c r="G4090" s="167"/>
      <c r="H4090" s="167"/>
      <c r="I4090" s="167"/>
      <c r="J4090" s="167"/>
    </row>
    <row r="4091" spans="1:10" ht="14.25" x14ac:dyDescent="0.2">
      <c r="A4091" s="141" t="s">
        <v>923</v>
      </c>
      <c r="B4091" s="142" t="s">
        <v>17</v>
      </c>
      <c r="C4091" s="141" t="s">
        <v>18</v>
      </c>
      <c r="D4091" s="143" t="s">
        <v>0</v>
      </c>
      <c r="E4091" s="168"/>
      <c r="F4091" s="145"/>
      <c r="G4091" s="146" t="s">
        <v>19</v>
      </c>
      <c r="H4091" s="142" t="s">
        <v>20</v>
      </c>
      <c r="I4091" s="142" t="s">
        <v>21</v>
      </c>
      <c r="J4091" s="142" t="s">
        <v>1</v>
      </c>
    </row>
    <row r="4092" spans="1:10" x14ac:dyDescent="0.2">
      <c r="A4092" s="136" t="s">
        <v>196</v>
      </c>
      <c r="B4092" s="138" t="s">
        <v>371</v>
      </c>
      <c r="C4092" s="136" t="s">
        <v>23</v>
      </c>
      <c r="D4092" s="147" t="s">
        <v>710</v>
      </c>
      <c r="E4092" s="148"/>
      <c r="F4092" s="149"/>
      <c r="G4092" s="150" t="s">
        <v>36</v>
      </c>
      <c r="H4092" s="151">
        <v>1</v>
      </c>
      <c r="I4092" s="139">
        <v>775.76</v>
      </c>
      <c r="J4092" s="139">
        <v>775.76</v>
      </c>
    </row>
    <row r="4093" spans="1:10" x14ac:dyDescent="0.2">
      <c r="A4093" s="152" t="s">
        <v>195</v>
      </c>
      <c r="B4093" s="153" t="s">
        <v>161</v>
      </c>
      <c r="C4093" s="152" t="s">
        <v>23</v>
      </c>
      <c r="D4093" s="154" t="s">
        <v>162</v>
      </c>
      <c r="E4093" s="155"/>
      <c r="F4093" s="156"/>
      <c r="G4093" s="157" t="s">
        <v>24</v>
      </c>
      <c r="H4093" s="158">
        <v>0.41099999999999998</v>
      </c>
      <c r="I4093" s="159">
        <v>27.72</v>
      </c>
      <c r="J4093" s="159">
        <v>11.39</v>
      </c>
    </row>
    <row r="4094" spans="1:10" x14ac:dyDescent="0.2">
      <c r="A4094" s="152" t="s">
        <v>195</v>
      </c>
      <c r="B4094" s="153" t="s">
        <v>108</v>
      </c>
      <c r="C4094" s="152" t="s">
        <v>23</v>
      </c>
      <c r="D4094" s="154" t="s">
        <v>109</v>
      </c>
      <c r="E4094" s="155"/>
      <c r="F4094" s="156"/>
      <c r="G4094" s="157" t="s">
        <v>24</v>
      </c>
      <c r="H4094" s="158">
        <v>0.41099999999999998</v>
      </c>
      <c r="I4094" s="159">
        <v>22.19</v>
      </c>
      <c r="J4094" s="159">
        <v>9.1199999999999992</v>
      </c>
    </row>
    <row r="4095" spans="1:10" x14ac:dyDescent="0.2">
      <c r="A4095" s="152" t="s">
        <v>195</v>
      </c>
      <c r="B4095" s="153" t="s">
        <v>185</v>
      </c>
      <c r="C4095" s="152" t="s">
        <v>23</v>
      </c>
      <c r="D4095" s="154" t="s">
        <v>186</v>
      </c>
      <c r="E4095" s="155"/>
      <c r="F4095" s="156"/>
      <c r="G4095" s="157" t="s">
        <v>31</v>
      </c>
      <c r="H4095" s="158">
        <v>5.2999999999999999E-2</v>
      </c>
      <c r="I4095" s="159">
        <v>1.39</v>
      </c>
      <c r="J4095" s="159">
        <v>7.0000000000000007E-2</v>
      </c>
    </row>
    <row r="4096" spans="1:10" x14ac:dyDescent="0.2">
      <c r="A4096" s="152" t="s">
        <v>195</v>
      </c>
      <c r="B4096" s="153" t="s">
        <v>187</v>
      </c>
      <c r="C4096" s="152" t="s">
        <v>23</v>
      </c>
      <c r="D4096" s="154" t="s">
        <v>188</v>
      </c>
      <c r="E4096" s="155"/>
      <c r="F4096" s="156"/>
      <c r="G4096" s="157" t="s">
        <v>95</v>
      </c>
      <c r="H4096" s="158">
        <v>4.9000000000000002E-2</v>
      </c>
      <c r="I4096" s="159">
        <v>0.55000000000000004</v>
      </c>
      <c r="J4096" s="159">
        <v>0.02</v>
      </c>
    </row>
    <row r="4097" spans="1:10" x14ac:dyDescent="0.2">
      <c r="A4097" s="152" t="s">
        <v>934</v>
      </c>
      <c r="B4097" s="153" t="s">
        <v>670</v>
      </c>
      <c r="C4097" s="152" t="s">
        <v>23</v>
      </c>
      <c r="D4097" s="154" t="s">
        <v>1079</v>
      </c>
      <c r="E4097" s="155"/>
      <c r="F4097" s="156"/>
      <c r="G4097" s="157" t="s">
        <v>36</v>
      </c>
      <c r="H4097" s="158">
        <v>1.06</v>
      </c>
      <c r="I4097" s="159">
        <v>712.42</v>
      </c>
      <c r="J4097" s="159">
        <v>755.16</v>
      </c>
    </row>
    <row r="4098" spans="1:10" x14ac:dyDescent="0.2">
      <c r="A4098" s="160"/>
      <c r="B4098" s="160"/>
      <c r="C4098" s="160"/>
      <c r="D4098" s="160"/>
      <c r="E4098" s="160" t="s">
        <v>86</v>
      </c>
      <c r="F4098" s="161">
        <v>6.3977812250270292</v>
      </c>
      <c r="G4098" s="160" t="s">
        <v>87</v>
      </c>
      <c r="H4098" s="161">
        <v>7.21</v>
      </c>
      <c r="I4098" s="160" t="s">
        <v>88</v>
      </c>
      <c r="J4098" s="161">
        <v>13.61</v>
      </c>
    </row>
    <row r="4099" spans="1:10" x14ac:dyDescent="0.2">
      <c r="A4099" s="160"/>
      <c r="B4099" s="160"/>
      <c r="C4099" s="160"/>
      <c r="D4099" s="160"/>
      <c r="E4099" s="160" t="s">
        <v>89</v>
      </c>
      <c r="F4099" s="161">
        <v>193.94</v>
      </c>
      <c r="G4099" s="160"/>
      <c r="H4099" s="162" t="s">
        <v>90</v>
      </c>
      <c r="I4099" s="162"/>
      <c r="J4099" s="161">
        <v>969.7</v>
      </c>
    </row>
    <row r="4100" spans="1:10" ht="13.5" thickBot="1" x14ac:dyDescent="0.25">
      <c r="A4100" s="163"/>
      <c r="B4100" s="163"/>
      <c r="C4100" s="163"/>
      <c r="D4100" s="163"/>
      <c r="E4100" s="164"/>
      <c r="F4100" s="163"/>
      <c r="G4100" s="163" t="s">
        <v>91</v>
      </c>
      <c r="H4100" s="165">
        <v>97.44</v>
      </c>
      <c r="I4100" s="163" t="s">
        <v>92</v>
      </c>
      <c r="J4100" s="166">
        <v>94487.56</v>
      </c>
    </row>
    <row r="4101" spans="1:10" ht="13.5" thickTop="1" x14ac:dyDescent="0.2">
      <c r="A4101" s="167"/>
      <c r="B4101" s="167"/>
      <c r="C4101" s="167"/>
      <c r="D4101" s="167"/>
      <c r="E4101" s="167"/>
      <c r="F4101" s="167"/>
      <c r="G4101" s="167"/>
      <c r="H4101" s="167"/>
      <c r="I4101" s="167"/>
      <c r="J4101" s="167"/>
    </row>
    <row r="4102" spans="1:10" ht="14.25" x14ac:dyDescent="0.2">
      <c r="A4102" s="141" t="s">
        <v>924</v>
      </c>
      <c r="B4102" s="142" t="s">
        <v>17</v>
      </c>
      <c r="C4102" s="141" t="s">
        <v>18</v>
      </c>
      <c r="D4102" s="143" t="s">
        <v>0</v>
      </c>
      <c r="E4102" s="168"/>
      <c r="F4102" s="145"/>
      <c r="G4102" s="146" t="s">
        <v>19</v>
      </c>
      <c r="H4102" s="142" t="s">
        <v>20</v>
      </c>
      <c r="I4102" s="142" t="s">
        <v>21</v>
      </c>
      <c r="J4102" s="142" t="s">
        <v>1</v>
      </c>
    </row>
    <row r="4103" spans="1:10" x14ac:dyDescent="0.2">
      <c r="A4103" s="136" t="s">
        <v>196</v>
      </c>
      <c r="B4103" s="138" t="s">
        <v>372</v>
      </c>
      <c r="C4103" s="136" t="s">
        <v>342</v>
      </c>
      <c r="D4103" s="147" t="s">
        <v>824</v>
      </c>
      <c r="E4103" s="148"/>
      <c r="F4103" s="149"/>
      <c r="G4103" s="150" t="s">
        <v>36</v>
      </c>
      <c r="H4103" s="151">
        <v>1</v>
      </c>
      <c r="I4103" s="139">
        <v>5331.39</v>
      </c>
      <c r="J4103" s="139">
        <v>5331.39</v>
      </c>
    </row>
    <row r="4104" spans="1:10" x14ac:dyDescent="0.2">
      <c r="A4104" s="152" t="s">
        <v>934</v>
      </c>
      <c r="B4104" s="153" t="s">
        <v>1081</v>
      </c>
      <c r="C4104" s="152" t="s">
        <v>342</v>
      </c>
      <c r="D4104" s="154" t="s">
        <v>1082</v>
      </c>
      <c r="E4104" s="155"/>
      <c r="F4104" s="156"/>
      <c r="G4104" s="157" t="s">
        <v>59</v>
      </c>
      <c r="H4104" s="158">
        <v>71.5</v>
      </c>
      <c r="I4104" s="159">
        <v>7.28</v>
      </c>
      <c r="J4104" s="159">
        <v>520.52</v>
      </c>
    </row>
    <row r="4105" spans="1:10" x14ac:dyDescent="0.2">
      <c r="A4105" s="152" t="s">
        <v>934</v>
      </c>
      <c r="B4105" s="153" t="s">
        <v>1083</v>
      </c>
      <c r="C4105" s="152" t="s">
        <v>342</v>
      </c>
      <c r="D4105" s="154" t="s">
        <v>1084</v>
      </c>
      <c r="E4105" s="155"/>
      <c r="F4105" s="156"/>
      <c r="G4105" s="157" t="s">
        <v>59</v>
      </c>
      <c r="H4105" s="158">
        <v>2.375</v>
      </c>
      <c r="I4105" s="159">
        <v>16.149999999999999</v>
      </c>
      <c r="J4105" s="159">
        <v>38.35</v>
      </c>
    </row>
    <row r="4106" spans="1:10" x14ac:dyDescent="0.2">
      <c r="A4106" s="152" t="s">
        <v>934</v>
      </c>
      <c r="B4106" s="153" t="s">
        <v>1085</v>
      </c>
      <c r="C4106" s="152" t="s">
        <v>342</v>
      </c>
      <c r="D4106" s="154" t="s">
        <v>1086</v>
      </c>
      <c r="E4106" s="155"/>
      <c r="F4106" s="156"/>
      <c r="G4106" s="157" t="s">
        <v>59</v>
      </c>
      <c r="H4106" s="158">
        <v>27.5</v>
      </c>
      <c r="I4106" s="159">
        <v>7.76</v>
      </c>
      <c r="J4106" s="159">
        <v>213.4</v>
      </c>
    </row>
    <row r="4107" spans="1:10" x14ac:dyDescent="0.2">
      <c r="A4107" s="152" t="s">
        <v>934</v>
      </c>
      <c r="B4107" s="153" t="s">
        <v>1087</v>
      </c>
      <c r="C4107" s="152" t="s">
        <v>342</v>
      </c>
      <c r="D4107" s="154" t="s">
        <v>1088</v>
      </c>
      <c r="E4107" s="155"/>
      <c r="F4107" s="156"/>
      <c r="G4107" s="157" t="s">
        <v>59</v>
      </c>
      <c r="H4107" s="158">
        <v>4.32</v>
      </c>
      <c r="I4107" s="159">
        <v>20.48</v>
      </c>
      <c r="J4107" s="159">
        <v>88.47</v>
      </c>
    </row>
    <row r="4108" spans="1:10" x14ac:dyDescent="0.2">
      <c r="A4108" s="152" t="s">
        <v>934</v>
      </c>
      <c r="B4108" s="153" t="s">
        <v>1089</v>
      </c>
      <c r="C4108" s="152" t="s">
        <v>342</v>
      </c>
      <c r="D4108" s="154" t="s">
        <v>1090</v>
      </c>
      <c r="E4108" s="155"/>
      <c r="F4108" s="156"/>
      <c r="G4108" s="157" t="s">
        <v>47</v>
      </c>
      <c r="H4108" s="158">
        <v>127.44</v>
      </c>
      <c r="I4108" s="159">
        <v>2.4900000000000002</v>
      </c>
      <c r="J4108" s="159">
        <v>317.32</v>
      </c>
    </row>
    <row r="4109" spans="1:10" x14ac:dyDescent="0.2">
      <c r="A4109" s="152" t="s">
        <v>934</v>
      </c>
      <c r="B4109" s="153" t="s">
        <v>1091</v>
      </c>
      <c r="C4109" s="152" t="s">
        <v>342</v>
      </c>
      <c r="D4109" s="154" t="s">
        <v>1092</v>
      </c>
      <c r="E4109" s="155"/>
      <c r="F4109" s="156"/>
      <c r="G4109" s="157" t="s">
        <v>47</v>
      </c>
      <c r="H4109" s="158">
        <v>101.88</v>
      </c>
      <c r="I4109" s="159">
        <v>8.74</v>
      </c>
      <c r="J4109" s="159">
        <v>890.43</v>
      </c>
    </row>
    <row r="4110" spans="1:10" x14ac:dyDescent="0.2">
      <c r="A4110" s="152" t="s">
        <v>934</v>
      </c>
      <c r="B4110" s="153" t="s">
        <v>1093</v>
      </c>
      <c r="C4110" s="152" t="s">
        <v>342</v>
      </c>
      <c r="D4110" s="154" t="s">
        <v>1094</v>
      </c>
      <c r="E4110" s="155"/>
      <c r="F4110" s="156"/>
      <c r="G4110" s="157" t="s">
        <v>59</v>
      </c>
      <c r="H4110" s="158">
        <v>5.5</v>
      </c>
      <c r="I4110" s="159">
        <v>7.25</v>
      </c>
      <c r="J4110" s="159">
        <v>39.869999999999997</v>
      </c>
    </row>
    <row r="4111" spans="1:10" x14ac:dyDescent="0.2">
      <c r="A4111" s="152" t="s">
        <v>934</v>
      </c>
      <c r="B4111" s="153" t="s">
        <v>1095</v>
      </c>
      <c r="C4111" s="152" t="s">
        <v>342</v>
      </c>
      <c r="D4111" s="154" t="s">
        <v>1096</v>
      </c>
      <c r="E4111" s="155"/>
      <c r="F4111" s="156"/>
      <c r="G4111" s="157" t="s">
        <v>28</v>
      </c>
      <c r="H4111" s="158">
        <v>45</v>
      </c>
      <c r="I4111" s="159">
        <v>0.34</v>
      </c>
      <c r="J4111" s="159">
        <v>15.3</v>
      </c>
    </row>
    <row r="4112" spans="1:10" x14ac:dyDescent="0.2">
      <c r="A4112" s="152" t="s">
        <v>934</v>
      </c>
      <c r="B4112" s="153" t="s">
        <v>1097</v>
      </c>
      <c r="C4112" s="152" t="s">
        <v>342</v>
      </c>
      <c r="D4112" s="154" t="s">
        <v>1098</v>
      </c>
      <c r="E4112" s="155"/>
      <c r="F4112" s="156"/>
      <c r="G4112" s="157" t="s">
        <v>39</v>
      </c>
      <c r="H4112" s="158">
        <v>1.44</v>
      </c>
      <c r="I4112" s="159">
        <v>22.94</v>
      </c>
      <c r="J4112" s="159">
        <v>33.03</v>
      </c>
    </row>
    <row r="4113" spans="1:10" x14ac:dyDescent="0.2">
      <c r="A4113" s="152" t="s">
        <v>934</v>
      </c>
      <c r="B4113" s="153" t="s">
        <v>1099</v>
      </c>
      <c r="C4113" s="152" t="s">
        <v>342</v>
      </c>
      <c r="D4113" s="154" t="s">
        <v>1100</v>
      </c>
      <c r="E4113" s="155"/>
      <c r="F4113" s="156"/>
      <c r="G4113" s="157" t="s">
        <v>36</v>
      </c>
      <c r="H4113" s="158">
        <v>1.05</v>
      </c>
      <c r="I4113" s="159">
        <v>754.95</v>
      </c>
      <c r="J4113" s="159">
        <v>792.69</v>
      </c>
    </row>
    <row r="4114" spans="1:10" x14ac:dyDescent="0.2">
      <c r="A4114" s="152" t="s">
        <v>934</v>
      </c>
      <c r="B4114" s="153" t="s">
        <v>1101</v>
      </c>
      <c r="C4114" s="152" t="s">
        <v>342</v>
      </c>
      <c r="D4114" s="154" t="s">
        <v>1102</v>
      </c>
      <c r="E4114" s="155"/>
      <c r="F4114" s="156"/>
      <c r="G4114" s="157" t="s">
        <v>24</v>
      </c>
      <c r="H4114" s="158">
        <v>51.66</v>
      </c>
      <c r="I4114" s="159">
        <v>0.98</v>
      </c>
      <c r="J4114" s="159">
        <v>50.62</v>
      </c>
    </row>
    <row r="4115" spans="1:10" x14ac:dyDescent="0.2">
      <c r="A4115" s="152" t="s">
        <v>934</v>
      </c>
      <c r="B4115" s="153" t="s">
        <v>1103</v>
      </c>
      <c r="C4115" s="152" t="s">
        <v>342</v>
      </c>
      <c r="D4115" s="154" t="s">
        <v>1104</v>
      </c>
      <c r="E4115" s="155"/>
      <c r="F4115" s="156"/>
      <c r="G4115" s="157" t="s">
        <v>24</v>
      </c>
      <c r="H4115" s="158">
        <v>1.49</v>
      </c>
      <c r="I4115" s="159">
        <v>2.39</v>
      </c>
      <c r="J4115" s="159">
        <v>3.56</v>
      </c>
    </row>
    <row r="4116" spans="1:10" x14ac:dyDescent="0.2">
      <c r="A4116" s="152" t="s">
        <v>934</v>
      </c>
      <c r="B4116" s="153" t="s">
        <v>1105</v>
      </c>
      <c r="C4116" s="152" t="s">
        <v>342</v>
      </c>
      <c r="D4116" s="154" t="s">
        <v>1106</v>
      </c>
      <c r="E4116" s="155"/>
      <c r="F4116" s="156"/>
      <c r="G4116" s="157" t="s">
        <v>29</v>
      </c>
      <c r="H4116" s="158">
        <v>25.92</v>
      </c>
      <c r="I4116" s="159">
        <v>38.799999999999997</v>
      </c>
      <c r="J4116" s="159">
        <v>1005.69</v>
      </c>
    </row>
    <row r="4117" spans="1:10" x14ac:dyDescent="0.2">
      <c r="A4117" s="152" t="s">
        <v>934</v>
      </c>
      <c r="B4117" s="153" t="s">
        <v>1107</v>
      </c>
      <c r="C4117" s="152" t="s">
        <v>342</v>
      </c>
      <c r="D4117" s="154" t="s">
        <v>1108</v>
      </c>
      <c r="E4117" s="155"/>
      <c r="F4117" s="156"/>
      <c r="G4117" s="157" t="s">
        <v>24</v>
      </c>
      <c r="H4117" s="158">
        <v>7.2679999999999998</v>
      </c>
      <c r="I4117" s="159">
        <v>19.66</v>
      </c>
      <c r="J4117" s="159">
        <v>142.88</v>
      </c>
    </row>
    <row r="4118" spans="1:10" x14ac:dyDescent="0.2">
      <c r="A4118" s="152" t="s">
        <v>934</v>
      </c>
      <c r="B4118" s="153" t="s">
        <v>1109</v>
      </c>
      <c r="C4118" s="152" t="s">
        <v>342</v>
      </c>
      <c r="D4118" s="154" t="s">
        <v>1110</v>
      </c>
      <c r="E4118" s="155"/>
      <c r="F4118" s="156"/>
      <c r="G4118" s="157" t="s">
        <v>24</v>
      </c>
      <c r="H4118" s="158">
        <v>2.6989999999999998</v>
      </c>
      <c r="I4118" s="159">
        <v>23.7</v>
      </c>
      <c r="J4118" s="159">
        <v>63.96</v>
      </c>
    </row>
    <row r="4119" spans="1:10" x14ac:dyDescent="0.2">
      <c r="A4119" s="152" t="s">
        <v>934</v>
      </c>
      <c r="B4119" s="153" t="s">
        <v>1111</v>
      </c>
      <c r="C4119" s="152" t="s">
        <v>342</v>
      </c>
      <c r="D4119" s="154" t="s">
        <v>1112</v>
      </c>
      <c r="E4119" s="155"/>
      <c r="F4119" s="156"/>
      <c r="G4119" s="157" t="s">
        <v>24</v>
      </c>
      <c r="H4119" s="158">
        <v>4.4219999999999997</v>
      </c>
      <c r="I4119" s="159">
        <v>15.66</v>
      </c>
      <c r="J4119" s="159">
        <v>69.239999999999995</v>
      </c>
    </row>
    <row r="4120" spans="1:10" x14ac:dyDescent="0.2">
      <c r="A4120" s="152" t="s">
        <v>934</v>
      </c>
      <c r="B4120" s="153" t="s">
        <v>1113</v>
      </c>
      <c r="C4120" s="152" t="s">
        <v>342</v>
      </c>
      <c r="D4120" s="154" t="s">
        <v>1114</v>
      </c>
      <c r="E4120" s="155"/>
      <c r="F4120" s="156"/>
      <c r="G4120" s="157" t="s">
        <v>24</v>
      </c>
      <c r="H4120" s="158">
        <v>39.290999999999997</v>
      </c>
      <c r="I4120" s="159">
        <v>19.66</v>
      </c>
      <c r="J4120" s="159">
        <v>772.46</v>
      </c>
    </row>
    <row r="4121" spans="1:10" x14ac:dyDescent="0.2">
      <c r="A4121" s="152" t="s">
        <v>934</v>
      </c>
      <c r="B4121" s="153" t="s">
        <v>1115</v>
      </c>
      <c r="C4121" s="152" t="s">
        <v>342</v>
      </c>
      <c r="D4121" s="154" t="s">
        <v>1116</v>
      </c>
      <c r="E4121" s="155"/>
      <c r="F4121" s="156"/>
      <c r="G4121" s="157" t="s">
        <v>24</v>
      </c>
      <c r="H4121" s="158">
        <v>11.762</v>
      </c>
      <c r="I4121" s="159">
        <v>15.66</v>
      </c>
      <c r="J4121" s="159">
        <v>184.19</v>
      </c>
    </row>
    <row r="4122" spans="1:10" x14ac:dyDescent="0.2">
      <c r="A4122" s="152" t="s">
        <v>934</v>
      </c>
      <c r="B4122" s="153" t="s">
        <v>1117</v>
      </c>
      <c r="C4122" s="152" t="s">
        <v>342</v>
      </c>
      <c r="D4122" s="154" t="s">
        <v>1118</v>
      </c>
      <c r="E4122" s="155"/>
      <c r="F4122" s="156"/>
      <c r="G4122" s="157" t="s">
        <v>24</v>
      </c>
      <c r="H4122" s="158">
        <v>5.71</v>
      </c>
      <c r="I4122" s="159">
        <v>15.66</v>
      </c>
      <c r="J4122" s="159">
        <v>89.41</v>
      </c>
    </row>
    <row r="4123" spans="1:10" x14ac:dyDescent="0.2">
      <c r="A4123" s="160"/>
      <c r="B4123" s="160"/>
      <c r="C4123" s="160"/>
      <c r="D4123" s="160"/>
      <c r="E4123" s="160" t="s">
        <v>86</v>
      </c>
      <c r="F4123" s="161">
        <v>621.51083530000005</v>
      </c>
      <c r="G4123" s="160" t="s">
        <v>87</v>
      </c>
      <c r="H4123" s="161">
        <v>700.63</v>
      </c>
      <c r="I4123" s="160" t="s">
        <v>88</v>
      </c>
      <c r="J4123" s="161">
        <v>1322.14</v>
      </c>
    </row>
    <row r="4124" spans="1:10" x14ac:dyDescent="0.2">
      <c r="A4124" s="160"/>
      <c r="B4124" s="160"/>
      <c r="C4124" s="160"/>
      <c r="D4124" s="160"/>
      <c r="E4124" s="160" t="s">
        <v>89</v>
      </c>
      <c r="F4124" s="161">
        <v>1332.84</v>
      </c>
      <c r="G4124" s="160"/>
      <c r="H4124" s="162" t="s">
        <v>90</v>
      </c>
      <c r="I4124" s="162"/>
      <c r="J4124" s="161">
        <v>6664.23</v>
      </c>
    </row>
    <row r="4125" spans="1:10" ht="13.5" thickBot="1" x14ac:dyDescent="0.25">
      <c r="A4125" s="163"/>
      <c r="B4125" s="163"/>
      <c r="C4125" s="163"/>
      <c r="D4125" s="163"/>
      <c r="E4125" s="164"/>
      <c r="F4125" s="163"/>
      <c r="G4125" s="163" t="s">
        <v>91</v>
      </c>
      <c r="H4125" s="165">
        <v>45.78</v>
      </c>
      <c r="I4125" s="163" t="s">
        <v>92</v>
      </c>
      <c r="J4125" s="166">
        <v>305088.44</v>
      </c>
    </row>
    <row r="4126" spans="1:10" ht="13.5" thickTop="1" x14ac:dyDescent="0.2">
      <c r="A4126" s="167"/>
      <c r="B4126" s="167"/>
      <c r="C4126" s="167"/>
      <c r="D4126" s="167"/>
      <c r="E4126" s="167"/>
      <c r="F4126" s="167"/>
      <c r="G4126" s="167"/>
      <c r="H4126" s="167"/>
      <c r="I4126" s="167"/>
      <c r="J4126" s="167"/>
    </row>
    <row r="4127" spans="1:10" ht="14.25" x14ac:dyDescent="0.2">
      <c r="A4127" s="141" t="s">
        <v>925</v>
      </c>
      <c r="B4127" s="142" t="s">
        <v>17</v>
      </c>
      <c r="C4127" s="141" t="s">
        <v>18</v>
      </c>
      <c r="D4127" s="143" t="s">
        <v>0</v>
      </c>
      <c r="E4127" s="168"/>
      <c r="F4127" s="145"/>
      <c r="G4127" s="146" t="s">
        <v>19</v>
      </c>
      <c r="H4127" s="142" t="s">
        <v>20</v>
      </c>
      <c r="I4127" s="142" t="s">
        <v>21</v>
      </c>
      <c r="J4127" s="142" t="s">
        <v>1</v>
      </c>
    </row>
    <row r="4128" spans="1:10" x14ac:dyDescent="0.2">
      <c r="A4128" s="136" t="s">
        <v>196</v>
      </c>
      <c r="B4128" s="138" t="s">
        <v>825</v>
      </c>
      <c r="C4128" s="136" t="s">
        <v>26</v>
      </c>
      <c r="D4128" s="147" t="s">
        <v>826</v>
      </c>
      <c r="E4128" s="148"/>
      <c r="F4128" s="149"/>
      <c r="G4128" s="150" t="s">
        <v>29</v>
      </c>
      <c r="H4128" s="151">
        <v>1</v>
      </c>
      <c r="I4128" s="139">
        <v>1034.54</v>
      </c>
      <c r="J4128" s="139">
        <v>1034.54</v>
      </c>
    </row>
    <row r="4129" spans="1:10" x14ac:dyDescent="0.2">
      <c r="A4129" s="152" t="s">
        <v>195</v>
      </c>
      <c r="B4129" s="153" t="s">
        <v>161</v>
      </c>
      <c r="C4129" s="152" t="s">
        <v>23</v>
      </c>
      <c r="D4129" s="154" t="s">
        <v>162</v>
      </c>
      <c r="E4129" s="155"/>
      <c r="F4129" s="156"/>
      <c r="G4129" s="157" t="s">
        <v>24</v>
      </c>
      <c r="H4129" s="158">
        <v>1</v>
      </c>
      <c r="I4129" s="159">
        <v>27.72</v>
      </c>
      <c r="J4129" s="159">
        <v>27.72</v>
      </c>
    </row>
    <row r="4130" spans="1:10" x14ac:dyDescent="0.2">
      <c r="A4130" s="152" t="s">
        <v>195</v>
      </c>
      <c r="B4130" s="153" t="s">
        <v>108</v>
      </c>
      <c r="C4130" s="152" t="s">
        <v>23</v>
      </c>
      <c r="D4130" s="154" t="s">
        <v>109</v>
      </c>
      <c r="E4130" s="155"/>
      <c r="F4130" s="156"/>
      <c r="G4130" s="157" t="s">
        <v>24</v>
      </c>
      <c r="H4130" s="158">
        <v>2</v>
      </c>
      <c r="I4130" s="159">
        <v>22.19</v>
      </c>
      <c r="J4130" s="159">
        <v>44.38</v>
      </c>
    </row>
    <row r="4131" spans="1:10" x14ac:dyDescent="0.2">
      <c r="A4131" s="152" t="s">
        <v>195</v>
      </c>
      <c r="B4131" s="153" t="s">
        <v>1119</v>
      </c>
      <c r="C4131" s="152" t="s">
        <v>23</v>
      </c>
      <c r="D4131" s="154" t="s">
        <v>1120</v>
      </c>
      <c r="E4131" s="155"/>
      <c r="F4131" s="156"/>
      <c r="G4131" s="157" t="s">
        <v>59</v>
      </c>
      <c r="H4131" s="158">
        <v>9.86</v>
      </c>
      <c r="I4131" s="159">
        <v>10.57</v>
      </c>
      <c r="J4131" s="159">
        <v>104.22</v>
      </c>
    </row>
    <row r="4132" spans="1:10" x14ac:dyDescent="0.2">
      <c r="A4132" s="152" t="s">
        <v>195</v>
      </c>
      <c r="B4132" s="153" t="s">
        <v>1121</v>
      </c>
      <c r="C4132" s="152" t="s">
        <v>23</v>
      </c>
      <c r="D4132" s="154" t="s">
        <v>1122</v>
      </c>
      <c r="E4132" s="155"/>
      <c r="F4132" s="156"/>
      <c r="G4132" s="157" t="s">
        <v>36</v>
      </c>
      <c r="H4132" s="158">
        <v>0.2</v>
      </c>
      <c r="I4132" s="159">
        <v>898.29</v>
      </c>
      <c r="J4132" s="159">
        <v>179.65</v>
      </c>
    </row>
    <row r="4133" spans="1:10" x14ac:dyDescent="0.2">
      <c r="A4133" s="152" t="s">
        <v>195</v>
      </c>
      <c r="B4133" s="153" t="s">
        <v>1123</v>
      </c>
      <c r="C4133" s="152" t="s">
        <v>23</v>
      </c>
      <c r="D4133" s="154" t="s">
        <v>1124</v>
      </c>
      <c r="E4133" s="155"/>
      <c r="F4133" s="156"/>
      <c r="G4133" s="157" t="s">
        <v>36</v>
      </c>
      <c r="H4133" s="158">
        <v>0.2</v>
      </c>
      <c r="I4133" s="159">
        <v>301.20999999999998</v>
      </c>
      <c r="J4133" s="159">
        <v>60.24</v>
      </c>
    </row>
    <row r="4134" spans="1:10" x14ac:dyDescent="0.2">
      <c r="A4134" s="152" t="s">
        <v>195</v>
      </c>
      <c r="B4134" s="153" t="s">
        <v>1125</v>
      </c>
      <c r="C4134" s="152" t="s">
        <v>23</v>
      </c>
      <c r="D4134" s="154" t="s">
        <v>1126</v>
      </c>
      <c r="E4134" s="155"/>
      <c r="F4134" s="156"/>
      <c r="G4134" s="157" t="s">
        <v>47</v>
      </c>
      <c r="H4134" s="158">
        <v>0.1</v>
      </c>
      <c r="I4134" s="159">
        <v>173.67</v>
      </c>
      <c r="J4134" s="159">
        <v>17.36</v>
      </c>
    </row>
    <row r="4135" spans="1:10" x14ac:dyDescent="0.2">
      <c r="A4135" s="152" t="s">
        <v>934</v>
      </c>
      <c r="B4135" s="153" t="s">
        <v>1127</v>
      </c>
      <c r="C4135" s="152" t="s">
        <v>375</v>
      </c>
      <c r="D4135" s="154" t="s">
        <v>1053</v>
      </c>
      <c r="E4135" s="155"/>
      <c r="F4135" s="156"/>
      <c r="G4135" s="157" t="s">
        <v>1054</v>
      </c>
      <c r="H4135" s="158">
        <v>110</v>
      </c>
      <c r="I4135" s="159">
        <v>5.4634</v>
      </c>
      <c r="J4135" s="159">
        <v>600.97</v>
      </c>
    </row>
    <row r="4136" spans="1:10" x14ac:dyDescent="0.2">
      <c r="A4136" s="160"/>
      <c r="B4136" s="160"/>
      <c r="C4136" s="160"/>
      <c r="D4136" s="160"/>
      <c r="E4136" s="160" t="s">
        <v>86</v>
      </c>
      <c r="F4136" s="161">
        <v>48.925868471771729</v>
      </c>
      <c r="G4136" s="160" t="s">
        <v>87</v>
      </c>
      <c r="H4136" s="161">
        <v>55.15</v>
      </c>
      <c r="I4136" s="160" t="s">
        <v>88</v>
      </c>
      <c r="J4136" s="161">
        <v>104.08</v>
      </c>
    </row>
    <row r="4137" spans="1:10" x14ac:dyDescent="0.2">
      <c r="A4137" s="160"/>
      <c r="B4137" s="160"/>
      <c r="C4137" s="160"/>
      <c r="D4137" s="160"/>
      <c r="E4137" s="160" t="s">
        <v>89</v>
      </c>
      <c r="F4137" s="161">
        <v>258.63</v>
      </c>
      <c r="G4137" s="160"/>
      <c r="H4137" s="162" t="s">
        <v>90</v>
      </c>
      <c r="I4137" s="162"/>
      <c r="J4137" s="161">
        <v>1293.17</v>
      </c>
    </row>
    <row r="4138" spans="1:10" ht="13.5" thickBot="1" x14ac:dyDescent="0.25">
      <c r="A4138" s="163"/>
      <c r="B4138" s="163"/>
      <c r="C4138" s="163"/>
      <c r="D4138" s="163"/>
      <c r="E4138" s="164"/>
      <c r="F4138" s="163"/>
      <c r="G4138" s="163" t="s">
        <v>91</v>
      </c>
      <c r="H4138" s="165">
        <v>300</v>
      </c>
      <c r="I4138" s="163" t="s">
        <v>92</v>
      </c>
      <c r="J4138" s="166">
        <v>387951</v>
      </c>
    </row>
    <row r="4139" spans="1:10" ht="13.5" thickTop="1" x14ac:dyDescent="0.2">
      <c r="A4139" s="167"/>
      <c r="B4139" s="167"/>
      <c r="C4139" s="167"/>
      <c r="D4139" s="167"/>
      <c r="E4139" s="167"/>
      <c r="F4139" s="167"/>
      <c r="G4139" s="167"/>
      <c r="H4139" s="167"/>
      <c r="I4139" s="167"/>
      <c r="J4139" s="167"/>
    </row>
    <row r="4140" spans="1:10" x14ac:dyDescent="0.2">
      <c r="A4140" s="136" t="s">
        <v>926</v>
      </c>
      <c r="B4140" s="136"/>
      <c r="C4140" s="136"/>
      <c r="D4140" s="147" t="s">
        <v>373</v>
      </c>
      <c r="E4140" s="169"/>
      <c r="F4140" s="149"/>
      <c r="G4140" s="137"/>
      <c r="H4140" s="138"/>
      <c r="I4140" s="136"/>
      <c r="J4140" s="139">
        <v>3854.76</v>
      </c>
    </row>
    <row r="4141" spans="1:10" ht="14.25" x14ac:dyDescent="0.2">
      <c r="A4141" s="141" t="s">
        <v>927</v>
      </c>
      <c r="B4141" s="142" t="s">
        <v>17</v>
      </c>
      <c r="C4141" s="141" t="s">
        <v>18</v>
      </c>
      <c r="D4141" s="143" t="s">
        <v>0</v>
      </c>
      <c r="E4141" s="168"/>
      <c r="F4141" s="145"/>
      <c r="G4141" s="146" t="s">
        <v>19</v>
      </c>
      <c r="H4141" s="142" t="s">
        <v>20</v>
      </c>
      <c r="I4141" s="142" t="s">
        <v>21</v>
      </c>
      <c r="J4141" s="142" t="s">
        <v>1</v>
      </c>
    </row>
    <row r="4142" spans="1:10" x14ac:dyDescent="0.2">
      <c r="A4142" s="136" t="s">
        <v>196</v>
      </c>
      <c r="B4142" s="138" t="s">
        <v>374</v>
      </c>
      <c r="C4142" s="136" t="s">
        <v>375</v>
      </c>
      <c r="D4142" s="147" t="s">
        <v>376</v>
      </c>
      <c r="E4142" s="148"/>
      <c r="F4142" s="149"/>
      <c r="G4142" s="150" t="s">
        <v>73</v>
      </c>
      <c r="H4142" s="151">
        <v>1</v>
      </c>
      <c r="I4142" s="139">
        <v>292.52999999999997</v>
      </c>
      <c r="J4142" s="139">
        <v>292.52999999999997</v>
      </c>
    </row>
    <row r="4143" spans="1:10" ht="14.25" x14ac:dyDescent="0.2">
      <c r="A4143" s="178" t="s">
        <v>283</v>
      </c>
      <c r="B4143" s="178" t="s">
        <v>17</v>
      </c>
      <c r="C4143" s="178" t="s">
        <v>18</v>
      </c>
      <c r="D4143" s="179" t="s">
        <v>1039</v>
      </c>
      <c r="E4143" s="168"/>
      <c r="F4143" s="145" t="s">
        <v>1040</v>
      </c>
      <c r="G4143" s="178"/>
      <c r="H4143" s="178" t="s">
        <v>1041</v>
      </c>
      <c r="I4143" s="178"/>
      <c r="J4143" s="178" t="s">
        <v>1042</v>
      </c>
    </row>
    <row r="4144" spans="1:10" ht="14.25" x14ac:dyDescent="0.2">
      <c r="A4144" s="178"/>
      <c r="B4144" s="178"/>
      <c r="C4144" s="178"/>
      <c r="D4144" s="179"/>
      <c r="E4144" s="168"/>
      <c r="F4144" s="180" t="s">
        <v>683</v>
      </c>
      <c r="G4144" s="142" t="s">
        <v>684</v>
      </c>
      <c r="H4144" s="142" t="s">
        <v>683</v>
      </c>
      <c r="I4144" s="142" t="s">
        <v>684</v>
      </c>
      <c r="J4144" s="178"/>
    </row>
    <row r="4145" spans="1:10" x14ac:dyDescent="0.2">
      <c r="A4145" s="152" t="s">
        <v>934</v>
      </c>
      <c r="B4145" s="153" t="s">
        <v>1128</v>
      </c>
      <c r="C4145" s="152" t="s">
        <v>375</v>
      </c>
      <c r="D4145" s="154" t="s">
        <v>1129</v>
      </c>
      <c r="E4145" s="181"/>
      <c r="F4145" s="182">
        <v>0.3</v>
      </c>
      <c r="G4145" s="159">
        <v>0.7</v>
      </c>
      <c r="H4145" s="183">
        <v>170.79589999999999</v>
      </c>
      <c r="I4145" s="183">
        <v>68.075999999999993</v>
      </c>
      <c r="J4145" s="183">
        <v>98.891999999999996</v>
      </c>
    </row>
    <row r="4146" spans="1:10" x14ac:dyDescent="0.2">
      <c r="A4146" s="184"/>
      <c r="B4146" s="184"/>
      <c r="C4146" s="184"/>
      <c r="D4146" s="184"/>
      <c r="E4146" s="184"/>
      <c r="F4146" s="184" t="s">
        <v>685</v>
      </c>
      <c r="G4146" s="184"/>
      <c r="H4146" s="184"/>
      <c r="I4146" s="184"/>
      <c r="J4146" s="185">
        <v>98.891999999999996</v>
      </c>
    </row>
    <row r="4147" spans="1:10" ht="14.25" x14ac:dyDescent="0.2">
      <c r="A4147" s="141" t="s">
        <v>307</v>
      </c>
      <c r="B4147" s="142" t="s">
        <v>17</v>
      </c>
      <c r="C4147" s="141" t="s">
        <v>18</v>
      </c>
      <c r="D4147" s="143" t="s">
        <v>1045</v>
      </c>
      <c r="E4147" s="186"/>
      <c r="F4147" s="145" t="s">
        <v>1046</v>
      </c>
      <c r="G4147" s="178"/>
      <c r="H4147" s="178"/>
      <c r="I4147" s="178"/>
      <c r="J4147" s="142" t="s">
        <v>1042</v>
      </c>
    </row>
    <row r="4148" spans="1:10" x14ac:dyDescent="0.2">
      <c r="A4148" s="152" t="s">
        <v>934</v>
      </c>
      <c r="B4148" s="153" t="s">
        <v>1130</v>
      </c>
      <c r="C4148" s="152" t="s">
        <v>375</v>
      </c>
      <c r="D4148" s="154" t="s">
        <v>1131</v>
      </c>
      <c r="E4148" s="181"/>
      <c r="F4148" s="187"/>
      <c r="G4148" s="152"/>
      <c r="H4148" s="152"/>
      <c r="I4148" s="183">
        <v>30.581900000000001</v>
      </c>
      <c r="J4148" s="183">
        <v>30.581900000000001</v>
      </c>
    </row>
    <row r="4149" spans="1:10" x14ac:dyDescent="0.2">
      <c r="A4149" s="152" t="s">
        <v>934</v>
      </c>
      <c r="B4149" s="153" t="s">
        <v>1047</v>
      </c>
      <c r="C4149" s="152" t="s">
        <v>375</v>
      </c>
      <c r="D4149" s="154" t="s">
        <v>1048</v>
      </c>
      <c r="E4149" s="181"/>
      <c r="F4149" s="187"/>
      <c r="G4149" s="152"/>
      <c r="H4149" s="152"/>
      <c r="I4149" s="183">
        <v>20.5275</v>
      </c>
      <c r="J4149" s="183">
        <v>41.055</v>
      </c>
    </row>
    <row r="4150" spans="1:10" x14ac:dyDescent="0.2">
      <c r="A4150" s="184"/>
      <c r="B4150" s="184"/>
      <c r="C4150" s="184"/>
      <c r="D4150" s="184"/>
      <c r="E4150" s="184"/>
      <c r="F4150" s="184" t="s">
        <v>686</v>
      </c>
      <c r="G4150" s="184"/>
      <c r="H4150" s="184"/>
      <c r="I4150" s="184"/>
      <c r="J4150" s="185">
        <v>71.636899999999997</v>
      </c>
    </row>
    <row r="4151" spans="1:10" x14ac:dyDescent="0.2">
      <c r="A4151" s="184"/>
      <c r="B4151" s="184"/>
      <c r="C4151" s="184"/>
      <c r="D4151" s="184"/>
      <c r="E4151" s="184"/>
      <c r="F4151" s="184" t="s">
        <v>687</v>
      </c>
      <c r="G4151" s="184"/>
      <c r="H4151" s="184"/>
      <c r="I4151" s="184"/>
      <c r="J4151" s="185">
        <v>0</v>
      </c>
    </row>
    <row r="4152" spans="1:10" x14ac:dyDescent="0.2">
      <c r="A4152" s="184"/>
      <c r="B4152" s="184"/>
      <c r="C4152" s="184"/>
      <c r="D4152" s="184"/>
      <c r="E4152" s="184"/>
      <c r="F4152" s="184" t="s">
        <v>688</v>
      </c>
      <c r="G4152" s="184"/>
      <c r="H4152" s="184"/>
      <c r="I4152" s="184"/>
      <c r="J4152" s="185">
        <v>170.52889999999999</v>
      </c>
    </row>
    <row r="4153" spans="1:10" x14ac:dyDescent="0.2">
      <c r="A4153" s="184"/>
      <c r="B4153" s="184"/>
      <c r="C4153" s="184"/>
      <c r="D4153" s="184"/>
      <c r="E4153" s="184"/>
      <c r="F4153" s="184" t="s">
        <v>689</v>
      </c>
      <c r="G4153" s="184"/>
      <c r="H4153" s="184"/>
      <c r="I4153" s="184"/>
      <c r="J4153" s="185">
        <v>3.1300000000000001E-2</v>
      </c>
    </row>
    <row r="4154" spans="1:10" x14ac:dyDescent="0.2">
      <c r="A4154" s="184"/>
      <c r="B4154" s="184"/>
      <c r="C4154" s="184"/>
      <c r="D4154" s="184"/>
      <c r="E4154" s="184"/>
      <c r="F4154" s="184" t="s">
        <v>690</v>
      </c>
      <c r="G4154" s="184"/>
      <c r="H4154" s="184"/>
      <c r="I4154" s="184"/>
      <c r="J4154" s="185">
        <v>1.7808999999999999</v>
      </c>
    </row>
    <row r="4155" spans="1:10" x14ac:dyDescent="0.2">
      <c r="A4155" s="184"/>
      <c r="B4155" s="184"/>
      <c r="C4155" s="184"/>
      <c r="D4155" s="184"/>
      <c r="E4155" s="184"/>
      <c r="F4155" s="184" t="s">
        <v>691</v>
      </c>
      <c r="G4155" s="184"/>
      <c r="H4155" s="184"/>
      <c r="I4155" s="184"/>
      <c r="J4155" s="185">
        <v>3</v>
      </c>
    </row>
    <row r="4156" spans="1:10" x14ac:dyDescent="0.2">
      <c r="A4156" s="184"/>
      <c r="B4156" s="184"/>
      <c r="C4156" s="184"/>
      <c r="D4156" s="184"/>
      <c r="E4156" s="184"/>
      <c r="F4156" s="184" t="s">
        <v>692</v>
      </c>
      <c r="G4156" s="184"/>
      <c r="H4156" s="184"/>
      <c r="I4156" s="184"/>
      <c r="J4156" s="185">
        <v>56.843000000000004</v>
      </c>
    </row>
    <row r="4157" spans="1:10" ht="14.25" x14ac:dyDescent="0.2">
      <c r="A4157" s="141" t="s">
        <v>326</v>
      </c>
      <c r="B4157" s="142" t="s">
        <v>18</v>
      </c>
      <c r="C4157" s="141" t="s">
        <v>17</v>
      </c>
      <c r="D4157" s="143" t="s">
        <v>1132</v>
      </c>
      <c r="E4157" s="186"/>
      <c r="F4157" s="180" t="s">
        <v>1050</v>
      </c>
      <c r="G4157" s="178" t="s">
        <v>1051</v>
      </c>
      <c r="H4157" s="178"/>
      <c r="I4157" s="178"/>
      <c r="J4157" s="142" t="s">
        <v>1042</v>
      </c>
    </row>
    <row r="4158" spans="1:10" x14ac:dyDescent="0.2">
      <c r="A4158" s="152" t="s">
        <v>1133</v>
      </c>
      <c r="B4158" s="153" t="s">
        <v>375</v>
      </c>
      <c r="C4158" s="152">
        <v>5213414</v>
      </c>
      <c r="D4158" s="154" t="s">
        <v>1134</v>
      </c>
      <c r="E4158" s="181"/>
      <c r="F4158" s="188" t="s">
        <v>29</v>
      </c>
      <c r="G4158" s="189">
        <v>649.73</v>
      </c>
      <c r="H4158" s="189"/>
      <c r="I4158" s="190"/>
      <c r="J4158" s="183">
        <v>233.90280000000001</v>
      </c>
    </row>
    <row r="4159" spans="1:10" x14ac:dyDescent="0.2">
      <c r="A4159" s="184"/>
      <c r="B4159" s="184"/>
      <c r="C4159" s="184"/>
      <c r="D4159" s="184"/>
      <c r="E4159" s="184"/>
      <c r="F4159" s="184" t="s">
        <v>693</v>
      </c>
      <c r="G4159" s="184"/>
      <c r="H4159" s="184"/>
      <c r="I4159" s="184"/>
      <c r="J4159" s="185">
        <v>233.90280000000001</v>
      </c>
    </row>
    <row r="4160" spans="1:10" x14ac:dyDescent="0.2">
      <c r="A4160" s="160"/>
      <c r="B4160" s="160"/>
      <c r="C4160" s="160"/>
      <c r="D4160" s="160"/>
      <c r="E4160" s="160" t="s">
        <v>86</v>
      </c>
      <c r="F4160" s="161">
        <v>17.919898254899792</v>
      </c>
      <c r="G4160" s="160" t="s">
        <v>87</v>
      </c>
      <c r="H4160" s="161">
        <v>20.2</v>
      </c>
      <c r="I4160" s="160" t="s">
        <v>88</v>
      </c>
      <c r="J4160" s="161">
        <v>38.120999557648325</v>
      </c>
    </row>
    <row r="4161" spans="1:10" x14ac:dyDescent="0.2">
      <c r="A4161" s="160"/>
      <c r="B4161" s="160"/>
      <c r="C4161" s="160"/>
      <c r="D4161" s="160"/>
      <c r="E4161" s="160" t="s">
        <v>89</v>
      </c>
      <c r="F4161" s="161">
        <v>73.13</v>
      </c>
      <c r="G4161" s="160"/>
      <c r="H4161" s="162" t="s">
        <v>90</v>
      </c>
      <c r="I4161" s="162"/>
      <c r="J4161" s="161">
        <v>365.66</v>
      </c>
    </row>
    <row r="4162" spans="1:10" ht="13.5" thickBot="1" x14ac:dyDescent="0.25">
      <c r="A4162" s="163"/>
      <c r="B4162" s="163"/>
      <c r="C4162" s="163"/>
      <c r="D4162" s="163"/>
      <c r="E4162" s="164"/>
      <c r="F4162" s="163"/>
      <c r="G4162" s="163" t="s">
        <v>91</v>
      </c>
      <c r="H4162" s="165">
        <v>4</v>
      </c>
      <c r="I4162" s="163" t="s">
        <v>92</v>
      </c>
      <c r="J4162" s="166">
        <v>1462.64</v>
      </c>
    </row>
    <row r="4163" spans="1:10" ht="13.5" thickTop="1" x14ac:dyDescent="0.2">
      <c r="A4163" s="167"/>
      <c r="B4163" s="167"/>
      <c r="C4163" s="167"/>
      <c r="D4163" s="167"/>
      <c r="E4163" s="167"/>
      <c r="F4163" s="167"/>
      <c r="G4163" s="167"/>
      <c r="H4163" s="167"/>
      <c r="I4163" s="167"/>
      <c r="J4163" s="167"/>
    </row>
    <row r="4164" spans="1:10" ht="14.25" x14ac:dyDescent="0.2">
      <c r="A4164" s="141" t="s">
        <v>928</v>
      </c>
      <c r="B4164" s="142" t="s">
        <v>17</v>
      </c>
      <c r="C4164" s="141" t="s">
        <v>18</v>
      </c>
      <c r="D4164" s="143" t="s">
        <v>0</v>
      </c>
      <c r="E4164" s="168"/>
      <c r="F4164" s="145"/>
      <c r="G4164" s="146" t="s">
        <v>19</v>
      </c>
      <c r="H4164" s="142" t="s">
        <v>20</v>
      </c>
      <c r="I4164" s="142" t="s">
        <v>21</v>
      </c>
      <c r="J4164" s="142" t="s">
        <v>1</v>
      </c>
    </row>
    <row r="4165" spans="1:10" x14ac:dyDescent="0.2">
      <c r="A4165" s="136" t="s">
        <v>196</v>
      </c>
      <c r="B4165" s="138" t="s">
        <v>377</v>
      </c>
      <c r="C4165" s="136" t="s">
        <v>375</v>
      </c>
      <c r="D4165" s="147" t="s">
        <v>838</v>
      </c>
      <c r="E4165" s="148"/>
      <c r="F4165" s="149"/>
      <c r="G4165" s="150" t="s">
        <v>73</v>
      </c>
      <c r="H4165" s="151">
        <v>1</v>
      </c>
      <c r="I4165" s="139">
        <v>478.43</v>
      </c>
      <c r="J4165" s="139">
        <v>478.43</v>
      </c>
    </row>
    <row r="4166" spans="1:10" ht="14.25" x14ac:dyDescent="0.2">
      <c r="A4166" s="178" t="s">
        <v>283</v>
      </c>
      <c r="B4166" s="178" t="s">
        <v>17</v>
      </c>
      <c r="C4166" s="178" t="s">
        <v>18</v>
      </c>
      <c r="D4166" s="179" t="s">
        <v>1039</v>
      </c>
      <c r="E4166" s="168"/>
      <c r="F4166" s="145" t="s">
        <v>1040</v>
      </c>
      <c r="G4166" s="178"/>
      <c r="H4166" s="178" t="s">
        <v>1041</v>
      </c>
      <c r="I4166" s="178"/>
      <c r="J4166" s="178" t="s">
        <v>1042</v>
      </c>
    </row>
    <row r="4167" spans="1:10" ht="14.25" x14ac:dyDescent="0.2">
      <c r="A4167" s="178"/>
      <c r="B4167" s="178"/>
      <c r="C4167" s="178"/>
      <c r="D4167" s="179"/>
      <c r="E4167" s="168"/>
      <c r="F4167" s="180" t="s">
        <v>683</v>
      </c>
      <c r="G4167" s="142" t="s">
        <v>684</v>
      </c>
      <c r="H4167" s="142" t="s">
        <v>683</v>
      </c>
      <c r="I4167" s="142" t="s">
        <v>684</v>
      </c>
      <c r="J4167" s="178"/>
    </row>
    <row r="4168" spans="1:10" x14ac:dyDescent="0.2">
      <c r="A4168" s="152" t="s">
        <v>934</v>
      </c>
      <c r="B4168" s="153" t="s">
        <v>1128</v>
      </c>
      <c r="C4168" s="152" t="s">
        <v>375</v>
      </c>
      <c r="D4168" s="154" t="s">
        <v>1129</v>
      </c>
      <c r="E4168" s="181"/>
      <c r="F4168" s="182">
        <v>0.3</v>
      </c>
      <c r="G4168" s="159">
        <v>0.7</v>
      </c>
      <c r="H4168" s="183">
        <v>170.79589999999999</v>
      </c>
      <c r="I4168" s="183">
        <v>68.075999999999993</v>
      </c>
      <c r="J4168" s="183">
        <v>98.891999999999996</v>
      </c>
    </row>
    <row r="4169" spans="1:10" x14ac:dyDescent="0.2">
      <c r="A4169" s="184"/>
      <c r="B4169" s="184"/>
      <c r="C4169" s="184"/>
      <c r="D4169" s="184"/>
      <c r="E4169" s="184"/>
      <c r="F4169" s="184" t="s">
        <v>685</v>
      </c>
      <c r="G4169" s="184"/>
      <c r="H4169" s="184"/>
      <c r="I4169" s="184"/>
      <c r="J4169" s="185">
        <v>98.891999999999996</v>
      </c>
    </row>
    <row r="4170" spans="1:10" ht="14.25" x14ac:dyDescent="0.2">
      <c r="A4170" s="141" t="s">
        <v>307</v>
      </c>
      <c r="B4170" s="142" t="s">
        <v>17</v>
      </c>
      <c r="C4170" s="141" t="s">
        <v>18</v>
      </c>
      <c r="D4170" s="143" t="s">
        <v>1045</v>
      </c>
      <c r="E4170" s="186"/>
      <c r="F4170" s="145" t="s">
        <v>1046</v>
      </c>
      <c r="G4170" s="178"/>
      <c r="H4170" s="178"/>
      <c r="I4170" s="178"/>
      <c r="J4170" s="142" t="s">
        <v>1042</v>
      </c>
    </row>
    <row r="4171" spans="1:10" x14ac:dyDescent="0.2">
      <c r="A4171" s="152" t="s">
        <v>934</v>
      </c>
      <c r="B4171" s="153" t="s">
        <v>1130</v>
      </c>
      <c r="C4171" s="152" t="s">
        <v>375</v>
      </c>
      <c r="D4171" s="154" t="s">
        <v>1131</v>
      </c>
      <c r="E4171" s="181"/>
      <c r="F4171" s="187"/>
      <c r="G4171" s="152"/>
      <c r="H4171" s="152"/>
      <c r="I4171" s="183">
        <v>30.581900000000001</v>
      </c>
      <c r="J4171" s="183">
        <v>30.581900000000001</v>
      </c>
    </row>
    <row r="4172" spans="1:10" x14ac:dyDescent="0.2">
      <c r="A4172" s="152" t="s">
        <v>934</v>
      </c>
      <c r="B4172" s="153" t="s">
        <v>1047</v>
      </c>
      <c r="C4172" s="152" t="s">
        <v>375</v>
      </c>
      <c r="D4172" s="154" t="s">
        <v>1048</v>
      </c>
      <c r="E4172" s="181"/>
      <c r="F4172" s="187"/>
      <c r="G4172" s="152"/>
      <c r="H4172" s="152"/>
      <c r="I4172" s="183">
        <v>20.5275</v>
      </c>
      <c r="J4172" s="183">
        <v>20.5275</v>
      </c>
    </row>
    <row r="4173" spans="1:10" x14ac:dyDescent="0.2">
      <c r="A4173" s="184"/>
      <c r="B4173" s="184"/>
      <c r="C4173" s="184"/>
      <c r="D4173" s="184"/>
      <c r="E4173" s="184"/>
      <c r="F4173" s="184" t="s">
        <v>686</v>
      </c>
      <c r="G4173" s="184"/>
      <c r="H4173" s="184"/>
      <c r="I4173" s="184"/>
      <c r="J4173" s="185">
        <v>51.109400000000001</v>
      </c>
    </row>
    <row r="4174" spans="1:10" x14ac:dyDescent="0.2">
      <c r="A4174" s="184"/>
      <c r="B4174" s="184"/>
      <c r="C4174" s="184"/>
      <c r="D4174" s="184"/>
      <c r="E4174" s="184"/>
      <c r="F4174" s="184" t="s">
        <v>687</v>
      </c>
      <c r="G4174" s="184"/>
      <c r="H4174" s="184"/>
      <c r="I4174" s="184"/>
      <c r="J4174" s="185">
        <v>0</v>
      </c>
    </row>
    <row r="4175" spans="1:10" x14ac:dyDescent="0.2">
      <c r="A4175" s="184"/>
      <c r="B4175" s="184"/>
      <c r="C4175" s="184"/>
      <c r="D4175" s="184"/>
      <c r="E4175" s="184"/>
      <c r="F4175" s="184" t="s">
        <v>688</v>
      </c>
      <c r="G4175" s="184"/>
      <c r="H4175" s="184"/>
      <c r="I4175" s="184"/>
      <c r="J4175" s="185">
        <v>150.00139999999999</v>
      </c>
    </row>
    <row r="4176" spans="1:10" x14ac:dyDescent="0.2">
      <c r="A4176" s="184"/>
      <c r="B4176" s="184"/>
      <c r="C4176" s="184"/>
      <c r="D4176" s="184"/>
      <c r="E4176" s="184"/>
      <c r="F4176" s="184" t="s">
        <v>689</v>
      </c>
      <c r="G4176" s="184"/>
      <c r="H4176" s="184"/>
      <c r="I4176" s="184"/>
      <c r="J4176" s="185">
        <v>3.1300000000000001E-2</v>
      </c>
    </row>
    <row r="4177" spans="1:10" x14ac:dyDescent="0.2">
      <c r="A4177" s="184"/>
      <c r="B4177" s="184"/>
      <c r="C4177" s="184"/>
      <c r="D4177" s="184"/>
      <c r="E4177" s="184"/>
      <c r="F4177" s="184" t="s">
        <v>690</v>
      </c>
      <c r="G4177" s="184"/>
      <c r="H4177" s="184"/>
      <c r="I4177" s="184"/>
      <c r="J4177" s="185">
        <v>1.1462000000000001</v>
      </c>
    </row>
    <row r="4178" spans="1:10" x14ac:dyDescent="0.2">
      <c r="A4178" s="184"/>
      <c r="B4178" s="184"/>
      <c r="C4178" s="184"/>
      <c r="D4178" s="184"/>
      <c r="E4178" s="184"/>
      <c r="F4178" s="184" t="s">
        <v>691</v>
      </c>
      <c r="G4178" s="184"/>
      <c r="H4178" s="184"/>
      <c r="I4178" s="184"/>
      <c r="J4178" s="185">
        <v>4.0999999999999996</v>
      </c>
    </row>
    <row r="4179" spans="1:10" x14ac:dyDescent="0.2">
      <c r="A4179" s="184"/>
      <c r="B4179" s="184"/>
      <c r="C4179" s="184"/>
      <c r="D4179" s="184"/>
      <c r="E4179" s="184"/>
      <c r="F4179" s="184" t="s">
        <v>692</v>
      </c>
      <c r="G4179" s="184"/>
      <c r="H4179" s="184"/>
      <c r="I4179" s="184"/>
      <c r="J4179" s="185">
        <v>36.585700000000003</v>
      </c>
    </row>
    <row r="4180" spans="1:10" ht="14.25" x14ac:dyDescent="0.2">
      <c r="A4180" s="141" t="s">
        <v>320</v>
      </c>
      <c r="B4180" s="142" t="s">
        <v>18</v>
      </c>
      <c r="C4180" s="141" t="s">
        <v>17</v>
      </c>
      <c r="D4180" s="143" t="s">
        <v>1049</v>
      </c>
      <c r="E4180" s="186"/>
      <c r="F4180" s="180" t="s">
        <v>1050</v>
      </c>
      <c r="G4180" s="178" t="s">
        <v>1051</v>
      </c>
      <c r="H4180" s="178"/>
      <c r="I4180" s="178"/>
      <c r="J4180" s="142" t="s">
        <v>1042</v>
      </c>
    </row>
    <row r="4181" spans="1:10" x14ac:dyDescent="0.2">
      <c r="A4181" s="152" t="s">
        <v>934</v>
      </c>
      <c r="B4181" s="153" t="s">
        <v>375</v>
      </c>
      <c r="C4181" s="152" t="s">
        <v>1135</v>
      </c>
      <c r="D4181" s="154" t="s">
        <v>1136</v>
      </c>
      <c r="E4181" s="181"/>
      <c r="F4181" s="188" t="s">
        <v>1054</v>
      </c>
      <c r="G4181" s="189">
        <v>35.537799999999997</v>
      </c>
      <c r="H4181" s="189"/>
      <c r="I4181" s="190"/>
      <c r="J4181" s="183">
        <v>24.7698</v>
      </c>
    </row>
    <row r="4182" spans="1:10" x14ac:dyDescent="0.2">
      <c r="A4182" s="152" t="s">
        <v>934</v>
      </c>
      <c r="B4182" s="153" t="s">
        <v>375</v>
      </c>
      <c r="C4182" s="152" t="s">
        <v>1137</v>
      </c>
      <c r="D4182" s="154" t="s">
        <v>1138</v>
      </c>
      <c r="E4182" s="181"/>
      <c r="F4182" s="188" t="s">
        <v>1054</v>
      </c>
      <c r="G4182" s="189">
        <v>30.492100000000001</v>
      </c>
      <c r="H4182" s="189"/>
      <c r="I4182" s="190"/>
      <c r="J4182" s="183">
        <v>387.76799999999997</v>
      </c>
    </row>
    <row r="4183" spans="1:10" x14ac:dyDescent="0.2">
      <c r="A4183" s="184"/>
      <c r="B4183" s="184"/>
      <c r="C4183" s="184"/>
      <c r="D4183" s="184"/>
      <c r="E4183" s="184"/>
      <c r="F4183" s="184" t="s">
        <v>694</v>
      </c>
      <c r="G4183" s="184"/>
      <c r="H4183" s="184"/>
      <c r="I4183" s="184"/>
      <c r="J4183" s="185">
        <v>412.5378</v>
      </c>
    </row>
    <row r="4184" spans="1:10" ht="14.25" x14ac:dyDescent="0.2">
      <c r="A4184" s="141" t="s">
        <v>326</v>
      </c>
      <c r="B4184" s="142" t="s">
        <v>18</v>
      </c>
      <c r="C4184" s="141" t="s">
        <v>17</v>
      </c>
      <c r="D4184" s="143" t="s">
        <v>1132</v>
      </c>
      <c r="E4184" s="186"/>
      <c r="F4184" s="180" t="s">
        <v>1050</v>
      </c>
      <c r="G4184" s="178" t="s">
        <v>1051</v>
      </c>
      <c r="H4184" s="178"/>
      <c r="I4184" s="178"/>
      <c r="J4184" s="142" t="s">
        <v>1042</v>
      </c>
    </row>
    <row r="4185" spans="1:10" x14ac:dyDescent="0.2">
      <c r="A4185" s="152" t="s">
        <v>1133</v>
      </c>
      <c r="B4185" s="153" t="s">
        <v>375</v>
      </c>
      <c r="C4185" s="152">
        <v>1107892</v>
      </c>
      <c r="D4185" s="154" t="s">
        <v>1139</v>
      </c>
      <c r="E4185" s="181"/>
      <c r="F4185" s="188" t="s">
        <v>36</v>
      </c>
      <c r="G4185" s="189">
        <v>508.57</v>
      </c>
      <c r="H4185" s="189"/>
      <c r="I4185" s="190"/>
      <c r="J4185" s="183">
        <v>25.565799999999999</v>
      </c>
    </row>
    <row r="4186" spans="1:10" x14ac:dyDescent="0.2">
      <c r="A4186" s="152" t="s">
        <v>1133</v>
      </c>
      <c r="B4186" s="153" t="s">
        <v>375</v>
      </c>
      <c r="C4186" s="152">
        <v>4805750</v>
      </c>
      <c r="D4186" s="154" t="s">
        <v>1140</v>
      </c>
      <c r="E4186" s="181"/>
      <c r="F4186" s="188" t="s">
        <v>36</v>
      </c>
      <c r="G4186" s="189">
        <v>42.6</v>
      </c>
      <c r="H4186" s="189"/>
      <c r="I4186" s="190"/>
      <c r="J4186" s="183">
        <v>2.1415000000000002</v>
      </c>
    </row>
    <row r="4187" spans="1:10" x14ac:dyDescent="0.2">
      <c r="A4187" s="184"/>
      <c r="B4187" s="184"/>
      <c r="C4187" s="184"/>
      <c r="D4187" s="184"/>
      <c r="E4187" s="184"/>
      <c r="F4187" s="184" t="s">
        <v>693</v>
      </c>
      <c r="G4187" s="184"/>
      <c r="H4187" s="184"/>
      <c r="I4187" s="184"/>
      <c r="J4187" s="185">
        <v>27.7073</v>
      </c>
    </row>
    <row r="4188" spans="1:10" ht="14.25" x14ac:dyDescent="0.2">
      <c r="A4188" s="141" t="s">
        <v>1055</v>
      </c>
      <c r="B4188" s="142" t="s">
        <v>18</v>
      </c>
      <c r="C4188" s="141" t="s">
        <v>934</v>
      </c>
      <c r="D4188" s="143" t="s">
        <v>1056</v>
      </c>
      <c r="E4188" s="186"/>
      <c r="F4188" s="180" t="s">
        <v>1057</v>
      </c>
      <c r="G4188" s="146" t="s">
        <v>1050</v>
      </c>
      <c r="H4188" s="178" t="s">
        <v>1051</v>
      </c>
      <c r="I4188" s="178"/>
      <c r="J4188" s="142" t="s">
        <v>1042</v>
      </c>
    </row>
    <row r="4189" spans="1:10" x14ac:dyDescent="0.2">
      <c r="A4189" s="152" t="s">
        <v>1058</v>
      </c>
      <c r="B4189" s="153" t="s">
        <v>375</v>
      </c>
      <c r="C4189" s="152" t="s">
        <v>1135</v>
      </c>
      <c r="D4189" s="154" t="s">
        <v>1141</v>
      </c>
      <c r="E4189" s="191"/>
      <c r="F4189" s="192">
        <v>6.9999999999999999E-4</v>
      </c>
      <c r="G4189" s="157" t="s">
        <v>1060</v>
      </c>
      <c r="H4189" s="189">
        <v>33.79</v>
      </c>
      <c r="I4189" s="190"/>
      <c r="J4189" s="183">
        <v>2.3699999999999999E-2</v>
      </c>
    </row>
    <row r="4190" spans="1:10" x14ac:dyDescent="0.2">
      <c r="A4190" s="152" t="s">
        <v>1058</v>
      </c>
      <c r="B4190" s="153" t="s">
        <v>375</v>
      </c>
      <c r="C4190" s="152" t="s">
        <v>1137</v>
      </c>
      <c r="D4190" s="154" t="s">
        <v>1141</v>
      </c>
      <c r="E4190" s="191"/>
      <c r="F4190" s="192">
        <v>1.272E-2</v>
      </c>
      <c r="G4190" s="157" t="s">
        <v>1060</v>
      </c>
      <c r="H4190" s="189">
        <v>33.79</v>
      </c>
      <c r="I4190" s="190"/>
      <c r="J4190" s="183">
        <v>0.42980000000000002</v>
      </c>
    </row>
    <row r="4191" spans="1:10" x14ac:dyDescent="0.2">
      <c r="A4191" s="184"/>
      <c r="B4191" s="184"/>
      <c r="C4191" s="184"/>
      <c r="D4191" s="184"/>
      <c r="E4191" s="184"/>
      <c r="F4191" s="184" t="s">
        <v>695</v>
      </c>
      <c r="G4191" s="184"/>
      <c r="H4191" s="184"/>
      <c r="I4191" s="184"/>
      <c r="J4191" s="185">
        <v>0.45350000000000001</v>
      </c>
    </row>
    <row r="4192" spans="1:10" ht="14.25" x14ac:dyDescent="0.2">
      <c r="A4192" s="141" t="s">
        <v>216</v>
      </c>
      <c r="B4192" s="142" t="s">
        <v>18</v>
      </c>
      <c r="C4192" s="141" t="s">
        <v>934</v>
      </c>
      <c r="D4192" s="143" t="s">
        <v>1061</v>
      </c>
      <c r="E4192" s="186"/>
      <c r="F4192" s="180" t="s">
        <v>1050</v>
      </c>
      <c r="G4192" s="178" t="s">
        <v>1062</v>
      </c>
      <c r="H4192" s="178"/>
      <c r="I4192" s="178"/>
      <c r="J4192" s="142" t="s">
        <v>1042</v>
      </c>
    </row>
    <row r="4193" spans="1:10" ht="14.25" x14ac:dyDescent="0.2">
      <c r="A4193" s="146"/>
      <c r="B4193" s="146"/>
      <c r="C4193" s="146"/>
      <c r="D4193" s="193"/>
      <c r="E4193" s="194"/>
      <c r="F4193" s="195"/>
      <c r="G4193" s="146" t="s">
        <v>696</v>
      </c>
      <c r="H4193" s="146" t="s">
        <v>697</v>
      </c>
      <c r="I4193" s="146" t="s">
        <v>698</v>
      </c>
      <c r="J4193" s="146"/>
    </row>
    <row r="4194" spans="1:10" x14ac:dyDescent="0.2">
      <c r="A4194" s="152" t="s">
        <v>1061</v>
      </c>
      <c r="B4194" s="153" t="s">
        <v>375</v>
      </c>
      <c r="C4194" s="152" t="s">
        <v>1135</v>
      </c>
      <c r="D4194" s="154" t="s">
        <v>1142</v>
      </c>
      <c r="E4194" s="181"/>
      <c r="F4194" s="188" t="s">
        <v>1064</v>
      </c>
      <c r="G4194" s="153" t="s">
        <v>1143</v>
      </c>
      <c r="H4194" s="153" t="s">
        <v>1144</v>
      </c>
      <c r="I4194" s="153" t="s">
        <v>1145</v>
      </c>
      <c r="J4194" s="183">
        <v>0</v>
      </c>
    </row>
    <row r="4195" spans="1:10" x14ac:dyDescent="0.2">
      <c r="A4195" s="152" t="s">
        <v>1061</v>
      </c>
      <c r="B4195" s="153" t="s">
        <v>375</v>
      </c>
      <c r="C4195" s="152" t="s">
        <v>1137</v>
      </c>
      <c r="D4195" s="154" t="s">
        <v>1146</v>
      </c>
      <c r="E4195" s="181"/>
      <c r="F4195" s="188" t="s">
        <v>1064</v>
      </c>
      <c r="G4195" s="153" t="s">
        <v>1143</v>
      </c>
      <c r="H4195" s="153" t="s">
        <v>1144</v>
      </c>
      <c r="I4195" s="153" t="s">
        <v>1145</v>
      </c>
      <c r="J4195" s="183">
        <v>0</v>
      </c>
    </row>
    <row r="4196" spans="1:10" x14ac:dyDescent="0.2">
      <c r="A4196" s="184"/>
      <c r="B4196" s="184"/>
      <c r="C4196" s="184"/>
      <c r="D4196" s="184"/>
      <c r="E4196" s="184"/>
      <c r="F4196" s="184" t="s">
        <v>699</v>
      </c>
      <c r="G4196" s="184"/>
      <c r="H4196" s="184"/>
      <c r="I4196" s="184"/>
      <c r="J4196" s="185">
        <v>0</v>
      </c>
    </row>
    <row r="4197" spans="1:10" x14ac:dyDescent="0.2">
      <c r="A4197" s="160"/>
      <c r="B4197" s="160"/>
      <c r="C4197" s="160"/>
      <c r="D4197" s="160"/>
      <c r="E4197" s="160" t="s">
        <v>86</v>
      </c>
      <c r="F4197" s="161">
        <v>8.2385026537236499</v>
      </c>
      <c r="G4197" s="160" t="s">
        <v>87</v>
      </c>
      <c r="H4197" s="161">
        <v>9.2899999999999991</v>
      </c>
      <c r="I4197" s="160" t="s">
        <v>88</v>
      </c>
      <c r="J4197" s="161">
        <v>17.52576669526632</v>
      </c>
    </row>
    <row r="4198" spans="1:10" x14ac:dyDescent="0.2">
      <c r="A4198" s="160"/>
      <c r="B4198" s="160"/>
      <c r="C4198" s="160"/>
      <c r="D4198" s="160"/>
      <c r="E4198" s="160" t="s">
        <v>89</v>
      </c>
      <c r="F4198" s="161">
        <v>119.6</v>
      </c>
      <c r="G4198" s="160"/>
      <c r="H4198" s="162" t="s">
        <v>90</v>
      </c>
      <c r="I4198" s="162"/>
      <c r="J4198" s="161">
        <v>598.03</v>
      </c>
    </row>
    <row r="4199" spans="1:10" ht="13.5" thickBot="1" x14ac:dyDescent="0.25">
      <c r="A4199" s="163"/>
      <c r="B4199" s="163"/>
      <c r="C4199" s="163"/>
      <c r="D4199" s="163"/>
      <c r="E4199" s="164"/>
      <c r="F4199" s="163"/>
      <c r="G4199" s="163" t="s">
        <v>91</v>
      </c>
      <c r="H4199" s="165">
        <v>4</v>
      </c>
      <c r="I4199" s="163" t="s">
        <v>92</v>
      </c>
      <c r="J4199" s="166">
        <v>2392.12</v>
      </c>
    </row>
    <row r="4200" spans="1:10" ht="13.5" thickTop="1" x14ac:dyDescent="0.2">
      <c r="A4200" s="167"/>
      <c r="B4200" s="167"/>
      <c r="C4200" s="167"/>
      <c r="D4200" s="167"/>
      <c r="E4200" s="167"/>
      <c r="F4200" s="167"/>
      <c r="G4200" s="167"/>
      <c r="H4200" s="167"/>
      <c r="I4200" s="167"/>
      <c r="J4200" s="167"/>
    </row>
    <row r="4201" spans="1:10" x14ac:dyDescent="0.2">
      <c r="A4201" s="136" t="s">
        <v>929</v>
      </c>
      <c r="B4201" s="136"/>
      <c r="C4201" s="136"/>
      <c r="D4201" s="147" t="s">
        <v>13</v>
      </c>
      <c r="E4201" s="169"/>
      <c r="F4201" s="149"/>
      <c r="G4201" s="137"/>
      <c r="H4201" s="138"/>
      <c r="I4201" s="136"/>
      <c r="J4201" s="139">
        <v>22587</v>
      </c>
    </row>
    <row r="4202" spans="1:10" ht="14.25" x14ac:dyDescent="0.2">
      <c r="A4202" s="141" t="s">
        <v>930</v>
      </c>
      <c r="B4202" s="142" t="s">
        <v>17</v>
      </c>
      <c r="C4202" s="141" t="s">
        <v>18</v>
      </c>
      <c r="D4202" s="143" t="s">
        <v>0</v>
      </c>
      <c r="E4202" s="168"/>
      <c r="F4202" s="145"/>
      <c r="G4202" s="146" t="s">
        <v>19</v>
      </c>
      <c r="H4202" s="142" t="s">
        <v>20</v>
      </c>
      <c r="I4202" s="142" t="s">
        <v>21</v>
      </c>
      <c r="J4202" s="142" t="s">
        <v>1</v>
      </c>
    </row>
    <row r="4203" spans="1:10" x14ac:dyDescent="0.2">
      <c r="A4203" s="136" t="s">
        <v>196</v>
      </c>
      <c r="B4203" s="138" t="s">
        <v>378</v>
      </c>
      <c r="C4203" s="136" t="s">
        <v>342</v>
      </c>
      <c r="D4203" s="147" t="s">
        <v>829</v>
      </c>
      <c r="E4203" s="148"/>
      <c r="F4203" s="149"/>
      <c r="G4203" s="150" t="s">
        <v>47</v>
      </c>
      <c r="H4203" s="151">
        <v>1</v>
      </c>
      <c r="I4203" s="139">
        <v>146.68</v>
      </c>
      <c r="J4203" s="139">
        <v>146.68</v>
      </c>
    </row>
    <row r="4204" spans="1:10" x14ac:dyDescent="0.2">
      <c r="A4204" s="152" t="s">
        <v>934</v>
      </c>
      <c r="B4204" s="153" t="s">
        <v>702</v>
      </c>
      <c r="C4204" s="152" t="s">
        <v>342</v>
      </c>
      <c r="D4204" s="154" t="s">
        <v>703</v>
      </c>
      <c r="E4204" s="155"/>
      <c r="F4204" s="156"/>
      <c r="G4204" s="157" t="s">
        <v>59</v>
      </c>
      <c r="H4204" s="158">
        <v>1.2</v>
      </c>
      <c r="I4204" s="159">
        <v>0.95</v>
      </c>
      <c r="J4204" s="159">
        <v>1.1399999999999999</v>
      </c>
    </row>
    <row r="4205" spans="1:10" x14ac:dyDescent="0.2">
      <c r="A4205" s="152" t="s">
        <v>934</v>
      </c>
      <c r="B4205" s="153" t="s">
        <v>700</v>
      </c>
      <c r="C4205" s="152" t="s">
        <v>342</v>
      </c>
      <c r="D4205" s="154" t="s">
        <v>701</v>
      </c>
      <c r="E4205" s="155"/>
      <c r="F4205" s="156"/>
      <c r="G4205" s="157" t="s">
        <v>36</v>
      </c>
      <c r="H4205" s="158">
        <v>3.0000000000000001E-3</v>
      </c>
      <c r="I4205" s="159">
        <v>162.09</v>
      </c>
      <c r="J4205" s="159">
        <v>0.48</v>
      </c>
    </row>
    <row r="4206" spans="1:10" x14ac:dyDescent="0.2">
      <c r="A4206" s="152" t="s">
        <v>934</v>
      </c>
      <c r="B4206" s="153" t="s">
        <v>704</v>
      </c>
      <c r="C4206" s="152" t="s">
        <v>342</v>
      </c>
      <c r="D4206" s="154" t="s">
        <v>705</v>
      </c>
      <c r="E4206" s="155"/>
      <c r="F4206" s="156"/>
      <c r="G4206" s="157" t="s">
        <v>59</v>
      </c>
      <c r="H4206" s="158">
        <v>4.57</v>
      </c>
      <c r="I4206" s="159">
        <v>10.9</v>
      </c>
      <c r="J4206" s="159">
        <v>49.81</v>
      </c>
    </row>
    <row r="4207" spans="1:10" x14ac:dyDescent="0.2">
      <c r="A4207" s="152" t="s">
        <v>934</v>
      </c>
      <c r="B4207" s="153" t="s">
        <v>706</v>
      </c>
      <c r="C4207" s="152" t="s">
        <v>342</v>
      </c>
      <c r="D4207" s="154" t="s">
        <v>1147</v>
      </c>
      <c r="E4207" s="155"/>
      <c r="F4207" s="156"/>
      <c r="G4207" s="157" t="s">
        <v>47</v>
      </c>
      <c r="H4207" s="158">
        <v>1.1000000000000001</v>
      </c>
      <c r="I4207" s="159">
        <v>76.55</v>
      </c>
      <c r="J4207" s="159">
        <v>84.2</v>
      </c>
    </row>
    <row r="4208" spans="1:10" x14ac:dyDescent="0.2">
      <c r="A4208" s="152" t="s">
        <v>934</v>
      </c>
      <c r="B4208" s="153" t="s">
        <v>1148</v>
      </c>
      <c r="C4208" s="152" t="s">
        <v>342</v>
      </c>
      <c r="D4208" s="154" t="s">
        <v>1149</v>
      </c>
      <c r="E4208" s="155"/>
      <c r="F4208" s="156"/>
      <c r="G4208" s="157" t="s">
        <v>24</v>
      </c>
      <c r="H4208" s="158">
        <v>0.313</v>
      </c>
      <c r="I4208" s="159">
        <v>19.66</v>
      </c>
      <c r="J4208" s="159">
        <v>6.15</v>
      </c>
    </row>
    <row r="4209" spans="1:10" x14ac:dyDescent="0.2">
      <c r="A4209" s="152" t="s">
        <v>934</v>
      </c>
      <c r="B4209" s="153" t="s">
        <v>1150</v>
      </c>
      <c r="C4209" s="152" t="s">
        <v>342</v>
      </c>
      <c r="D4209" s="154" t="s">
        <v>1151</v>
      </c>
      <c r="E4209" s="155"/>
      <c r="F4209" s="156"/>
      <c r="G4209" s="157" t="s">
        <v>24</v>
      </c>
      <c r="H4209" s="158">
        <v>0.313</v>
      </c>
      <c r="I4209" s="159">
        <v>15.66</v>
      </c>
      <c r="J4209" s="159">
        <v>4.9000000000000004</v>
      </c>
    </row>
    <row r="4210" spans="1:10" x14ac:dyDescent="0.2">
      <c r="A4210" s="160"/>
      <c r="B4210" s="160"/>
      <c r="C4210" s="160"/>
      <c r="D4210" s="160"/>
      <c r="E4210" s="160" t="s">
        <v>86</v>
      </c>
      <c r="F4210" s="161">
        <v>5.1943777999999998</v>
      </c>
      <c r="G4210" s="160" t="s">
        <v>87</v>
      </c>
      <c r="H4210" s="161">
        <v>5.86</v>
      </c>
      <c r="I4210" s="160" t="s">
        <v>88</v>
      </c>
      <c r="J4210" s="161">
        <v>11.05</v>
      </c>
    </row>
    <row r="4211" spans="1:10" x14ac:dyDescent="0.2">
      <c r="A4211" s="160"/>
      <c r="B4211" s="160"/>
      <c r="C4211" s="160"/>
      <c r="D4211" s="160"/>
      <c r="E4211" s="160" t="s">
        <v>89</v>
      </c>
      <c r="F4211" s="161">
        <v>36.67</v>
      </c>
      <c r="G4211" s="160"/>
      <c r="H4211" s="162" t="s">
        <v>90</v>
      </c>
      <c r="I4211" s="162"/>
      <c r="J4211" s="161">
        <v>183.35</v>
      </c>
    </row>
    <row r="4212" spans="1:10" ht="13.5" thickBot="1" x14ac:dyDescent="0.25">
      <c r="A4212" s="163"/>
      <c r="B4212" s="163"/>
      <c r="C4212" s="163"/>
      <c r="D4212" s="163"/>
      <c r="E4212" s="164"/>
      <c r="F4212" s="163"/>
      <c r="G4212" s="163" t="s">
        <v>91</v>
      </c>
      <c r="H4212" s="165">
        <v>120</v>
      </c>
      <c r="I4212" s="163" t="s">
        <v>92</v>
      </c>
      <c r="J4212" s="166">
        <v>22002</v>
      </c>
    </row>
    <row r="4213" spans="1:10" ht="13.5" thickTop="1" x14ac:dyDescent="0.2">
      <c r="A4213" s="167"/>
      <c r="B4213" s="167"/>
      <c r="C4213" s="167"/>
      <c r="D4213" s="167"/>
      <c r="E4213" s="167"/>
      <c r="F4213" s="167"/>
      <c r="G4213" s="167"/>
      <c r="H4213" s="167"/>
      <c r="I4213" s="167"/>
      <c r="J4213" s="167"/>
    </row>
    <row r="4214" spans="1:10" ht="14.25" x14ac:dyDescent="0.2">
      <c r="A4214" s="141" t="s">
        <v>931</v>
      </c>
      <c r="B4214" s="142" t="s">
        <v>17</v>
      </c>
      <c r="C4214" s="141" t="s">
        <v>18</v>
      </c>
      <c r="D4214" s="143" t="s">
        <v>0</v>
      </c>
      <c r="E4214" s="168"/>
      <c r="F4214" s="145"/>
      <c r="G4214" s="146" t="s">
        <v>19</v>
      </c>
      <c r="H4214" s="142" t="s">
        <v>20</v>
      </c>
      <c r="I4214" s="142" t="s">
        <v>21</v>
      </c>
      <c r="J4214" s="142" t="s">
        <v>1</v>
      </c>
    </row>
    <row r="4215" spans="1:10" x14ac:dyDescent="0.2">
      <c r="A4215" s="136" t="s">
        <v>196</v>
      </c>
      <c r="B4215" s="138" t="s">
        <v>379</v>
      </c>
      <c r="C4215" s="136" t="s">
        <v>23</v>
      </c>
      <c r="D4215" s="147" t="s">
        <v>830</v>
      </c>
      <c r="E4215" s="148"/>
      <c r="F4215" s="149"/>
      <c r="G4215" s="150" t="s">
        <v>29</v>
      </c>
      <c r="H4215" s="151">
        <v>1</v>
      </c>
      <c r="I4215" s="139">
        <v>1.56</v>
      </c>
      <c r="J4215" s="139">
        <v>1.56</v>
      </c>
    </row>
    <row r="4216" spans="1:10" x14ac:dyDescent="0.2">
      <c r="A4216" s="152" t="s">
        <v>195</v>
      </c>
      <c r="B4216" s="153" t="s">
        <v>108</v>
      </c>
      <c r="C4216" s="152" t="s">
        <v>23</v>
      </c>
      <c r="D4216" s="154" t="s">
        <v>109</v>
      </c>
      <c r="E4216" s="155"/>
      <c r="F4216" s="156"/>
      <c r="G4216" s="157" t="s">
        <v>24</v>
      </c>
      <c r="H4216" s="158">
        <v>6.83285E-2</v>
      </c>
      <c r="I4216" s="159">
        <v>22.19</v>
      </c>
      <c r="J4216" s="159">
        <v>1.51</v>
      </c>
    </row>
    <row r="4217" spans="1:10" x14ac:dyDescent="0.2">
      <c r="A4217" s="152" t="s">
        <v>195</v>
      </c>
      <c r="B4217" s="153" t="s">
        <v>707</v>
      </c>
      <c r="C4217" s="152" t="s">
        <v>23</v>
      </c>
      <c r="D4217" s="154" t="s">
        <v>1152</v>
      </c>
      <c r="E4217" s="155"/>
      <c r="F4217" s="156"/>
      <c r="G4217" s="157" t="s">
        <v>31</v>
      </c>
      <c r="H4217" s="158">
        <v>1.1712500000000001E-2</v>
      </c>
      <c r="I4217" s="159">
        <v>4.63</v>
      </c>
      <c r="J4217" s="159">
        <v>0.05</v>
      </c>
    </row>
    <row r="4218" spans="1:10" x14ac:dyDescent="0.2">
      <c r="A4218" s="152" t="s">
        <v>195</v>
      </c>
      <c r="B4218" s="153" t="s">
        <v>1153</v>
      </c>
      <c r="C4218" s="152" t="s">
        <v>23</v>
      </c>
      <c r="D4218" s="154" t="s">
        <v>1154</v>
      </c>
      <c r="E4218" s="155"/>
      <c r="F4218" s="156"/>
      <c r="G4218" s="157" t="s">
        <v>95</v>
      </c>
      <c r="H4218" s="158">
        <v>2.2451700000000002E-2</v>
      </c>
      <c r="I4218" s="159">
        <v>0.25</v>
      </c>
      <c r="J4218" s="159">
        <v>0</v>
      </c>
    </row>
    <row r="4219" spans="1:10" x14ac:dyDescent="0.2">
      <c r="A4219" s="160"/>
      <c r="B4219" s="160"/>
      <c r="C4219" s="160"/>
      <c r="D4219" s="160"/>
      <c r="E4219" s="160" t="s">
        <v>86</v>
      </c>
      <c r="F4219" s="161">
        <v>0.44187467682038262</v>
      </c>
      <c r="G4219" s="160" t="s">
        <v>87</v>
      </c>
      <c r="H4219" s="161">
        <v>0.5</v>
      </c>
      <c r="I4219" s="160" t="s">
        <v>88</v>
      </c>
      <c r="J4219" s="161">
        <v>0.94</v>
      </c>
    </row>
    <row r="4220" spans="1:10" x14ac:dyDescent="0.2">
      <c r="A4220" s="160"/>
      <c r="B4220" s="160"/>
      <c r="C4220" s="160"/>
      <c r="D4220" s="160"/>
      <c r="E4220" s="160" t="s">
        <v>89</v>
      </c>
      <c r="F4220" s="161">
        <v>0.39</v>
      </c>
      <c r="G4220" s="160"/>
      <c r="H4220" s="162" t="s">
        <v>90</v>
      </c>
      <c r="I4220" s="162"/>
      <c r="J4220" s="161">
        <v>1.95</v>
      </c>
    </row>
    <row r="4221" spans="1:10" ht="13.5" thickBot="1" x14ac:dyDescent="0.25">
      <c r="A4221" s="163"/>
      <c r="B4221" s="163"/>
      <c r="C4221" s="163"/>
      <c r="D4221" s="163"/>
      <c r="E4221" s="163"/>
      <c r="F4221" s="163"/>
      <c r="G4221" s="163" t="s">
        <v>91</v>
      </c>
      <c r="H4221" s="165">
        <v>300</v>
      </c>
      <c r="I4221" s="163" t="s">
        <v>92</v>
      </c>
      <c r="J4221" s="166">
        <v>585</v>
      </c>
    </row>
    <row r="4222" spans="1:10" ht="13.5" thickTop="1" x14ac:dyDescent="0.2">
      <c r="A4222" s="196"/>
      <c r="B4222" s="196"/>
      <c r="C4222" s="196"/>
      <c r="D4222" s="196"/>
      <c r="E4222" s="196"/>
      <c r="F4222" s="196"/>
      <c r="G4222" s="196"/>
      <c r="H4222" s="196"/>
      <c r="I4222" s="196"/>
      <c r="J4222" s="196"/>
    </row>
    <row r="4223" spans="1:10" x14ac:dyDescent="0.2">
      <c r="A4223" s="197"/>
      <c r="B4223" s="197"/>
      <c r="C4223" s="197"/>
      <c r="D4223" s="197"/>
      <c r="E4223" s="197"/>
      <c r="F4223" s="197"/>
      <c r="G4223" s="197"/>
      <c r="H4223" s="197"/>
      <c r="I4223" s="197"/>
      <c r="J4223" s="197"/>
    </row>
    <row r="4224" spans="1:10" x14ac:dyDescent="0.2">
      <c r="A4224" s="184"/>
      <c r="B4224" s="184"/>
      <c r="C4224" s="184"/>
      <c r="D4224" s="198"/>
      <c r="E4224" s="163"/>
      <c r="F4224" s="184" t="s">
        <v>14</v>
      </c>
      <c r="G4224" s="184"/>
      <c r="H4224" s="199">
        <v>14891003.689999999</v>
      </c>
      <c r="I4224" s="184"/>
      <c r="J4224" s="184"/>
    </row>
    <row r="4225" spans="1:10" x14ac:dyDescent="0.2">
      <c r="A4225" s="184"/>
      <c r="B4225" s="184"/>
      <c r="C4225" s="184"/>
      <c r="D4225" s="198"/>
      <c r="E4225" s="163"/>
      <c r="F4225" s="184" t="s">
        <v>15</v>
      </c>
      <c r="G4225" s="184"/>
      <c r="H4225" s="199">
        <v>3721650.78</v>
      </c>
      <c r="I4225" s="184"/>
      <c r="J4225" s="184"/>
    </row>
    <row r="4226" spans="1:10" x14ac:dyDescent="0.2">
      <c r="A4226" s="184"/>
      <c r="B4226" s="184"/>
      <c r="C4226" s="184"/>
      <c r="D4226" s="198"/>
      <c r="E4226" s="163"/>
      <c r="F4226" s="184" t="s">
        <v>16</v>
      </c>
      <c r="G4226" s="184"/>
      <c r="H4226" s="199">
        <v>18612654.469999999</v>
      </c>
      <c r="I4226" s="184"/>
      <c r="J4226" s="184"/>
    </row>
  </sheetData>
  <mergeCells count="1">
    <mergeCell ref="A5:J5"/>
  </mergeCells>
  <pageMargins left="0.78740157480314965" right="0.39370078740157483" top="1.5748031496062993" bottom="0.59055118110236227" header="0.19685039370078741" footer="0.19685039370078741"/>
  <pageSetup paperSize="9" scale="60" fitToHeight="0" orientation="landscape" r:id="rId1"/>
  <headerFooter>
    <oddHeader>&amp;L&amp;G&amp;C &amp;R&amp;G</oddHeader>
    <oddFooter>&amp;L &amp;CPágina &amp;P de &amp;N   Páginas
&amp;G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64A64-FF0C-4368-AC72-78385B144E13}">
  <dimension ref="A1:Q37"/>
  <sheetViews>
    <sheetView showGridLines="0" tabSelected="1" showOutlineSymbols="0" showWhiteSpace="0" view="pageBreakPreview" zoomScale="85" zoomScaleNormal="100" zoomScaleSheetLayoutView="85" workbookViewId="0">
      <selection activeCell="B30" sqref="B30"/>
    </sheetView>
  </sheetViews>
  <sheetFormatPr defaultColWidth="8.75" defaultRowHeight="12.75" x14ac:dyDescent="0.2"/>
  <cols>
    <col min="1" max="1" width="11.125" style="4" customWidth="1"/>
    <col min="2" max="2" width="41.625" style="4" customWidth="1"/>
    <col min="3" max="3" width="15.75" style="4" bestFit="1" customWidth="1"/>
    <col min="4" max="4" width="14.375" style="4" bestFit="1" customWidth="1"/>
    <col min="5" max="6" width="14.25" style="4" bestFit="1" customWidth="1"/>
    <col min="7" max="7" width="14.75" style="4" bestFit="1" customWidth="1"/>
    <col min="8" max="15" width="15.375" style="4" bestFit="1" customWidth="1"/>
    <col min="16" max="17" width="13.125" style="4" bestFit="1" customWidth="1"/>
    <col min="18" max="27" width="12" style="4" bestFit="1" customWidth="1"/>
    <col min="28" max="16384" width="8.75" style="4"/>
  </cols>
  <sheetData>
    <row r="1" spans="1:17" x14ac:dyDescent="0.2">
      <c r="A1" s="34" t="str">
        <f>'01-Resumo do Orçamento'!A1</f>
        <v>CLIENTE :  PREFEITURA MUNICIPAL DE VIANA-MA</v>
      </c>
      <c r="B1" s="35"/>
      <c r="C1" s="35"/>
      <c r="D1" s="35"/>
      <c r="E1" s="35"/>
      <c r="F1" s="35"/>
      <c r="G1" s="35"/>
      <c r="H1" s="35"/>
      <c r="I1" s="35"/>
      <c r="J1" s="36"/>
      <c r="K1" s="36"/>
      <c r="L1" s="36"/>
      <c r="M1" s="36"/>
      <c r="N1" s="36"/>
      <c r="O1" s="37"/>
    </row>
    <row r="2" spans="1:17" x14ac:dyDescent="0.2">
      <c r="A2" s="38" t="str">
        <f>'01-Resumo do Orçamento'!A2</f>
        <v>OBJETO : CONSTRUÇÃO DE OBRAS DE ARTES ESPECIAIS (PONTES EM CONCRETO ARMADO)</v>
      </c>
      <c r="B2" s="13"/>
      <c r="C2" s="13"/>
      <c r="D2" s="13"/>
      <c r="E2" s="13"/>
      <c r="F2" s="13"/>
      <c r="G2" s="13"/>
      <c r="H2" s="13"/>
      <c r="I2" s="13"/>
      <c r="O2" s="39"/>
    </row>
    <row r="3" spans="1:17" x14ac:dyDescent="0.2">
      <c r="A3" s="38" t="str">
        <f>'01-Resumo do Orçamento'!A3</f>
        <v>LOCAL: MA-014, SEDE</v>
      </c>
      <c r="B3" s="13"/>
      <c r="C3" s="13"/>
      <c r="D3" s="13"/>
      <c r="E3" s="13"/>
      <c r="F3" s="13"/>
      <c r="G3" s="13"/>
      <c r="H3" s="13"/>
      <c r="I3" s="13"/>
      <c r="O3" s="39"/>
    </row>
    <row r="4" spans="1:17" x14ac:dyDescent="0.2">
      <c r="A4" s="40" t="str">
        <f>'01-Resumo do Orçamento'!A4</f>
        <v>ENCARGOS SOCIAIS NÃO DESONERADOS (112,730%  MENSALISTA , 70,19%% HORISTA , ) DATA BASE DO SINAPI (12/2025), ORSE(09/2025,SBC(01/2026SICRO3(10/2025), BDI=25,0%</v>
      </c>
      <c r="B4" s="41"/>
      <c r="C4" s="41"/>
      <c r="D4" s="41"/>
      <c r="E4" s="41"/>
      <c r="F4" s="41"/>
      <c r="G4" s="41"/>
      <c r="H4" s="41"/>
      <c r="I4" s="41"/>
      <c r="J4" s="42"/>
      <c r="K4" s="42"/>
      <c r="L4" s="42"/>
      <c r="M4" s="42"/>
      <c r="N4" s="42"/>
      <c r="O4" s="43"/>
    </row>
    <row r="5" spans="1:17" ht="16.149999999999999" customHeight="1" x14ac:dyDescent="0.3">
      <c r="A5" s="244" t="s">
        <v>712</v>
      </c>
      <c r="B5" s="244"/>
      <c r="C5" s="244"/>
      <c r="D5" s="244"/>
      <c r="E5" s="244"/>
      <c r="F5" s="244"/>
      <c r="G5" s="244"/>
      <c r="H5" s="244"/>
      <c r="I5" s="244"/>
      <c r="J5" s="244"/>
      <c r="K5" s="244"/>
      <c r="L5" s="244"/>
      <c r="M5" s="244"/>
      <c r="N5" s="244"/>
      <c r="O5" s="244"/>
    </row>
    <row r="6" spans="1:17" ht="15" x14ac:dyDescent="0.2">
      <c r="A6" s="47" t="s">
        <v>74</v>
      </c>
      <c r="B6" s="47" t="s">
        <v>77</v>
      </c>
      <c r="C6" s="48" t="s">
        <v>197</v>
      </c>
      <c r="D6" s="48" t="s">
        <v>713</v>
      </c>
      <c r="E6" s="48" t="s">
        <v>714</v>
      </c>
      <c r="F6" s="48" t="s">
        <v>715</v>
      </c>
      <c r="G6" s="48" t="s">
        <v>716</v>
      </c>
      <c r="H6" s="48" t="s">
        <v>717</v>
      </c>
      <c r="I6" s="48" t="s">
        <v>718</v>
      </c>
      <c r="J6" s="48" t="s">
        <v>719</v>
      </c>
      <c r="K6" s="48" t="s">
        <v>720</v>
      </c>
      <c r="L6" s="48" t="s">
        <v>721</v>
      </c>
      <c r="M6" s="48" t="s">
        <v>722</v>
      </c>
      <c r="N6" s="48" t="s">
        <v>723</v>
      </c>
      <c r="O6" s="48" t="s">
        <v>724</v>
      </c>
    </row>
    <row r="7" spans="1:17" ht="26.25" thickBot="1" x14ac:dyDescent="0.25">
      <c r="A7" s="49" t="str">
        <f>'01-Resumo do Orçamento'!A7</f>
        <v xml:space="preserve"> 1 </v>
      </c>
      <c r="B7" s="49" t="str">
        <f>'01-Resumo do Orçamento'!B7</f>
        <v>ADMINISTRAÇÃO A OBRA E IMPLANTAÇÃO DE CANTEIRO</v>
      </c>
      <c r="C7" s="50">
        <f>'01-Resumo do Orçamento'!C7</f>
        <v>391938.08</v>
      </c>
      <c r="D7" s="51">
        <f t="shared" ref="D7:O7" si="0">$C$7*D8</f>
        <v>32661.506666666668</v>
      </c>
      <c r="E7" s="51">
        <f t="shared" si="0"/>
        <v>32661.506666666668</v>
      </c>
      <c r="F7" s="51">
        <f t="shared" si="0"/>
        <v>32661.506666666668</v>
      </c>
      <c r="G7" s="51">
        <f t="shared" si="0"/>
        <v>32661.506666666668</v>
      </c>
      <c r="H7" s="51">
        <f t="shared" si="0"/>
        <v>32661.506666666668</v>
      </c>
      <c r="I7" s="51">
        <f t="shared" si="0"/>
        <v>32661.506666666668</v>
      </c>
      <c r="J7" s="51">
        <f t="shared" si="0"/>
        <v>32661.506666666668</v>
      </c>
      <c r="K7" s="51">
        <f t="shared" si="0"/>
        <v>32661.506666666668</v>
      </c>
      <c r="L7" s="51">
        <f t="shared" si="0"/>
        <v>32661.506666666668</v>
      </c>
      <c r="M7" s="51">
        <f t="shared" si="0"/>
        <v>32661.506666666668</v>
      </c>
      <c r="N7" s="51">
        <f t="shared" si="0"/>
        <v>32661.506666666668</v>
      </c>
      <c r="O7" s="51">
        <f t="shared" si="0"/>
        <v>32661.506666666668</v>
      </c>
      <c r="P7" s="10">
        <f>'01-Resumo do Orçamento'!C7</f>
        <v>391938.08</v>
      </c>
      <c r="Q7" s="10">
        <f>C7-P7</f>
        <v>0</v>
      </c>
    </row>
    <row r="8" spans="1:17" ht="13.5" thickTop="1" x14ac:dyDescent="0.2">
      <c r="A8" s="44"/>
      <c r="B8" s="44"/>
      <c r="C8" s="45"/>
      <c r="D8" s="46">
        <f t="shared" ref="D8:O8" si="1">1/12</f>
        <v>8.3333333333333329E-2</v>
      </c>
      <c r="E8" s="46">
        <f t="shared" si="1"/>
        <v>8.3333333333333329E-2</v>
      </c>
      <c r="F8" s="46">
        <f t="shared" si="1"/>
        <v>8.3333333333333329E-2</v>
      </c>
      <c r="G8" s="46">
        <f t="shared" si="1"/>
        <v>8.3333333333333329E-2</v>
      </c>
      <c r="H8" s="46">
        <f t="shared" si="1"/>
        <v>8.3333333333333329E-2</v>
      </c>
      <c r="I8" s="46">
        <f t="shared" si="1"/>
        <v>8.3333333333333329E-2</v>
      </c>
      <c r="J8" s="46">
        <f t="shared" si="1"/>
        <v>8.3333333333333329E-2</v>
      </c>
      <c r="K8" s="46">
        <f t="shared" si="1"/>
        <v>8.3333333333333329E-2</v>
      </c>
      <c r="L8" s="46">
        <f t="shared" si="1"/>
        <v>8.3333333333333329E-2</v>
      </c>
      <c r="M8" s="46">
        <f t="shared" si="1"/>
        <v>8.3333333333333329E-2</v>
      </c>
      <c r="N8" s="46">
        <f t="shared" si="1"/>
        <v>8.3333333333333329E-2</v>
      </c>
      <c r="O8" s="46">
        <f t="shared" si="1"/>
        <v>8.3333333333333329E-2</v>
      </c>
      <c r="P8" s="10">
        <f>'01-Resumo do Orçamento'!C8</f>
        <v>0</v>
      </c>
      <c r="Q8" s="10">
        <f t="shared" ref="Q8:Q20" si="2">C8-P8</f>
        <v>0</v>
      </c>
    </row>
    <row r="9" spans="1:17" ht="26.25" thickBot="1" x14ac:dyDescent="0.25">
      <c r="A9" s="49" t="str">
        <f>'01-Resumo do Orçamento'!A9</f>
        <v xml:space="preserve"> 2 </v>
      </c>
      <c r="B9" s="49" t="str">
        <f>'01-Resumo do Orçamento'!B9</f>
        <v>PONTE EM CONCRETO ARMADO NAS DIMENSÕES 6,00X5,00M (10 UNIDADES)</v>
      </c>
      <c r="C9" s="50">
        <f>'01-Resumo do Orçamento'!C9</f>
        <v>3822817.48</v>
      </c>
      <c r="D9" s="51">
        <f t="shared" ref="D9:O9" si="3">$C$9*D10</f>
        <v>318568.12333333329</v>
      </c>
      <c r="E9" s="51">
        <f t="shared" si="3"/>
        <v>318568.12333333329</v>
      </c>
      <c r="F9" s="51">
        <f t="shared" si="3"/>
        <v>318568.12333333329</v>
      </c>
      <c r="G9" s="51">
        <f t="shared" si="3"/>
        <v>318568.12333333329</v>
      </c>
      <c r="H9" s="51">
        <f t="shared" si="3"/>
        <v>318568.12333333329</v>
      </c>
      <c r="I9" s="51">
        <f t="shared" si="3"/>
        <v>318568.12333333329</v>
      </c>
      <c r="J9" s="51">
        <f t="shared" si="3"/>
        <v>318568.12333333329</v>
      </c>
      <c r="K9" s="51">
        <f t="shared" si="3"/>
        <v>318568.12333333329</v>
      </c>
      <c r="L9" s="51">
        <f t="shared" si="3"/>
        <v>318568.12333333329</v>
      </c>
      <c r="M9" s="51">
        <f t="shared" si="3"/>
        <v>318568.12333333329</v>
      </c>
      <c r="N9" s="51">
        <f t="shared" si="3"/>
        <v>318568.12333333329</v>
      </c>
      <c r="O9" s="51">
        <f t="shared" si="3"/>
        <v>318568.12333333329</v>
      </c>
      <c r="P9" s="10">
        <f>'01-Resumo do Orçamento'!C9</f>
        <v>3822817.48</v>
      </c>
      <c r="Q9" s="10">
        <f t="shared" si="2"/>
        <v>0</v>
      </c>
    </row>
    <row r="10" spans="1:17" ht="13.5" thickTop="1" x14ac:dyDescent="0.2">
      <c r="A10" s="44"/>
      <c r="B10" s="44"/>
      <c r="C10" s="45"/>
      <c r="D10" s="46">
        <f t="shared" ref="D10:O10" si="4">1/12</f>
        <v>8.3333333333333329E-2</v>
      </c>
      <c r="E10" s="46">
        <f t="shared" si="4"/>
        <v>8.3333333333333329E-2</v>
      </c>
      <c r="F10" s="46">
        <f t="shared" si="4"/>
        <v>8.3333333333333329E-2</v>
      </c>
      <c r="G10" s="46">
        <f t="shared" si="4"/>
        <v>8.3333333333333329E-2</v>
      </c>
      <c r="H10" s="46">
        <f t="shared" si="4"/>
        <v>8.3333333333333329E-2</v>
      </c>
      <c r="I10" s="46">
        <f t="shared" si="4"/>
        <v>8.3333333333333329E-2</v>
      </c>
      <c r="J10" s="46">
        <f t="shared" si="4"/>
        <v>8.3333333333333329E-2</v>
      </c>
      <c r="K10" s="46">
        <f t="shared" si="4"/>
        <v>8.3333333333333329E-2</v>
      </c>
      <c r="L10" s="46">
        <f t="shared" si="4"/>
        <v>8.3333333333333329E-2</v>
      </c>
      <c r="M10" s="46">
        <f t="shared" si="4"/>
        <v>8.3333333333333329E-2</v>
      </c>
      <c r="N10" s="46">
        <f t="shared" si="4"/>
        <v>8.3333333333333329E-2</v>
      </c>
      <c r="O10" s="46">
        <f t="shared" si="4"/>
        <v>8.3333333333333329E-2</v>
      </c>
      <c r="P10" s="10">
        <f>'01-Resumo do Orçamento'!C10</f>
        <v>0</v>
      </c>
      <c r="Q10" s="10">
        <f t="shared" si="2"/>
        <v>0</v>
      </c>
    </row>
    <row r="11" spans="1:17" ht="26.25" thickBot="1" x14ac:dyDescent="0.25">
      <c r="A11" s="49" t="str">
        <f>'01-Resumo do Orçamento'!A11</f>
        <v xml:space="preserve"> 3 </v>
      </c>
      <c r="B11" s="49" t="str">
        <f>'01-Resumo do Orçamento'!B11</f>
        <v>PONTE EM CONCRETO ARMADO NAS DIMENSÕES 8,00X5,00M ( 06 UNIDADES)</v>
      </c>
      <c r="C11" s="50">
        <f>'01-Resumo do Orçamento'!C11</f>
        <v>2371801.19</v>
      </c>
      <c r="D11" s="51">
        <f t="shared" ref="D11:O11" si="5">$C$11*D12</f>
        <v>197650.09916666665</v>
      </c>
      <c r="E11" s="51">
        <f t="shared" si="5"/>
        <v>197650.09916666665</v>
      </c>
      <c r="F11" s="51">
        <f t="shared" si="5"/>
        <v>197650.09916666665</v>
      </c>
      <c r="G11" s="51">
        <f t="shared" si="5"/>
        <v>197650.09916666665</v>
      </c>
      <c r="H11" s="51">
        <f t="shared" si="5"/>
        <v>197650.09916666665</v>
      </c>
      <c r="I11" s="51">
        <f t="shared" si="5"/>
        <v>197650.09916666665</v>
      </c>
      <c r="J11" s="51">
        <f t="shared" si="5"/>
        <v>197650.09916666665</v>
      </c>
      <c r="K11" s="51">
        <f t="shared" si="5"/>
        <v>197650.09916666665</v>
      </c>
      <c r="L11" s="51">
        <f t="shared" si="5"/>
        <v>197650.09916666665</v>
      </c>
      <c r="M11" s="51">
        <f t="shared" si="5"/>
        <v>197650.09916666665</v>
      </c>
      <c r="N11" s="51">
        <f t="shared" si="5"/>
        <v>197650.09916666665</v>
      </c>
      <c r="O11" s="51">
        <f t="shared" si="5"/>
        <v>197650.09916666665</v>
      </c>
      <c r="P11" s="10">
        <f>'01-Resumo do Orçamento'!C11</f>
        <v>2371801.19</v>
      </c>
      <c r="Q11" s="10">
        <f t="shared" si="2"/>
        <v>0</v>
      </c>
    </row>
    <row r="12" spans="1:17" ht="13.5" thickTop="1" x14ac:dyDescent="0.2">
      <c r="A12" s="44"/>
      <c r="B12" s="44"/>
      <c r="C12" s="45"/>
      <c r="D12" s="46">
        <f t="shared" ref="D12:O12" si="6">1/12</f>
        <v>8.3333333333333329E-2</v>
      </c>
      <c r="E12" s="46">
        <f t="shared" si="6"/>
        <v>8.3333333333333329E-2</v>
      </c>
      <c r="F12" s="46">
        <f t="shared" si="6"/>
        <v>8.3333333333333329E-2</v>
      </c>
      <c r="G12" s="46">
        <f t="shared" si="6"/>
        <v>8.3333333333333329E-2</v>
      </c>
      <c r="H12" s="46">
        <f t="shared" si="6"/>
        <v>8.3333333333333329E-2</v>
      </c>
      <c r="I12" s="46">
        <f t="shared" si="6"/>
        <v>8.3333333333333329E-2</v>
      </c>
      <c r="J12" s="46">
        <f t="shared" si="6"/>
        <v>8.3333333333333329E-2</v>
      </c>
      <c r="K12" s="46">
        <f t="shared" si="6"/>
        <v>8.3333333333333329E-2</v>
      </c>
      <c r="L12" s="46">
        <f t="shared" si="6"/>
        <v>8.3333333333333329E-2</v>
      </c>
      <c r="M12" s="46">
        <f t="shared" si="6"/>
        <v>8.3333333333333329E-2</v>
      </c>
      <c r="N12" s="46">
        <f t="shared" si="6"/>
        <v>8.3333333333333329E-2</v>
      </c>
      <c r="O12" s="46">
        <f t="shared" si="6"/>
        <v>8.3333333333333329E-2</v>
      </c>
      <c r="P12" s="10">
        <f>'01-Resumo do Orçamento'!C12</f>
        <v>0</v>
      </c>
      <c r="Q12" s="10">
        <f t="shared" si="2"/>
        <v>0</v>
      </c>
    </row>
    <row r="13" spans="1:17" ht="26.25" thickBot="1" x14ac:dyDescent="0.25">
      <c r="A13" s="49" t="str">
        <f>'01-Resumo do Orçamento'!A13</f>
        <v xml:space="preserve"> 4 </v>
      </c>
      <c r="B13" s="49" t="str">
        <f>'01-Resumo do Orçamento'!B13</f>
        <v>PONTE EM CONCRETO ARMADO NAS DIMENSÕES 12,00X5,00M  ( 03 UNIDADES )</v>
      </c>
      <c r="C13" s="50">
        <f>'01-Resumo do Orçamento'!C13</f>
        <v>1717853.5</v>
      </c>
      <c r="D13" s="51">
        <f t="shared" ref="D13:O13" si="7">$C$13*D14</f>
        <v>143154.45833333331</v>
      </c>
      <c r="E13" s="51">
        <f t="shared" si="7"/>
        <v>143154.45833333331</v>
      </c>
      <c r="F13" s="51">
        <f t="shared" si="7"/>
        <v>143154.45833333331</v>
      </c>
      <c r="G13" s="51">
        <f t="shared" si="7"/>
        <v>143154.45833333331</v>
      </c>
      <c r="H13" s="51">
        <f t="shared" si="7"/>
        <v>143154.45833333331</v>
      </c>
      <c r="I13" s="51">
        <f t="shared" si="7"/>
        <v>143154.45833333331</v>
      </c>
      <c r="J13" s="51">
        <f t="shared" si="7"/>
        <v>143154.45833333331</v>
      </c>
      <c r="K13" s="51">
        <f t="shared" si="7"/>
        <v>143154.45833333331</v>
      </c>
      <c r="L13" s="51">
        <f t="shared" si="7"/>
        <v>143154.45833333331</v>
      </c>
      <c r="M13" s="51">
        <f t="shared" si="7"/>
        <v>143154.45833333331</v>
      </c>
      <c r="N13" s="51">
        <f t="shared" si="7"/>
        <v>143154.45833333331</v>
      </c>
      <c r="O13" s="51">
        <f t="shared" si="7"/>
        <v>143154.45833333331</v>
      </c>
      <c r="P13" s="10">
        <f>'01-Resumo do Orçamento'!C13</f>
        <v>1717853.5</v>
      </c>
      <c r="Q13" s="10">
        <f t="shared" si="2"/>
        <v>0</v>
      </c>
    </row>
    <row r="14" spans="1:17" ht="13.5" thickTop="1" x14ac:dyDescent="0.2">
      <c r="A14" s="44"/>
      <c r="B14" s="44"/>
      <c r="C14" s="45"/>
      <c r="D14" s="46">
        <f t="shared" ref="D14:O14" si="8">1/12</f>
        <v>8.3333333333333329E-2</v>
      </c>
      <c r="E14" s="46">
        <f t="shared" si="8"/>
        <v>8.3333333333333329E-2</v>
      </c>
      <c r="F14" s="46">
        <f t="shared" si="8"/>
        <v>8.3333333333333329E-2</v>
      </c>
      <c r="G14" s="46">
        <f t="shared" si="8"/>
        <v>8.3333333333333329E-2</v>
      </c>
      <c r="H14" s="46">
        <f t="shared" si="8"/>
        <v>8.3333333333333329E-2</v>
      </c>
      <c r="I14" s="46">
        <f t="shared" si="8"/>
        <v>8.3333333333333329E-2</v>
      </c>
      <c r="J14" s="46">
        <f t="shared" si="8"/>
        <v>8.3333333333333329E-2</v>
      </c>
      <c r="K14" s="46">
        <f t="shared" si="8"/>
        <v>8.3333333333333329E-2</v>
      </c>
      <c r="L14" s="46">
        <f t="shared" si="8"/>
        <v>8.3333333333333329E-2</v>
      </c>
      <c r="M14" s="46">
        <f t="shared" si="8"/>
        <v>8.3333333333333329E-2</v>
      </c>
      <c r="N14" s="46">
        <f t="shared" si="8"/>
        <v>8.3333333333333329E-2</v>
      </c>
      <c r="O14" s="46">
        <f t="shared" si="8"/>
        <v>8.3333333333333329E-2</v>
      </c>
      <c r="P14" s="10">
        <f>'01-Resumo do Orçamento'!C14</f>
        <v>0</v>
      </c>
      <c r="Q14" s="10">
        <f t="shared" si="2"/>
        <v>0</v>
      </c>
    </row>
    <row r="15" spans="1:17" ht="26.25" thickBot="1" x14ac:dyDescent="0.25">
      <c r="A15" s="49" t="str">
        <f>'01-Resumo do Orçamento'!A15</f>
        <v xml:space="preserve"> 5 </v>
      </c>
      <c r="B15" s="49" t="str">
        <f>'01-Resumo do Orçamento'!B15</f>
        <v>PONTE EM CONCRETO ARMADO NAS DIMENSÕES 15,00X5,00M  ( 03 UNIDADES )</v>
      </c>
      <c r="C15" s="50">
        <f>'01-Resumo do Orçamento'!C15</f>
        <v>2031045.79</v>
      </c>
      <c r="D15" s="51">
        <f t="shared" ref="D15:O15" si="9">$C$15*D16</f>
        <v>169253.81583333333</v>
      </c>
      <c r="E15" s="51">
        <f t="shared" si="9"/>
        <v>169253.81583333333</v>
      </c>
      <c r="F15" s="51">
        <f t="shared" si="9"/>
        <v>169253.81583333333</v>
      </c>
      <c r="G15" s="51">
        <f t="shared" si="9"/>
        <v>169253.81583333333</v>
      </c>
      <c r="H15" s="51">
        <f t="shared" si="9"/>
        <v>169253.81583333333</v>
      </c>
      <c r="I15" s="51">
        <f t="shared" si="9"/>
        <v>169253.81583333333</v>
      </c>
      <c r="J15" s="51">
        <f t="shared" si="9"/>
        <v>169253.81583333333</v>
      </c>
      <c r="K15" s="51">
        <f t="shared" si="9"/>
        <v>169253.81583333333</v>
      </c>
      <c r="L15" s="51">
        <f t="shared" si="9"/>
        <v>169253.81583333333</v>
      </c>
      <c r="M15" s="51">
        <f t="shared" si="9"/>
        <v>169253.81583333333</v>
      </c>
      <c r="N15" s="51">
        <f t="shared" si="9"/>
        <v>169253.81583333333</v>
      </c>
      <c r="O15" s="51">
        <f t="shared" si="9"/>
        <v>169253.81583333333</v>
      </c>
      <c r="P15" s="10">
        <f>'01-Resumo do Orçamento'!C15</f>
        <v>2031045.79</v>
      </c>
      <c r="Q15" s="10">
        <f t="shared" si="2"/>
        <v>0</v>
      </c>
    </row>
    <row r="16" spans="1:17" ht="13.5" thickTop="1" x14ac:dyDescent="0.2">
      <c r="A16" s="44"/>
      <c r="B16" s="44"/>
      <c r="C16" s="45"/>
      <c r="D16" s="46">
        <f t="shared" ref="D16:O16" si="10">1/12</f>
        <v>8.3333333333333329E-2</v>
      </c>
      <c r="E16" s="46">
        <f t="shared" si="10"/>
        <v>8.3333333333333329E-2</v>
      </c>
      <c r="F16" s="46">
        <f t="shared" si="10"/>
        <v>8.3333333333333329E-2</v>
      </c>
      <c r="G16" s="46">
        <f t="shared" si="10"/>
        <v>8.3333333333333329E-2</v>
      </c>
      <c r="H16" s="46">
        <f t="shared" si="10"/>
        <v>8.3333333333333329E-2</v>
      </c>
      <c r="I16" s="46">
        <f t="shared" si="10"/>
        <v>8.3333333333333329E-2</v>
      </c>
      <c r="J16" s="46">
        <f t="shared" si="10"/>
        <v>8.3333333333333329E-2</v>
      </c>
      <c r="K16" s="46">
        <f t="shared" si="10"/>
        <v>8.3333333333333329E-2</v>
      </c>
      <c r="L16" s="46">
        <f t="shared" si="10"/>
        <v>8.3333333333333329E-2</v>
      </c>
      <c r="M16" s="46">
        <f t="shared" si="10"/>
        <v>8.3333333333333329E-2</v>
      </c>
      <c r="N16" s="46">
        <f t="shared" si="10"/>
        <v>8.3333333333333329E-2</v>
      </c>
      <c r="O16" s="46">
        <f t="shared" si="10"/>
        <v>8.3333333333333329E-2</v>
      </c>
      <c r="P16" s="10">
        <f>'01-Resumo do Orçamento'!C16</f>
        <v>0</v>
      </c>
      <c r="Q16" s="10">
        <f t="shared" si="2"/>
        <v>0</v>
      </c>
    </row>
    <row r="17" spans="1:17" ht="26.25" thickBot="1" x14ac:dyDescent="0.25">
      <c r="A17" s="49" t="str">
        <f>'01-Resumo do Orçamento'!A17</f>
        <v xml:space="preserve"> 6 </v>
      </c>
      <c r="B17" s="49" t="str">
        <f>'01-Resumo do Orçamento'!B17</f>
        <v>PONTE EM CONCRETO ARMADO NAS DIMENSÕES 18,00X5,00M  ( 03 UNIDADES )</v>
      </c>
      <c r="C17" s="50">
        <f>'01-Resumo do Orçamento'!C17</f>
        <v>2459063.64</v>
      </c>
      <c r="D17" s="51">
        <f t="shared" ref="D17:O17" si="11">$C$17*D18</f>
        <v>204921.97</v>
      </c>
      <c r="E17" s="51">
        <f t="shared" si="11"/>
        <v>204921.97</v>
      </c>
      <c r="F17" s="51">
        <f t="shared" si="11"/>
        <v>204921.97</v>
      </c>
      <c r="G17" s="51">
        <f t="shared" si="11"/>
        <v>204921.97</v>
      </c>
      <c r="H17" s="51">
        <f t="shared" si="11"/>
        <v>204921.97</v>
      </c>
      <c r="I17" s="51">
        <f t="shared" si="11"/>
        <v>204921.97</v>
      </c>
      <c r="J17" s="51">
        <f t="shared" si="11"/>
        <v>204921.97</v>
      </c>
      <c r="K17" s="51">
        <f t="shared" si="11"/>
        <v>204921.97</v>
      </c>
      <c r="L17" s="51">
        <f t="shared" si="11"/>
        <v>204921.97</v>
      </c>
      <c r="M17" s="51">
        <f t="shared" si="11"/>
        <v>204921.97</v>
      </c>
      <c r="N17" s="51">
        <f t="shared" si="11"/>
        <v>204921.97</v>
      </c>
      <c r="O17" s="51">
        <f t="shared" si="11"/>
        <v>204921.97</v>
      </c>
      <c r="P17" s="10">
        <f>'01-Resumo do Orçamento'!C17</f>
        <v>2459063.64</v>
      </c>
      <c r="Q17" s="10">
        <f t="shared" si="2"/>
        <v>0</v>
      </c>
    </row>
    <row r="18" spans="1:17" ht="13.5" thickTop="1" x14ac:dyDescent="0.2">
      <c r="A18" s="44"/>
      <c r="B18" s="44"/>
      <c r="C18" s="45"/>
      <c r="D18" s="46">
        <f t="shared" ref="D18:O18" si="12">1/12</f>
        <v>8.3333333333333329E-2</v>
      </c>
      <c r="E18" s="46">
        <f t="shared" si="12"/>
        <v>8.3333333333333329E-2</v>
      </c>
      <c r="F18" s="46">
        <f t="shared" si="12"/>
        <v>8.3333333333333329E-2</v>
      </c>
      <c r="G18" s="46">
        <f t="shared" si="12"/>
        <v>8.3333333333333329E-2</v>
      </c>
      <c r="H18" s="46">
        <f t="shared" si="12"/>
        <v>8.3333333333333329E-2</v>
      </c>
      <c r="I18" s="46">
        <f t="shared" si="12"/>
        <v>8.3333333333333329E-2</v>
      </c>
      <c r="J18" s="46">
        <f t="shared" si="12"/>
        <v>8.3333333333333329E-2</v>
      </c>
      <c r="K18" s="46">
        <f t="shared" si="12"/>
        <v>8.3333333333333329E-2</v>
      </c>
      <c r="L18" s="46">
        <f t="shared" si="12"/>
        <v>8.3333333333333329E-2</v>
      </c>
      <c r="M18" s="46">
        <f t="shared" si="12"/>
        <v>8.3333333333333329E-2</v>
      </c>
      <c r="N18" s="46">
        <f t="shared" si="12"/>
        <v>8.3333333333333329E-2</v>
      </c>
      <c r="O18" s="46">
        <f t="shared" si="12"/>
        <v>8.3333333333333329E-2</v>
      </c>
      <c r="P18" s="10">
        <f>'01-Resumo do Orçamento'!C18</f>
        <v>0</v>
      </c>
      <c r="Q18" s="10">
        <f t="shared" si="2"/>
        <v>0</v>
      </c>
    </row>
    <row r="19" spans="1:17" ht="26.25" thickBot="1" x14ac:dyDescent="0.25">
      <c r="A19" s="49" t="str">
        <f>'01-Resumo do Orçamento'!A19</f>
        <v xml:space="preserve"> 7 </v>
      </c>
      <c r="B19" s="49" t="str">
        <f>'01-Resumo do Orçamento'!B19</f>
        <v>PONTE EM CONCRETO ARMADO NAS DIMENSÕES 20,00X5,00M  ( 04 UNIDADES )</v>
      </c>
      <c r="C19" s="50">
        <f>'01-Resumo do Orçamento'!C19</f>
        <v>3404043.99</v>
      </c>
      <c r="D19" s="51">
        <f t="shared" ref="D19:O19" si="13">$C$19*D20</f>
        <v>283670.33250000002</v>
      </c>
      <c r="E19" s="51">
        <f t="shared" si="13"/>
        <v>283670.33250000002</v>
      </c>
      <c r="F19" s="51">
        <f t="shared" si="13"/>
        <v>283670.33250000002</v>
      </c>
      <c r="G19" s="51">
        <f t="shared" si="13"/>
        <v>283670.33250000002</v>
      </c>
      <c r="H19" s="51">
        <f t="shared" si="13"/>
        <v>283670.33250000002</v>
      </c>
      <c r="I19" s="51">
        <f t="shared" si="13"/>
        <v>283670.33250000002</v>
      </c>
      <c r="J19" s="51">
        <f t="shared" si="13"/>
        <v>283670.33250000002</v>
      </c>
      <c r="K19" s="51">
        <f t="shared" si="13"/>
        <v>283670.33250000002</v>
      </c>
      <c r="L19" s="51">
        <f t="shared" si="13"/>
        <v>283670.33250000002</v>
      </c>
      <c r="M19" s="51">
        <f t="shared" si="13"/>
        <v>283670.33250000002</v>
      </c>
      <c r="N19" s="51">
        <f t="shared" si="13"/>
        <v>283670.33250000002</v>
      </c>
      <c r="O19" s="51">
        <f t="shared" si="13"/>
        <v>283670.33250000002</v>
      </c>
      <c r="P19" s="10">
        <f>'01-Resumo do Orçamento'!C19</f>
        <v>3404043.99</v>
      </c>
      <c r="Q19" s="10">
        <f t="shared" si="2"/>
        <v>0</v>
      </c>
    </row>
    <row r="20" spans="1:17" ht="13.5" thickTop="1" x14ac:dyDescent="0.2">
      <c r="A20" s="44"/>
      <c r="B20" s="44"/>
      <c r="C20" s="45"/>
      <c r="D20" s="46">
        <f t="shared" ref="D20:O22" si="14">1/12</f>
        <v>8.3333333333333329E-2</v>
      </c>
      <c r="E20" s="46">
        <f t="shared" si="14"/>
        <v>8.3333333333333329E-2</v>
      </c>
      <c r="F20" s="46">
        <f t="shared" si="14"/>
        <v>8.3333333333333329E-2</v>
      </c>
      <c r="G20" s="46">
        <f t="shared" si="14"/>
        <v>8.3333333333333329E-2</v>
      </c>
      <c r="H20" s="46">
        <f t="shared" si="14"/>
        <v>8.3333333333333329E-2</v>
      </c>
      <c r="I20" s="46">
        <f t="shared" si="14"/>
        <v>8.3333333333333329E-2</v>
      </c>
      <c r="J20" s="46">
        <f t="shared" si="14"/>
        <v>8.3333333333333329E-2</v>
      </c>
      <c r="K20" s="46">
        <f t="shared" si="14"/>
        <v>8.3333333333333329E-2</v>
      </c>
      <c r="L20" s="46">
        <f t="shared" si="14"/>
        <v>8.3333333333333329E-2</v>
      </c>
      <c r="M20" s="46">
        <f t="shared" si="14"/>
        <v>8.3333333333333329E-2</v>
      </c>
      <c r="N20" s="46">
        <f t="shared" si="14"/>
        <v>8.3333333333333329E-2</v>
      </c>
      <c r="O20" s="46">
        <f t="shared" si="14"/>
        <v>8.3333333333333329E-2</v>
      </c>
      <c r="P20" s="10">
        <f>'01-Resumo do Orçamento'!C20</f>
        <v>0</v>
      </c>
      <c r="Q20" s="10">
        <f t="shared" si="2"/>
        <v>0</v>
      </c>
    </row>
    <row r="21" spans="1:17" ht="26.25" thickBot="1" x14ac:dyDescent="0.25">
      <c r="A21" s="49" t="str">
        <f>'01-Resumo do Orçamento'!A21</f>
        <v xml:space="preserve"> 8 </v>
      </c>
      <c r="B21" s="49" t="str">
        <f>'01-Resumo do Orçamento'!B21</f>
        <v>PONTE EM CONCRETO ARMADO NAS DIMENSÕES 30,00X5,00M  ( 02UNIDADES )</v>
      </c>
      <c r="C21" s="50">
        <f>'01-Resumo do Orçamento'!C21</f>
        <v>2414090.7999999998</v>
      </c>
      <c r="D21" s="51">
        <f>$C$21*D22</f>
        <v>201174.23333333331</v>
      </c>
      <c r="E21" s="51">
        <f t="shared" ref="E21:O21" si="15">$C$21*E22</f>
        <v>201174.23333333331</v>
      </c>
      <c r="F21" s="51">
        <f t="shared" si="15"/>
        <v>201174.23333333331</v>
      </c>
      <c r="G21" s="51">
        <f t="shared" si="15"/>
        <v>201174.23333333331</v>
      </c>
      <c r="H21" s="51">
        <f t="shared" si="15"/>
        <v>201174.23333333331</v>
      </c>
      <c r="I21" s="51">
        <f t="shared" si="15"/>
        <v>201174.23333333331</v>
      </c>
      <c r="J21" s="51">
        <f t="shared" si="15"/>
        <v>201174.23333333331</v>
      </c>
      <c r="K21" s="51">
        <f t="shared" si="15"/>
        <v>201174.23333333331</v>
      </c>
      <c r="L21" s="51">
        <f t="shared" si="15"/>
        <v>201174.23333333331</v>
      </c>
      <c r="M21" s="51">
        <f t="shared" si="15"/>
        <v>201174.23333333331</v>
      </c>
      <c r="N21" s="51">
        <f t="shared" si="15"/>
        <v>201174.23333333331</v>
      </c>
      <c r="O21" s="51">
        <f t="shared" si="15"/>
        <v>201174.23333333331</v>
      </c>
      <c r="P21" s="10">
        <f>'01-Resumo do Orçamento'!C21</f>
        <v>2414090.7999999998</v>
      </c>
      <c r="Q21" s="10"/>
    </row>
    <row r="22" spans="1:17" ht="13.5" thickTop="1" x14ac:dyDescent="0.2">
      <c r="A22" s="44"/>
      <c r="B22" s="44"/>
      <c r="C22" s="45"/>
      <c r="D22" s="46">
        <f t="shared" si="14"/>
        <v>8.3333333333333329E-2</v>
      </c>
      <c r="E22" s="46">
        <f t="shared" si="14"/>
        <v>8.3333333333333329E-2</v>
      </c>
      <c r="F22" s="46">
        <f t="shared" si="14"/>
        <v>8.3333333333333329E-2</v>
      </c>
      <c r="G22" s="46">
        <f t="shared" si="14"/>
        <v>8.3333333333333329E-2</v>
      </c>
      <c r="H22" s="46">
        <f t="shared" si="14"/>
        <v>8.3333333333333329E-2</v>
      </c>
      <c r="I22" s="46">
        <f t="shared" si="14"/>
        <v>8.3333333333333329E-2</v>
      </c>
      <c r="J22" s="46">
        <f t="shared" si="14"/>
        <v>8.3333333333333329E-2</v>
      </c>
      <c r="K22" s="46">
        <f t="shared" si="14"/>
        <v>8.3333333333333329E-2</v>
      </c>
      <c r="L22" s="46">
        <f t="shared" si="14"/>
        <v>8.3333333333333329E-2</v>
      </c>
      <c r="M22" s="46">
        <f t="shared" si="14"/>
        <v>8.3333333333333329E-2</v>
      </c>
      <c r="N22" s="46">
        <f t="shared" si="14"/>
        <v>8.3333333333333329E-2</v>
      </c>
      <c r="O22" s="46">
        <f t="shared" si="14"/>
        <v>8.3333333333333329E-2</v>
      </c>
      <c r="P22" s="10">
        <f>'01-Resumo do Orçamento'!C22</f>
        <v>0</v>
      </c>
      <c r="Q22" s="10"/>
    </row>
    <row r="23" spans="1:17" x14ac:dyDescent="0.2">
      <c r="A23" s="30"/>
      <c r="B23" s="30"/>
      <c r="C23" s="31"/>
      <c r="D23" s="29"/>
      <c r="E23" s="29"/>
      <c r="F23" s="29"/>
      <c r="G23" s="29"/>
      <c r="H23" s="29"/>
      <c r="I23" s="29"/>
      <c r="J23" s="29"/>
      <c r="K23" s="29"/>
      <c r="L23" s="29"/>
      <c r="M23" s="29"/>
      <c r="N23" s="29"/>
      <c r="O23" s="29"/>
      <c r="P23" s="10"/>
      <c r="Q23" s="10"/>
    </row>
    <row r="24" spans="1:17" x14ac:dyDescent="0.2">
      <c r="A24" s="30"/>
      <c r="B24" s="30"/>
      <c r="C24" s="31"/>
      <c r="D24" s="29"/>
      <c r="E24" s="29"/>
      <c r="F24" s="29"/>
      <c r="G24" s="29"/>
      <c r="H24" s="29"/>
      <c r="I24" s="29"/>
      <c r="J24" s="29"/>
      <c r="K24" s="29"/>
      <c r="L24" s="29"/>
      <c r="M24" s="29"/>
      <c r="N24" s="29"/>
      <c r="O24" s="29"/>
      <c r="P24" s="10"/>
      <c r="Q24" s="10"/>
    </row>
    <row r="25" spans="1:17" x14ac:dyDescent="0.2">
      <c r="A25" s="30"/>
      <c r="B25" s="30"/>
      <c r="C25" s="31"/>
      <c r="D25" s="29"/>
      <c r="E25" s="29"/>
      <c r="F25" s="29"/>
      <c r="G25" s="29"/>
      <c r="H25" s="29"/>
      <c r="I25" s="29"/>
      <c r="J25" s="29"/>
      <c r="K25" s="29"/>
      <c r="L25" s="29"/>
      <c r="M25" s="29"/>
      <c r="N25" s="29"/>
      <c r="O25" s="29"/>
      <c r="P25" s="10"/>
      <c r="Q25" s="10"/>
    </row>
    <row r="26" spans="1:17" x14ac:dyDescent="0.2">
      <c r="A26" s="30"/>
      <c r="B26" s="30"/>
      <c r="C26" s="31"/>
      <c r="D26" s="29"/>
      <c r="E26" s="29"/>
      <c r="F26" s="29"/>
      <c r="G26" s="29"/>
      <c r="H26" s="29"/>
      <c r="I26" s="29"/>
      <c r="J26" s="29"/>
      <c r="K26" s="29"/>
      <c r="L26" s="29"/>
      <c r="M26" s="29"/>
      <c r="N26" s="29"/>
      <c r="O26" s="29"/>
      <c r="P26" s="10"/>
      <c r="Q26" s="10"/>
    </row>
    <row r="27" spans="1:17" x14ac:dyDescent="0.2">
      <c r="A27" s="30"/>
      <c r="B27" s="30"/>
      <c r="C27" s="31"/>
      <c r="D27" s="29"/>
      <c r="E27" s="29"/>
      <c r="F27" s="29"/>
      <c r="G27" s="29"/>
      <c r="H27" s="29"/>
      <c r="I27" s="29"/>
      <c r="J27" s="29"/>
      <c r="K27" s="29"/>
      <c r="L27" s="29"/>
      <c r="M27" s="29"/>
      <c r="N27" s="29"/>
      <c r="O27" s="29"/>
      <c r="P27" s="10"/>
      <c r="Q27" s="10"/>
    </row>
    <row r="28" spans="1:17" x14ac:dyDescent="0.2">
      <c r="A28" s="30"/>
      <c r="B28" s="30"/>
      <c r="C28" s="31"/>
      <c r="D28" s="29"/>
      <c r="E28" s="29"/>
      <c r="F28" s="29"/>
      <c r="G28" s="29"/>
      <c r="H28" s="29"/>
      <c r="I28" s="29"/>
      <c r="J28" s="29"/>
      <c r="K28" s="29"/>
      <c r="L28" s="29"/>
      <c r="M28" s="29"/>
      <c r="N28" s="29"/>
      <c r="O28" s="29"/>
      <c r="P28" s="10"/>
      <c r="Q28" s="10"/>
    </row>
    <row r="29" spans="1:17" ht="12" customHeight="1" x14ac:dyDescent="0.2">
      <c r="A29" s="30"/>
      <c r="B29" s="30"/>
      <c r="C29" s="31"/>
      <c r="D29" s="29"/>
      <c r="E29" s="29"/>
      <c r="F29" s="29"/>
      <c r="G29" s="29"/>
      <c r="H29" s="29"/>
      <c r="I29" s="29"/>
      <c r="J29" s="29"/>
      <c r="K29" s="29"/>
      <c r="L29" s="29"/>
      <c r="M29" s="29"/>
      <c r="N29" s="29"/>
      <c r="O29" s="29"/>
      <c r="P29" s="10"/>
      <c r="Q29" s="10"/>
    </row>
    <row r="30" spans="1:17" x14ac:dyDescent="0.2">
      <c r="A30" s="248" t="s">
        <v>198</v>
      </c>
      <c r="B30" s="248"/>
      <c r="C30" s="11"/>
      <c r="D30" s="32">
        <f>D31/$O$33</f>
        <v>8.3333333333333329E-2</v>
      </c>
      <c r="E30" s="32">
        <f t="shared" ref="E30:O30" si="16">E31/$O$33</f>
        <v>8.3333333333333329E-2</v>
      </c>
      <c r="F30" s="32">
        <f t="shared" si="16"/>
        <v>8.3333333333333329E-2</v>
      </c>
      <c r="G30" s="32">
        <f t="shared" si="16"/>
        <v>8.3333333333333329E-2</v>
      </c>
      <c r="H30" s="32">
        <f t="shared" si="16"/>
        <v>8.3333333333333329E-2</v>
      </c>
      <c r="I30" s="32">
        <f t="shared" si="16"/>
        <v>8.3333333333333329E-2</v>
      </c>
      <c r="J30" s="32">
        <f t="shared" si="16"/>
        <v>8.3333333333333329E-2</v>
      </c>
      <c r="K30" s="32">
        <f t="shared" si="16"/>
        <v>8.3333333333333329E-2</v>
      </c>
      <c r="L30" s="32">
        <f t="shared" si="16"/>
        <v>8.3333333333333329E-2</v>
      </c>
      <c r="M30" s="32">
        <f t="shared" si="16"/>
        <v>8.3333333333333329E-2</v>
      </c>
      <c r="N30" s="32">
        <f t="shared" si="16"/>
        <v>8.3333333333333329E-2</v>
      </c>
      <c r="O30" s="32">
        <f t="shared" si="16"/>
        <v>8.3333333333333329E-2</v>
      </c>
      <c r="P30" s="10"/>
      <c r="Q30" s="10"/>
    </row>
    <row r="31" spans="1:17" x14ac:dyDescent="0.2">
      <c r="A31" s="248" t="s">
        <v>199</v>
      </c>
      <c r="B31" s="248"/>
      <c r="C31" s="11"/>
      <c r="D31" s="33">
        <f>D19+D17+D15+D13+D11+D9+D7+D21</f>
        <v>1551054.5391666666</v>
      </c>
      <c r="E31" s="33">
        <f t="shared" ref="E31:O31" si="17">E19+E17+E15+E13+E11+E9+E7+E21</f>
        <v>1551054.5391666666</v>
      </c>
      <c r="F31" s="33">
        <f t="shared" si="17"/>
        <v>1551054.5391666666</v>
      </c>
      <c r="G31" s="33">
        <f t="shared" si="17"/>
        <v>1551054.5391666666</v>
      </c>
      <c r="H31" s="33">
        <f t="shared" si="17"/>
        <v>1551054.5391666666</v>
      </c>
      <c r="I31" s="33">
        <f t="shared" si="17"/>
        <v>1551054.5391666666</v>
      </c>
      <c r="J31" s="33">
        <f t="shared" si="17"/>
        <v>1551054.5391666666</v>
      </c>
      <c r="K31" s="33">
        <f t="shared" si="17"/>
        <v>1551054.5391666666</v>
      </c>
      <c r="L31" s="33">
        <f t="shared" si="17"/>
        <v>1551054.5391666666</v>
      </c>
      <c r="M31" s="33">
        <f t="shared" si="17"/>
        <v>1551054.5391666666</v>
      </c>
      <c r="N31" s="33">
        <f t="shared" si="17"/>
        <v>1551054.5391666666</v>
      </c>
      <c r="O31" s="33">
        <f t="shared" si="17"/>
        <v>1551054.5391666666</v>
      </c>
      <c r="P31" s="10"/>
      <c r="Q31" s="10"/>
    </row>
    <row r="32" spans="1:17" x14ac:dyDescent="0.2">
      <c r="A32" s="248" t="s">
        <v>200</v>
      </c>
      <c r="B32" s="248"/>
      <c r="C32" s="11"/>
      <c r="D32" s="32">
        <f>D30</f>
        <v>8.3333333333333329E-2</v>
      </c>
      <c r="E32" s="32">
        <f>D32+E30</f>
        <v>0.16666666666666666</v>
      </c>
      <c r="F32" s="32">
        <f t="shared" ref="F32:O32" si="18">E32+F30</f>
        <v>0.25</v>
      </c>
      <c r="G32" s="32">
        <f t="shared" si="18"/>
        <v>0.33333333333333331</v>
      </c>
      <c r="H32" s="32">
        <f t="shared" si="18"/>
        <v>0.41666666666666663</v>
      </c>
      <c r="I32" s="32">
        <f t="shared" si="18"/>
        <v>0.49999999999999994</v>
      </c>
      <c r="J32" s="32">
        <f t="shared" si="18"/>
        <v>0.58333333333333326</v>
      </c>
      <c r="K32" s="32">
        <f t="shared" si="18"/>
        <v>0.66666666666666663</v>
      </c>
      <c r="L32" s="32">
        <f t="shared" si="18"/>
        <v>0.75</v>
      </c>
      <c r="M32" s="32">
        <f t="shared" si="18"/>
        <v>0.83333333333333337</v>
      </c>
      <c r="N32" s="32">
        <f t="shared" si="18"/>
        <v>0.91666666666666674</v>
      </c>
      <c r="O32" s="32">
        <f t="shared" si="18"/>
        <v>1</v>
      </c>
      <c r="P32" s="10"/>
      <c r="Q32" s="10"/>
    </row>
    <row r="33" spans="1:17" x14ac:dyDescent="0.2">
      <c r="A33" s="248" t="s">
        <v>201</v>
      </c>
      <c r="B33" s="248"/>
      <c r="C33" s="11"/>
      <c r="D33" s="33">
        <f>D31</f>
        <v>1551054.5391666666</v>
      </c>
      <c r="E33" s="33">
        <f>D33+E31</f>
        <v>3102109.0783333331</v>
      </c>
      <c r="F33" s="33">
        <f t="shared" ref="F33:O33" si="19">E33+F31</f>
        <v>4653163.6174999997</v>
      </c>
      <c r="G33" s="33">
        <f t="shared" si="19"/>
        <v>6204218.1566666663</v>
      </c>
      <c r="H33" s="33">
        <f t="shared" si="19"/>
        <v>7755272.6958333328</v>
      </c>
      <c r="I33" s="33">
        <f t="shared" si="19"/>
        <v>9306327.2349999994</v>
      </c>
      <c r="J33" s="33">
        <f t="shared" si="19"/>
        <v>10857381.774166666</v>
      </c>
      <c r="K33" s="33">
        <f t="shared" si="19"/>
        <v>12408436.313333333</v>
      </c>
      <c r="L33" s="33">
        <f t="shared" si="19"/>
        <v>13959490.852499999</v>
      </c>
      <c r="M33" s="33">
        <f t="shared" si="19"/>
        <v>15510545.391666666</v>
      </c>
      <c r="N33" s="33">
        <f t="shared" si="19"/>
        <v>17061599.930833332</v>
      </c>
      <c r="O33" s="33">
        <f t="shared" si="19"/>
        <v>18612654.469999999</v>
      </c>
      <c r="P33" s="10"/>
      <c r="Q33" s="10"/>
    </row>
    <row r="34" spans="1:17" x14ac:dyDescent="0.2">
      <c r="A34" s="245"/>
      <c r="B34" s="245"/>
      <c r="C34" s="245"/>
      <c r="D34" s="245"/>
      <c r="E34" s="245"/>
      <c r="F34" s="245"/>
      <c r="G34" s="245"/>
      <c r="H34" s="245"/>
      <c r="I34" s="245"/>
      <c r="Q34" s="10"/>
    </row>
    <row r="35" spans="1:17" x14ac:dyDescent="0.2">
      <c r="A35" s="245"/>
      <c r="B35" s="245"/>
      <c r="C35" s="245"/>
      <c r="D35" s="245"/>
      <c r="E35" s="245"/>
      <c r="F35" s="245"/>
      <c r="G35" s="245"/>
      <c r="H35" s="245"/>
      <c r="I35" s="245"/>
    </row>
    <row r="36" spans="1:17" ht="12.75" customHeight="1" x14ac:dyDescent="0.2">
      <c r="A36" s="246"/>
      <c r="B36" s="247"/>
      <c r="C36" s="247"/>
      <c r="D36" s="247"/>
      <c r="E36" s="247"/>
      <c r="F36" s="247"/>
      <c r="G36" s="247"/>
      <c r="H36" s="247"/>
      <c r="I36" s="247"/>
    </row>
    <row r="37" spans="1:17" x14ac:dyDescent="0.2">
      <c r="A37" s="246"/>
      <c r="B37" s="247"/>
      <c r="C37" s="247"/>
      <c r="D37" s="247"/>
      <c r="E37" s="247"/>
      <c r="F37" s="247"/>
      <c r="G37" s="247"/>
      <c r="H37" s="247"/>
      <c r="I37" s="247"/>
    </row>
  </sheetData>
  <autoFilter ref="A6:O33" xr:uid="{87464A64-FF0C-4368-AC72-78385B144E13}"/>
  <mergeCells count="9">
    <mergeCell ref="A34:I34"/>
    <mergeCell ref="A35:I35"/>
    <mergeCell ref="A36:I36"/>
    <mergeCell ref="A37:I37"/>
    <mergeCell ref="A5:O5"/>
    <mergeCell ref="A30:B30"/>
    <mergeCell ref="A31:B31"/>
    <mergeCell ref="A32:B32"/>
    <mergeCell ref="A33:B33"/>
  </mergeCells>
  <pageMargins left="0.78740157480314965" right="0.39370078740157483" top="1.5748031496062993" bottom="0.59055118110236227" header="0.19685039370078741" footer="0.19685039370078741"/>
  <pageSetup paperSize="9" scale="49" fitToHeight="0" orientation="landscape" r:id="rId1"/>
  <headerFooter>
    <oddHeader>&amp;L&amp;G&amp;C &amp;R&amp;G</oddHeader>
    <oddFooter>&amp;L &amp;CPágina &amp;P de &amp;N   Páginas
&amp;G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E8A66-2626-40E1-96DE-0A2A130C0CCB}">
  <dimension ref="A1:I65"/>
  <sheetViews>
    <sheetView showGridLines="0" tabSelected="1" showOutlineSymbols="0" showWhiteSpace="0" view="pageBreakPreview" topLeftCell="A53" zoomScaleNormal="100" zoomScaleSheetLayoutView="100" workbookViewId="0">
      <selection activeCell="B30" sqref="B30"/>
    </sheetView>
  </sheetViews>
  <sheetFormatPr defaultRowHeight="12.75" x14ac:dyDescent="0.2"/>
  <cols>
    <col min="1" max="2" width="10" style="4" bestFit="1" customWidth="1"/>
    <col min="3" max="3" width="60" style="4" bestFit="1" customWidth="1"/>
    <col min="4" max="4" width="10" style="4" bestFit="1" customWidth="1"/>
    <col min="5" max="5" width="10" style="7" bestFit="1" customWidth="1"/>
    <col min="6" max="6" width="10.375" style="10" bestFit="1" customWidth="1"/>
    <col min="7" max="7" width="12.625" style="10" bestFit="1" customWidth="1"/>
    <col min="8" max="8" width="10" style="4" bestFit="1" customWidth="1"/>
    <col min="9" max="11" width="15" style="4" bestFit="1" customWidth="1"/>
    <col min="12" max="16384" width="9" style="4"/>
  </cols>
  <sheetData>
    <row r="1" spans="1:9" x14ac:dyDescent="0.2">
      <c r="A1" s="13" t="str">
        <f>'04-Cronograma'!A1</f>
        <v>CLIENTE :  PREFEITURA MUNICIPAL DE VIANA-MA</v>
      </c>
    </row>
    <row r="2" spans="1:9" x14ac:dyDescent="0.2">
      <c r="A2" s="13" t="str">
        <f>'04-Cronograma'!A2</f>
        <v>OBJETO : CONSTRUÇÃO DE OBRAS DE ARTES ESPECIAIS (PONTES EM CONCRETO ARMADO)</v>
      </c>
    </row>
    <row r="3" spans="1:9" x14ac:dyDescent="0.2">
      <c r="A3" s="13" t="str">
        <f>'04-Cronograma'!A3</f>
        <v>LOCAL: MA-014, SEDE</v>
      </c>
    </row>
    <row r="4" spans="1:9" ht="13.5" customHeight="1" x14ac:dyDescent="0.2">
      <c r="A4" s="13" t="str">
        <f>'04-Cronograma'!A4</f>
        <v>ENCARGOS SOCIAIS NÃO DESONERADOS (112,730%  MENSALISTA , 70,19%% HORISTA , ) DATA BASE DO SINAPI (12/2025), ORSE(09/2025,SBC(01/2026SICRO3(10/2025), BDI=25,0%</v>
      </c>
    </row>
    <row r="5" spans="1:9" ht="15" x14ac:dyDescent="0.3">
      <c r="A5" s="252" t="s">
        <v>727</v>
      </c>
      <c r="B5" s="253"/>
      <c r="C5" s="253"/>
      <c r="D5" s="253"/>
      <c r="E5" s="253"/>
      <c r="F5" s="253"/>
      <c r="G5" s="253"/>
      <c r="H5" s="253"/>
      <c r="I5" s="253"/>
    </row>
    <row r="6" spans="1:9" ht="30" customHeight="1" x14ac:dyDescent="0.2">
      <c r="A6" s="48" t="s">
        <v>75</v>
      </c>
      <c r="B6" s="47" t="s">
        <v>76</v>
      </c>
      <c r="C6" s="47" t="s">
        <v>77</v>
      </c>
      <c r="D6" s="52" t="s">
        <v>78</v>
      </c>
      <c r="E6" s="53" t="s">
        <v>79</v>
      </c>
      <c r="F6" s="54" t="s">
        <v>725</v>
      </c>
      <c r="G6" s="54" t="s">
        <v>82</v>
      </c>
      <c r="H6" s="48" t="s">
        <v>83</v>
      </c>
      <c r="I6" s="48" t="s">
        <v>726</v>
      </c>
    </row>
    <row r="7" spans="1:9" x14ac:dyDescent="0.2">
      <c r="A7" s="124" t="s">
        <v>606</v>
      </c>
      <c r="B7" s="123" t="s">
        <v>375</v>
      </c>
      <c r="C7" s="123" t="s">
        <v>607</v>
      </c>
      <c r="D7" s="125" t="s">
        <v>549</v>
      </c>
      <c r="E7" s="124" t="s">
        <v>1155</v>
      </c>
      <c r="F7" s="124" t="s">
        <v>1156</v>
      </c>
      <c r="G7" s="124" t="s">
        <v>1157</v>
      </c>
      <c r="H7" s="124" t="s">
        <v>1158</v>
      </c>
      <c r="I7" s="124" t="s">
        <v>1158</v>
      </c>
    </row>
    <row r="8" spans="1:9" ht="38.25" x14ac:dyDescent="0.2">
      <c r="A8" s="124" t="s">
        <v>825</v>
      </c>
      <c r="B8" s="123" t="s">
        <v>26</v>
      </c>
      <c r="C8" s="123" t="s">
        <v>826</v>
      </c>
      <c r="D8" s="125" t="s">
        <v>29</v>
      </c>
      <c r="E8" s="124" t="s">
        <v>1159</v>
      </c>
      <c r="F8" s="124" t="s">
        <v>1160</v>
      </c>
      <c r="G8" s="124" t="s">
        <v>1161</v>
      </c>
      <c r="H8" s="124" t="s">
        <v>1162</v>
      </c>
      <c r="I8" s="124" t="s">
        <v>1163</v>
      </c>
    </row>
    <row r="9" spans="1:9" x14ac:dyDescent="0.2">
      <c r="A9" s="124" t="s">
        <v>372</v>
      </c>
      <c r="B9" s="123" t="s">
        <v>342</v>
      </c>
      <c r="C9" s="123" t="s">
        <v>824</v>
      </c>
      <c r="D9" s="125" t="s">
        <v>36</v>
      </c>
      <c r="E9" s="124" t="s">
        <v>1164</v>
      </c>
      <c r="F9" s="124" t="s">
        <v>1165</v>
      </c>
      <c r="G9" s="124" t="s">
        <v>1166</v>
      </c>
      <c r="H9" s="124" t="s">
        <v>1167</v>
      </c>
      <c r="I9" s="124" t="s">
        <v>1168</v>
      </c>
    </row>
    <row r="10" spans="1:9" ht="25.5" x14ac:dyDescent="0.2">
      <c r="A10" s="124" t="s">
        <v>365</v>
      </c>
      <c r="B10" s="123" t="s">
        <v>23</v>
      </c>
      <c r="C10" s="123" t="s">
        <v>821</v>
      </c>
      <c r="D10" s="125" t="s">
        <v>36</v>
      </c>
      <c r="E10" s="124" t="s">
        <v>1169</v>
      </c>
      <c r="F10" s="124" t="s">
        <v>1170</v>
      </c>
      <c r="G10" s="124" t="s">
        <v>1171</v>
      </c>
      <c r="H10" s="124" t="s">
        <v>1172</v>
      </c>
      <c r="I10" s="124" t="s">
        <v>1173</v>
      </c>
    </row>
    <row r="11" spans="1:9" ht="25.5" x14ac:dyDescent="0.2">
      <c r="A11" s="124" t="s">
        <v>63</v>
      </c>
      <c r="B11" s="123" t="s">
        <v>23</v>
      </c>
      <c r="C11" s="123" t="s">
        <v>810</v>
      </c>
      <c r="D11" s="125" t="s">
        <v>36</v>
      </c>
      <c r="E11" s="124" t="s">
        <v>1174</v>
      </c>
      <c r="F11" s="124" t="s">
        <v>1175</v>
      </c>
      <c r="G11" s="124" t="s">
        <v>1176</v>
      </c>
      <c r="H11" s="124" t="s">
        <v>1177</v>
      </c>
      <c r="I11" s="124" t="s">
        <v>1178</v>
      </c>
    </row>
    <row r="12" spans="1:9" x14ac:dyDescent="0.2">
      <c r="A12" s="124" t="s">
        <v>606</v>
      </c>
      <c r="B12" s="123" t="s">
        <v>375</v>
      </c>
      <c r="C12" s="123" t="s">
        <v>799</v>
      </c>
      <c r="D12" s="125" t="s">
        <v>549</v>
      </c>
      <c r="E12" s="124" t="s">
        <v>1179</v>
      </c>
      <c r="F12" s="124" t="s">
        <v>1156</v>
      </c>
      <c r="G12" s="124" t="s">
        <v>1180</v>
      </c>
      <c r="H12" s="124" t="s">
        <v>1181</v>
      </c>
      <c r="I12" s="124" t="s">
        <v>1182</v>
      </c>
    </row>
    <row r="13" spans="1:9" ht="25.5" x14ac:dyDescent="0.2">
      <c r="A13" s="124" t="s">
        <v>362</v>
      </c>
      <c r="B13" s="123" t="s">
        <v>23</v>
      </c>
      <c r="C13" s="123" t="s">
        <v>817</v>
      </c>
      <c r="D13" s="125" t="s">
        <v>59</v>
      </c>
      <c r="E13" s="124" t="s">
        <v>1183</v>
      </c>
      <c r="F13" s="124" t="s">
        <v>1184</v>
      </c>
      <c r="G13" s="124" t="s">
        <v>1185</v>
      </c>
      <c r="H13" s="124" t="s">
        <v>1186</v>
      </c>
      <c r="I13" s="124" t="s">
        <v>1187</v>
      </c>
    </row>
    <row r="14" spans="1:9" ht="25.5" x14ac:dyDescent="0.2">
      <c r="A14" s="124" t="s">
        <v>802</v>
      </c>
      <c r="B14" s="123" t="s">
        <v>23</v>
      </c>
      <c r="C14" s="123" t="s">
        <v>803</v>
      </c>
      <c r="D14" s="125" t="s">
        <v>59</v>
      </c>
      <c r="E14" s="124" t="s">
        <v>1188</v>
      </c>
      <c r="F14" s="124" t="s">
        <v>1189</v>
      </c>
      <c r="G14" s="124" t="s">
        <v>1190</v>
      </c>
      <c r="H14" s="124" t="s">
        <v>1191</v>
      </c>
      <c r="I14" s="124" t="s">
        <v>1192</v>
      </c>
    </row>
    <row r="15" spans="1:9" ht="25.5" x14ac:dyDescent="0.2">
      <c r="A15" s="124" t="s">
        <v>371</v>
      </c>
      <c r="B15" s="123" t="s">
        <v>23</v>
      </c>
      <c r="C15" s="123" t="s">
        <v>710</v>
      </c>
      <c r="D15" s="125" t="s">
        <v>36</v>
      </c>
      <c r="E15" s="124" t="s">
        <v>1193</v>
      </c>
      <c r="F15" s="124" t="s">
        <v>1194</v>
      </c>
      <c r="G15" s="124" t="s">
        <v>1195</v>
      </c>
      <c r="H15" s="124" t="s">
        <v>1196</v>
      </c>
      <c r="I15" s="124" t="s">
        <v>1197</v>
      </c>
    </row>
    <row r="16" spans="1:9" ht="25.5" x14ac:dyDescent="0.2">
      <c r="A16" s="124" t="s">
        <v>736</v>
      </c>
      <c r="B16" s="123" t="s">
        <v>23</v>
      </c>
      <c r="C16" s="123" t="s">
        <v>737</v>
      </c>
      <c r="D16" s="125" t="s">
        <v>59</v>
      </c>
      <c r="E16" s="124" t="s">
        <v>1198</v>
      </c>
      <c r="F16" s="124" t="s">
        <v>1199</v>
      </c>
      <c r="G16" s="124" t="s">
        <v>1200</v>
      </c>
      <c r="H16" s="124" t="s">
        <v>1201</v>
      </c>
      <c r="I16" s="124" t="s">
        <v>1202</v>
      </c>
    </row>
    <row r="17" spans="1:9" ht="38.25" x14ac:dyDescent="0.2">
      <c r="A17" s="124" t="s">
        <v>364</v>
      </c>
      <c r="B17" s="123" t="s">
        <v>23</v>
      </c>
      <c r="C17" s="123" t="s">
        <v>819</v>
      </c>
      <c r="D17" s="125" t="s">
        <v>29</v>
      </c>
      <c r="E17" s="124" t="s">
        <v>1203</v>
      </c>
      <c r="F17" s="124" t="s">
        <v>1204</v>
      </c>
      <c r="G17" s="124" t="s">
        <v>1205</v>
      </c>
      <c r="H17" s="124" t="s">
        <v>1206</v>
      </c>
      <c r="I17" s="124" t="s">
        <v>1207</v>
      </c>
    </row>
    <row r="18" spans="1:9" ht="38.25" x14ac:dyDescent="0.2">
      <c r="A18" s="124" t="s">
        <v>368</v>
      </c>
      <c r="B18" s="123" t="s">
        <v>23</v>
      </c>
      <c r="C18" s="123" t="s">
        <v>369</v>
      </c>
      <c r="D18" s="125" t="s">
        <v>29</v>
      </c>
      <c r="E18" s="124" t="s">
        <v>1208</v>
      </c>
      <c r="F18" s="124" t="s">
        <v>1209</v>
      </c>
      <c r="G18" s="124" t="s">
        <v>1210</v>
      </c>
      <c r="H18" s="124" t="s">
        <v>1211</v>
      </c>
      <c r="I18" s="124" t="s">
        <v>1212</v>
      </c>
    </row>
    <row r="19" spans="1:9" ht="25.5" x14ac:dyDescent="0.2">
      <c r="A19" s="124" t="s">
        <v>360</v>
      </c>
      <c r="B19" s="123" t="s">
        <v>23</v>
      </c>
      <c r="C19" s="123" t="s">
        <v>815</v>
      </c>
      <c r="D19" s="125" t="s">
        <v>59</v>
      </c>
      <c r="E19" s="124" t="s">
        <v>1213</v>
      </c>
      <c r="F19" s="124" t="s">
        <v>1214</v>
      </c>
      <c r="G19" s="124" t="s">
        <v>1215</v>
      </c>
      <c r="H19" s="124" t="s">
        <v>1216</v>
      </c>
      <c r="I19" s="124" t="s">
        <v>1217</v>
      </c>
    </row>
    <row r="20" spans="1:9" ht="25.5" x14ac:dyDescent="0.2">
      <c r="A20" s="124" t="s">
        <v>738</v>
      </c>
      <c r="B20" s="123" t="s">
        <v>23</v>
      </c>
      <c r="C20" s="123" t="s">
        <v>739</v>
      </c>
      <c r="D20" s="125" t="s">
        <v>59</v>
      </c>
      <c r="E20" s="124" t="s">
        <v>1218</v>
      </c>
      <c r="F20" s="124" t="s">
        <v>1219</v>
      </c>
      <c r="G20" s="124" t="s">
        <v>1220</v>
      </c>
      <c r="H20" s="124" t="s">
        <v>751</v>
      </c>
      <c r="I20" s="124" t="s">
        <v>1221</v>
      </c>
    </row>
    <row r="21" spans="1:9" ht="25.5" x14ac:dyDescent="0.2">
      <c r="A21" s="124" t="s">
        <v>734</v>
      </c>
      <c r="B21" s="123" t="s">
        <v>23</v>
      </c>
      <c r="C21" s="123" t="s">
        <v>735</v>
      </c>
      <c r="D21" s="125" t="s">
        <v>59</v>
      </c>
      <c r="E21" s="124" t="s">
        <v>1222</v>
      </c>
      <c r="F21" s="124" t="s">
        <v>1223</v>
      </c>
      <c r="G21" s="124" t="s">
        <v>1224</v>
      </c>
      <c r="H21" s="124" t="s">
        <v>1225</v>
      </c>
      <c r="I21" s="124" t="s">
        <v>1226</v>
      </c>
    </row>
    <row r="22" spans="1:9" ht="25.5" x14ac:dyDescent="0.2">
      <c r="A22" s="124" t="s">
        <v>354</v>
      </c>
      <c r="B22" s="123" t="s">
        <v>23</v>
      </c>
      <c r="C22" s="123" t="s">
        <v>806</v>
      </c>
      <c r="D22" s="125" t="s">
        <v>29</v>
      </c>
      <c r="E22" s="124" t="s">
        <v>1227</v>
      </c>
      <c r="F22" s="124" t="s">
        <v>1228</v>
      </c>
      <c r="G22" s="124" t="s">
        <v>1229</v>
      </c>
      <c r="H22" s="124" t="s">
        <v>753</v>
      </c>
      <c r="I22" s="124" t="s">
        <v>1230</v>
      </c>
    </row>
    <row r="23" spans="1:9" ht="25.5" x14ac:dyDescent="0.2">
      <c r="A23" s="124" t="s">
        <v>49</v>
      </c>
      <c r="B23" s="123" t="s">
        <v>23</v>
      </c>
      <c r="C23" s="123" t="s">
        <v>797</v>
      </c>
      <c r="D23" s="125" t="s">
        <v>36</v>
      </c>
      <c r="E23" s="124" t="s">
        <v>1231</v>
      </c>
      <c r="F23" s="124" t="s">
        <v>1232</v>
      </c>
      <c r="G23" s="124" t="s">
        <v>1233</v>
      </c>
      <c r="H23" s="124" t="s">
        <v>1234</v>
      </c>
      <c r="I23" s="124" t="s">
        <v>1235</v>
      </c>
    </row>
    <row r="24" spans="1:9" x14ac:dyDescent="0.2">
      <c r="A24" s="124" t="s">
        <v>378</v>
      </c>
      <c r="B24" s="123" t="s">
        <v>342</v>
      </c>
      <c r="C24" s="123" t="s">
        <v>829</v>
      </c>
      <c r="D24" s="125" t="s">
        <v>47</v>
      </c>
      <c r="E24" s="124" t="s">
        <v>1236</v>
      </c>
      <c r="F24" s="124" t="s">
        <v>1237</v>
      </c>
      <c r="G24" s="124" t="s">
        <v>1238</v>
      </c>
      <c r="H24" s="124" t="s">
        <v>1239</v>
      </c>
      <c r="I24" s="124" t="s">
        <v>1240</v>
      </c>
    </row>
    <row r="25" spans="1:9" ht="25.5" x14ac:dyDescent="0.2">
      <c r="A25" s="124" t="s">
        <v>729</v>
      </c>
      <c r="B25" s="123" t="s">
        <v>23</v>
      </c>
      <c r="C25" s="123" t="s">
        <v>728</v>
      </c>
      <c r="D25" s="125" t="s">
        <v>59</v>
      </c>
      <c r="E25" s="124" t="s">
        <v>1241</v>
      </c>
      <c r="F25" s="124" t="s">
        <v>1242</v>
      </c>
      <c r="G25" s="124" t="s">
        <v>1243</v>
      </c>
      <c r="H25" s="124" t="s">
        <v>1244</v>
      </c>
      <c r="I25" s="124" t="s">
        <v>1245</v>
      </c>
    </row>
    <row r="26" spans="1:9" ht="25.5" x14ac:dyDescent="0.2">
      <c r="A26" s="124" t="s">
        <v>65</v>
      </c>
      <c r="B26" s="123" t="s">
        <v>23</v>
      </c>
      <c r="C26" s="123" t="s">
        <v>812</v>
      </c>
      <c r="D26" s="125" t="s">
        <v>29</v>
      </c>
      <c r="E26" s="124" t="s">
        <v>1246</v>
      </c>
      <c r="F26" s="124" t="s">
        <v>1247</v>
      </c>
      <c r="G26" s="124" t="s">
        <v>1248</v>
      </c>
      <c r="H26" s="124" t="s">
        <v>1249</v>
      </c>
      <c r="I26" s="124" t="s">
        <v>755</v>
      </c>
    </row>
    <row r="27" spans="1:9" ht="38.25" x14ac:dyDescent="0.2">
      <c r="A27" s="124" t="s">
        <v>350</v>
      </c>
      <c r="B27" s="123" t="s">
        <v>23</v>
      </c>
      <c r="C27" s="123" t="s">
        <v>351</v>
      </c>
      <c r="D27" s="125" t="s">
        <v>36</v>
      </c>
      <c r="E27" s="124" t="s">
        <v>1250</v>
      </c>
      <c r="F27" s="124" t="s">
        <v>1251</v>
      </c>
      <c r="G27" s="124" t="s">
        <v>1252</v>
      </c>
      <c r="H27" s="124" t="s">
        <v>1249</v>
      </c>
      <c r="I27" s="124" t="s">
        <v>1253</v>
      </c>
    </row>
    <row r="28" spans="1:9" ht="38.25" x14ac:dyDescent="0.2">
      <c r="A28" s="124" t="s">
        <v>790</v>
      </c>
      <c r="B28" s="123" t="s">
        <v>26</v>
      </c>
      <c r="C28" s="123" t="s">
        <v>791</v>
      </c>
      <c r="D28" s="125" t="s">
        <v>36</v>
      </c>
      <c r="E28" s="124" t="s">
        <v>1254</v>
      </c>
      <c r="F28" s="124" t="s">
        <v>1255</v>
      </c>
      <c r="G28" s="124" t="s">
        <v>1256</v>
      </c>
      <c r="H28" s="124" t="s">
        <v>1257</v>
      </c>
      <c r="I28" s="124" t="s">
        <v>1258</v>
      </c>
    </row>
    <row r="29" spans="1:9" ht="25.5" x14ac:dyDescent="0.2">
      <c r="A29" s="124" t="s">
        <v>347</v>
      </c>
      <c r="B29" s="123" t="s">
        <v>23</v>
      </c>
      <c r="C29" s="123" t="s">
        <v>348</v>
      </c>
      <c r="D29" s="125" t="s">
        <v>44</v>
      </c>
      <c r="E29" s="124" t="s">
        <v>1259</v>
      </c>
      <c r="F29" s="124" t="s">
        <v>1260</v>
      </c>
      <c r="G29" s="124" t="s">
        <v>1261</v>
      </c>
      <c r="H29" s="124" t="s">
        <v>1262</v>
      </c>
      <c r="I29" s="124" t="s">
        <v>1263</v>
      </c>
    </row>
    <row r="30" spans="1:9" ht="25.5" x14ac:dyDescent="0.2">
      <c r="A30" s="124" t="s">
        <v>46</v>
      </c>
      <c r="B30" s="123" t="s">
        <v>23</v>
      </c>
      <c r="C30" s="123" t="s">
        <v>796</v>
      </c>
      <c r="D30" s="125" t="s">
        <v>47</v>
      </c>
      <c r="E30" s="124" t="s">
        <v>1264</v>
      </c>
      <c r="F30" s="124" t="s">
        <v>1265</v>
      </c>
      <c r="G30" s="124" t="s">
        <v>1266</v>
      </c>
      <c r="H30" s="124" t="s">
        <v>1267</v>
      </c>
      <c r="I30" s="124" t="s">
        <v>1268</v>
      </c>
    </row>
    <row r="31" spans="1:9" ht="25.5" x14ac:dyDescent="0.2">
      <c r="A31" s="124" t="s">
        <v>363</v>
      </c>
      <c r="B31" s="123" t="s">
        <v>23</v>
      </c>
      <c r="C31" s="123" t="s">
        <v>818</v>
      </c>
      <c r="D31" s="125" t="s">
        <v>59</v>
      </c>
      <c r="E31" s="124" t="s">
        <v>1269</v>
      </c>
      <c r="F31" s="124" t="s">
        <v>1270</v>
      </c>
      <c r="G31" s="124" t="s">
        <v>1271</v>
      </c>
      <c r="H31" s="124" t="s">
        <v>754</v>
      </c>
      <c r="I31" s="124" t="s">
        <v>1272</v>
      </c>
    </row>
    <row r="32" spans="1:9" ht="38.25" x14ac:dyDescent="0.2">
      <c r="A32" s="124" t="s">
        <v>358</v>
      </c>
      <c r="B32" s="123" t="s">
        <v>23</v>
      </c>
      <c r="C32" s="123" t="s">
        <v>359</v>
      </c>
      <c r="D32" s="125" t="s">
        <v>29</v>
      </c>
      <c r="E32" s="124" t="s">
        <v>1273</v>
      </c>
      <c r="F32" s="124" t="s">
        <v>1274</v>
      </c>
      <c r="G32" s="124" t="s">
        <v>1275</v>
      </c>
      <c r="H32" s="124" t="s">
        <v>1276</v>
      </c>
      <c r="I32" s="124" t="s">
        <v>1277</v>
      </c>
    </row>
    <row r="33" spans="1:9" ht="25.5" x14ac:dyDescent="0.2">
      <c r="A33" s="124" t="s">
        <v>740</v>
      </c>
      <c r="B33" s="123" t="s">
        <v>23</v>
      </c>
      <c r="C33" s="123" t="s">
        <v>741</v>
      </c>
      <c r="D33" s="125" t="s">
        <v>59</v>
      </c>
      <c r="E33" s="124" t="s">
        <v>1278</v>
      </c>
      <c r="F33" s="124" t="s">
        <v>752</v>
      </c>
      <c r="G33" s="124" t="s">
        <v>1279</v>
      </c>
      <c r="H33" s="124" t="s">
        <v>756</v>
      </c>
      <c r="I33" s="124" t="s">
        <v>1280</v>
      </c>
    </row>
    <row r="34" spans="1:9" x14ac:dyDescent="0.2">
      <c r="A34" s="124" t="s">
        <v>51</v>
      </c>
      <c r="B34" s="123" t="s">
        <v>23</v>
      </c>
      <c r="C34" s="123" t="s">
        <v>52</v>
      </c>
      <c r="D34" s="125" t="s">
        <v>36</v>
      </c>
      <c r="E34" s="124" t="s">
        <v>1281</v>
      </c>
      <c r="F34" s="124" t="s">
        <v>1282</v>
      </c>
      <c r="G34" s="124" t="s">
        <v>1283</v>
      </c>
      <c r="H34" s="124" t="s">
        <v>1284</v>
      </c>
      <c r="I34" s="124" t="s">
        <v>1285</v>
      </c>
    </row>
    <row r="35" spans="1:9" ht="25.5" x14ac:dyDescent="0.2">
      <c r="A35" s="124" t="s">
        <v>56</v>
      </c>
      <c r="B35" s="123" t="s">
        <v>23</v>
      </c>
      <c r="C35" s="123" t="s">
        <v>800</v>
      </c>
      <c r="D35" s="125" t="s">
        <v>29</v>
      </c>
      <c r="E35" s="124" t="s">
        <v>1286</v>
      </c>
      <c r="F35" s="124" t="s">
        <v>1287</v>
      </c>
      <c r="G35" s="124" t="s">
        <v>1288</v>
      </c>
      <c r="H35" s="124" t="s">
        <v>757</v>
      </c>
      <c r="I35" s="124" t="s">
        <v>1289</v>
      </c>
    </row>
    <row r="36" spans="1:9" ht="25.5" x14ac:dyDescent="0.2">
      <c r="A36" s="124" t="s">
        <v>370</v>
      </c>
      <c r="B36" s="123" t="s">
        <v>23</v>
      </c>
      <c r="C36" s="123" t="s">
        <v>742</v>
      </c>
      <c r="D36" s="125" t="s">
        <v>59</v>
      </c>
      <c r="E36" s="124" t="s">
        <v>1290</v>
      </c>
      <c r="F36" s="124" t="s">
        <v>1291</v>
      </c>
      <c r="G36" s="124" t="s">
        <v>1292</v>
      </c>
      <c r="H36" s="124" t="s">
        <v>1293</v>
      </c>
      <c r="I36" s="124" t="s">
        <v>1294</v>
      </c>
    </row>
    <row r="37" spans="1:9" x14ac:dyDescent="0.2">
      <c r="A37" s="124" t="s">
        <v>781</v>
      </c>
      <c r="B37" s="123" t="s">
        <v>26</v>
      </c>
      <c r="C37" s="123" t="s">
        <v>27</v>
      </c>
      <c r="D37" s="125" t="s">
        <v>78</v>
      </c>
      <c r="E37" s="124" t="s">
        <v>1295</v>
      </c>
      <c r="F37" s="124" t="s">
        <v>1296</v>
      </c>
      <c r="G37" s="124" t="s">
        <v>1297</v>
      </c>
      <c r="H37" s="124" t="s">
        <v>1298</v>
      </c>
      <c r="I37" s="124" t="s">
        <v>1299</v>
      </c>
    </row>
    <row r="38" spans="1:9" x14ac:dyDescent="0.2">
      <c r="A38" s="124" t="s">
        <v>779</v>
      </c>
      <c r="B38" s="123" t="s">
        <v>23</v>
      </c>
      <c r="C38" s="123" t="s">
        <v>780</v>
      </c>
      <c r="D38" s="125" t="s">
        <v>665</v>
      </c>
      <c r="E38" s="124" t="s">
        <v>1295</v>
      </c>
      <c r="F38" s="124" t="s">
        <v>1300</v>
      </c>
      <c r="G38" s="124" t="s">
        <v>1301</v>
      </c>
      <c r="H38" s="124" t="s">
        <v>1298</v>
      </c>
      <c r="I38" s="124" t="s">
        <v>1302</v>
      </c>
    </row>
    <row r="39" spans="1:9" ht="25.5" x14ac:dyDescent="0.2">
      <c r="A39" s="124" t="s">
        <v>732</v>
      </c>
      <c r="B39" s="123" t="s">
        <v>23</v>
      </c>
      <c r="C39" s="123" t="s">
        <v>733</v>
      </c>
      <c r="D39" s="125" t="s">
        <v>59</v>
      </c>
      <c r="E39" s="124" t="s">
        <v>1303</v>
      </c>
      <c r="F39" s="124" t="s">
        <v>1304</v>
      </c>
      <c r="G39" s="124" t="s">
        <v>1305</v>
      </c>
      <c r="H39" s="124" t="s">
        <v>1306</v>
      </c>
      <c r="I39" s="124" t="s">
        <v>1307</v>
      </c>
    </row>
    <row r="40" spans="1:9" ht="25.5" x14ac:dyDescent="0.2">
      <c r="A40" s="124" t="s">
        <v>366</v>
      </c>
      <c r="B40" s="123" t="s">
        <v>23</v>
      </c>
      <c r="C40" s="123" t="s">
        <v>823</v>
      </c>
      <c r="D40" s="125" t="s">
        <v>36</v>
      </c>
      <c r="E40" s="124" t="s">
        <v>1308</v>
      </c>
      <c r="F40" s="124" t="s">
        <v>1309</v>
      </c>
      <c r="G40" s="124" t="s">
        <v>1310</v>
      </c>
      <c r="H40" s="124" t="s">
        <v>758</v>
      </c>
      <c r="I40" s="124" t="s">
        <v>1311</v>
      </c>
    </row>
    <row r="41" spans="1:9" ht="25.5" x14ac:dyDescent="0.2">
      <c r="A41" s="124" t="s">
        <v>783</v>
      </c>
      <c r="B41" s="123" t="s">
        <v>23</v>
      </c>
      <c r="C41" s="123" t="s">
        <v>784</v>
      </c>
      <c r="D41" s="125" t="s">
        <v>29</v>
      </c>
      <c r="E41" s="124" t="s">
        <v>1312</v>
      </c>
      <c r="F41" s="124" t="s">
        <v>1313</v>
      </c>
      <c r="G41" s="124" t="s">
        <v>1314</v>
      </c>
      <c r="H41" s="124" t="s">
        <v>1315</v>
      </c>
      <c r="I41" s="124" t="s">
        <v>1316</v>
      </c>
    </row>
    <row r="42" spans="1:9" ht="38.25" x14ac:dyDescent="0.2">
      <c r="A42" s="124" t="s">
        <v>813</v>
      </c>
      <c r="B42" s="123" t="s">
        <v>26</v>
      </c>
      <c r="C42" s="123" t="s">
        <v>357</v>
      </c>
      <c r="D42" s="125" t="s">
        <v>814</v>
      </c>
      <c r="E42" s="124" t="s">
        <v>1317</v>
      </c>
      <c r="F42" s="124" t="s">
        <v>1318</v>
      </c>
      <c r="G42" s="124" t="s">
        <v>1319</v>
      </c>
      <c r="H42" s="124" t="s">
        <v>759</v>
      </c>
      <c r="I42" s="124" t="s">
        <v>762</v>
      </c>
    </row>
    <row r="43" spans="1:9" ht="25.5" x14ac:dyDescent="0.2">
      <c r="A43" s="124" t="s">
        <v>804</v>
      </c>
      <c r="B43" s="123" t="s">
        <v>23</v>
      </c>
      <c r="C43" s="123" t="s">
        <v>805</v>
      </c>
      <c r="D43" s="125" t="s">
        <v>59</v>
      </c>
      <c r="E43" s="124" t="s">
        <v>1320</v>
      </c>
      <c r="F43" s="124" t="s">
        <v>1321</v>
      </c>
      <c r="G43" s="124" t="s">
        <v>1322</v>
      </c>
      <c r="H43" s="124" t="s">
        <v>759</v>
      </c>
      <c r="I43" s="124" t="s">
        <v>1323</v>
      </c>
    </row>
    <row r="44" spans="1:9" ht="38.25" x14ac:dyDescent="0.2">
      <c r="A44" s="124" t="s">
        <v>346</v>
      </c>
      <c r="B44" s="123" t="s">
        <v>23</v>
      </c>
      <c r="C44" s="123" t="s">
        <v>793</v>
      </c>
      <c r="D44" s="125" t="s">
        <v>36</v>
      </c>
      <c r="E44" s="124" t="s">
        <v>1324</v>
      </c>
      <c r="F44" s="124" t="s">
        <v>1184</v>
      </c>
      <c r="G44" s="124" t="s">
        <v>1325</v>
      </c>
      <c r="H44" s="124" t="s">
        <v>760</v>
      </c>
      <c r="I44" s="124" t="s">
        <v>1326</v>
      </c>
    </row>
    <row r="45" spans="1:9" x14ac:dyDescent="0.2">
      <c r="A45" s="124" t="s">
        <v>777</v>
      </c>
      <c r="B45" s="123" t="s">
        <v>23</v>
      </c>
      <c r="C45" s="123" t="s">
        <v>778</v>
      </c>
      <c r="D45" s="125" t="s">
        <v>665</v>
      </c>
      <c r="E45" s="124" t="s">
        <v>1295</v>
      </c>
      <c r="F45" s="124" t="s">
        <v>1327</v>
      </c>
      <c r="G45" s="124" t="s">
        <v>1328</v>
      </c>
      <c r="H45" s="124" t="s">
        <v>1329</v>
      </c>
      <c r="I45" s="124" t="s">
        <v>1330</v>
      </c>
    </row>
    <row r="46" spans="1:9" ht="25.5" x14ac:dyDescent="0.2">
      <c r="A46" s="124" t="s">
        <v>361</v>
      </c>
      <c r="B46" s="123" t="s">
        <v>23</v>
      </c>
      <c r="C46" s="123" t="s">
        <v>816</v>
      </c>
      <c r="D46" s="125" t="s">
        <v>59</v>
      </c>
      <c r="E46" s="124" t="s">
        <v>1331</v>
      </c>
      <c r="F46" s="124" t="s">
        <v>1332</v>
      </c>
      <c r="G46" s="124" t="s">
        <v>1333</v>
      </c>
      <c r="H46" s="124" t="s">
        <v>761</v>
      </c>
      <c r="I46" s="124" t="s">
        <v>1334</v>
      </c>
    </row>
    <row r="47" spans="1:9" ht="25.5" x14ac:dyDescent="0.2">
      <c r="A47" s="124" t="s">
        <v>730</v>
      </c>
      <c r="B47" s="123" t="s">
        <v>23</v>
      </c>
      <c r="C47" s="123" t="s">
        <v>731</v>
      </c>
      <c r="D47" s="125" t="s">
        <v>59</v>
      </c>
      <c r="E47" s="124" t="s">
        <v>1335</v>
      </c>
      <c r="F47" s="124" t="s">
        <v>1336</v>
      </c>
      <c r="G47" s="124" t="s">
        <v>1337</v>
      </c>
      <c r="H47" s="124" t="s">
        <v>761</v>
      </c>
      <c r="I47" s="124" t="s">
        <v>1338</v>
      </c>
    </row>
    <row r="48" spans="1:9" ht="25.5" x14ac:dyDescent="0.2">
      <c r="A48" s="124" t="s">
        <v>785</v>
      </c>
      <c r="B48" s="123" t="s">
        <v>26</v>
      </c>
      <c r="C48" s="123" t="s">
        <v>786</v>
      </c>
      <c r="D48" s="125" t="s">
        <v>29</v>
      </c>
      <c r="E48" s="124" t="s">
        <v>1339</v>
      </c>
      <c r="F48" s="124" t="s">
        <v>1340</v>
      </c>
      <c r="G48" s="124" t="s">
        <v>1341</v>
      </c>
      <c r="H48" s="124" t="s">
        <v>761</v>
      </c>
      <c r="I48" s="124" t="s">
        <v>1342</v>
      </c>
    </row>
    <row r="49" spans="1:9" x14ac:dyDescent="0.2">
      <c r="A49" s="124" t="s">
        <v>41</v>
      </c>
      <c r="B49" s="123" t="s">
        <v>23</v>
      </c>
      <c r="C49" s="123" t="s">
        <v>792</v>
      </c>
      <c r="D49" s="125" t="s">
        <v>29</v>
      </c>
      <c r="E49" s="124" t="s">
        <v>1343</v>
      </c>
      <c r="F49" s="124" t="s">
        <v>1344</v>
      </c>
      <c r="G49" s="124" t="s">
        <v>1345</v>
      </c>
      <c r="H49" s="124" t="s">
        <v>1346</v>
      </c>
      <c r="I49" s="124" t="s">
        <v>1347</v>
      </c>
    </row>
    <row r="50" spans="1:9" ht="51" x14ac:dyDescent="0.2">
      <c r="A50" s="124" t="s">
        <v>352</v>
      </c>
      <c r="B50" s="123" t="s">
        <v>23</v>
      </c>
      <c r="C50" s="123" t="s">
        <v>798</v>
      </c>
      <c r="D50" s="125" t="s">
        <v>36</v>
      </c>
      <c r="E50" s="124" t="s">
        <v>1348</v>
      </c>
      <c r="F50" s="124" t="s">
        <v>1349</v>
      </c>
      <c r="G50" s="124" t="s">
        <v>1350</v>
      </c>
      <c r="H50" s="124" t="s">
        <v>763</v>
      </c>
      <c r="I50" s="124" t="s">
        <v>1351</v>
      </c>
    </row>
    <row r="51" spans="1:9" ht="38.25" x14ac:dyDescent="0.2">
      <c r="A51" s="124" t="s">
        <v>377</v>
      </c>
      <c r="B51" s="123" t="s">
        <v>375</v>
      </c>
      <c r="C51" s="123" t="s">
        <v>838</v>
      </c>
      <c r="D51" s="125" t="s">
        <v>73</v>
      </c>
      <c r="E51" s="124" t="s">
        <v>1352</v>
      </c>
      <c r="F51" s="124" t="s">
        <v>1353</v>
      </c>
      <c r="G51" s="124" t="s">
        <v>1354</v>
      </c>
      <c r="H51" s="124" t="s">
        <v>764</v>
      </c>
      <c r="I51" s="124" t="s">
        <v>1355</v>
      </c>
    </row>
    <row r="52" spans="1:9" ht="25.5" x14ac:dyDescent="0.2">
      <c r="A52" s="124" t="s">
        <v>374</v>
      </c>
      <c r="B52" s="123" t="s">
        <v>375</v>
      </c>
      <c r="C52" s="123" t="s">
        <v>376</v>
      </c>
      <c r="D52" s="125" t="s">
        <v>73</v>
      </c>
      <c r="E52" s="124" t="s">
        <v>1352</v>
      </c>
      <c r="F52" s="124" t="s">
        <v>1356</v>
      </c>
      <c r="G52" s="124" t="s">
        <v>1357</v>
      </c>
      <c r="H52" s="124" t="s">
        <v>765</v>
      </c>
      <c r="I52" s="124" t="s">
        <v>1358</v>
      </c>
    </row>
    <row r="53" spans="1:9" x14ac:dyDescent="0.2">
      <c r="A53" s="124" t="s">
        <v>355</v>
      </c>
      <c r="B53" s="123" t="s">
        <v>342</v>
      </c>
      <c r="C53" s="123" t="s">
        <v>833</v>
      </c>
      <c r="D53" s="125" t="s">
        <v>28</v>
      </c>
      <c r="E53" s="124" t="s">
        <v>1359</v>
      </c>
      <c r="F53" s="124" t="s">
        <v>1360</v>
      </c>
      <c r="G53" s="124" t="s">
        <v>1361</v>
      </c>
      <c r="H53" s="124" t="s">
        <v>765</v>
      </c>
      <c r="I53" s="124" t="s">
        <v>1362</v>
      </c>
    </row>
    <row r="54" spans="1:9" ht="25.5" x14ac:dyDescent="0.2">
      <c r="A54" s="124" t="s">
        <v>377</v>
      </c>
      <c r="B54" s="123" t="s">
        <v>375</v>
      </c>
      <c r="C54" s="123" t="s">
        <v>828</v>
      </c>
      <c r="D54" s="125" t="s">
        <v>73</v>
      </c>
      <c r="E54" s="124" t="s">
        <v>1363</v>
      </c>
      <c r="F54" s="124" t="s">
        <v>1353</v>
      </c>
      <c r="G54" s="124" t="s">
        <v>1364</v>
      </c>
      <c r="H54" s="124" t="s">
        <v>766</v>
      </c>
      <c r="I54" s="124" t="s">
        <v>1365</v>
      </c>
    </row>
    <row r="55" spans="1:9" ht="25.5" x14ac:dyDescent="0.2">
      <c r="A55" s="124" t="s">
        <v>58</v>
      </c>
      <c r="B55" s="123" t="s">
        <v>23</v>
      </c>
      <c r="C55" s="123" t="s">
        <v>801</v>
      </c>
      <c r="D55" s="125" t="s">
        <v>59</v>
      </c>
      <c r="E55" s="124" t="s">
        <v>1366</v>
      </c>
      <c r="F55" s="124" t="s">
        <v>1367</v>
      </c>
      <c r="G55" s="124" t="s">
        <v>1368</v>
      </c>
      <c r="H55" s="124" t="s">
        <v>766</v>
      </c>
      <c r="I55" s="124" t="s">
        <v>1369</v>
      </c>
    </row>
    <row r="56" spans="1:9" ht="38.25" x14ac:dyDescent="0.2">
      <c r="A56" s="124" t="s">
        <v>787</v>
      </c>
      <c r="B56" s="123" t="s">
        <v>23</v>
      </c>
      <c r="C56" s="123" t="s">
        <v>788</v>
      </c>
      <c r="D56" s="125" t="s">
        <v>665</v>
      </c>
      <c r="E56" s="124" t="s">
        <v>1295</v>
      </c>
      <c r="F56" s="124" t="s">
        <v>1370</v>
      </c>
      <c r="G56" s="124" t="s">
        <v>1371</v>
      </c>
      <c r="H56" s="124" t="s">
        <v>1372</v>
      </c>
      <c r="I56" s="124" t="s">
        <v>1373</v>
      </c>
    </row>
    <row r="57" spans="1:9" ht="25.5" x14ac:dyDescent="0.2">
      <c r="A57" s="124" t="s">
        <v>374</v>
      </c>
      <c r="B57" s="123" t="s">
        <v>375</v>
      </c>
      <c r="C57" s="123" t="s">
        <v>827</v>
      </c>
      <c r="D57" s="125" t="s">
        <v>73</v>
      </c>
      <c r="E57" s="124" t="s">
        <v>1363</v>
      </c>
      <c r="F57" s="124" t="s">
        <v>1356</v>
      </c>
      <c r="G57" s="124" t="s">
        <v>1374</v>
      </c>
      <c r="H57" s="124" t="s">
        <v>1375</v>
      </c>
      <c r="I57" s="124" t="s">
        <v>1376</v>
      </c>
    </row>
    <row r="58" spans="1:9" ht="25.5" x14ac:dyDescent="0.2">
      <c r="A58" s="124" t="s">
        <v>379</v>
      </c>
      <c r="B58" s="123" t="s">
        <v>23</v>
      </c>
      <c r="C58" s="123" t="s">
        <v>830</v>
      </c>
      <c r="D58" s="125" t="s">
        <v>29</v>
      </c>
      <c r="E58" s="124" t="s">
        <v>1377</v>
      </c>
      <c r="F58" s="124" t="s">
        <v>1378</v>
      </c>
      <c r="G58" s="124" t="s">
        <v>1379</v>
      </c>
      <c r="H58" s="124" t="s">
        <v>767</v>
      </c>
      <c r="I58" s="124" t="s">
        <v>1380</v>
      </c>
    </row>
    <row r="59" spans="1:9" x14ac:dyDescent="0.2">
      <c r="A59" s="124" t="s">
        <v>775</v>
      </c>
      <c r="B59" s="123" t="s">
        <v>23</v>
      </c>
      <c r="C59" s="123" t="s">
        <v>776</v>
      </c>
      <c r="D59" s="125" t="s">
        <v>24</v>
      </c>
      <c r="E59" s="124" t="s">
        <v>1381</v>
      </c>
      <c r="F59" s="124" t="s">
        <v>1382</v>
      </c>
      <c r="G59" s="124" t="s">
        <v>1383</v>
      </c>
      <c r="H59" s="124" t="s">
        <v>767</v>
      </c>
      <c r="I59" s="124" t="s">
        <v>768</v>
      </c>
    </row>
    <row r="60" spans="1:9" x14ac:dyDescent="0.2">
      <c r="A60" s="124" t="s">
        <v>794</v>
      </c>
      <c r="B60" s="123" t="s">
        <v>23</v>
      </c>
      <c r="C60" s="123" t="s">
        <v>795</v>
      </c>
      <c r="D60" s="125" t="s">
        <v>28</v>
      </c>
      <c r="E60" s="124" t="s">
        <v>1384</v>
      </c>
      <c r="F60" s="124" t="s">
        <v>1385</v>
      </c>
      <c r="G60" s="124" t="s">
        <v>1386</v>
      </c>
      <c r="H60" s="124" t="s">
        <v>769</v>
      </c>
      <c r="I60" s="124" t="s">
        <v>770</v>
      </c>
    </row>
    <row r="61" spans="1:9" x14ac:dyDescent="0.2">
      <c r="A61" s="124" t="s">
        <v>355</v>
      </c>
      <c r="B61" s="123" t="s">
        <v>342</v>
      </c>
      <c r="C61" s="123" t="s">
        <v>808</v>
      </c>
      <c r="D61" s="125" t="s">
        <v>28</v>
      </c>
      <c r="E61" s="124" t="s">
        <v>1339</v>
      </c>
      <c r="F61" s="124" t="s">
        <v>1360</v>
      </c>
      <c r="G61" s="124" t="s">
        <v>1387</v>
      </c>
      <c r="H61" s="124" t="s">
        <v>771</v>
      </c>
      <c r="I61" s="124" t="s">
        <v>772</v>
      </c>
    </row>
    <row r="62" spans="1:9" x14ac:dyDescent="0.2">
      <c r="A62" s="200"/>
      <c r="B62" s="200"/>
      <c r="C62" s="200"/>
      <c r="D62" s="200"/>
      <c r="E62" s="200"/>
      <c r="F62" s="200"/>
      <c r="G62" s="200"/>
      <c r="H62" s="200"/>
      <c r="I62" s="200"/>
    </row>
    <row r="63" spans="1:9" x14ac:dyDescent="0.2">
      <c r="A63" s="249"/>
      <c r="B63" s="249"/>
      <c r="C63" s="249"/>
      <c r="D63" s="201"/>
      <c r="E63" s="250" t="s">
        <v>14</v>
      </c>
      <c r="F63" s="249"/>
      <c r="G63" s="251">
        <v>14891003.689999999</v>
      </c>
      <c r="H63" s="249"/>
      <c r="I63" s="249"/>
    </row>
    <row r="64" spans="1:9" x14ac:dyDescent="0.2">
      <c r="A64" s="249"/>
      <c r="B64" s="249"/>
      <c r="C64" s="249"/>
      <c r="D64" s="201"/>
      <c r="E64" s="250" t="s">
        <v>15</v>
      </c>
      <c r="F64" s="249"/>
      <c r="G64" s="251">
        <v>3721650.78</v>
      </c>
      <c r="H64" s="249"/>
      <c r="I64" s="249"/>
    </row>
    <row r="65" spans="1:9" x14ac:dyDescent="0.2">
      <c r="A65" s="249"/>
      <c r="B65" s="249"/>
      <c r="C65" s="249"/>
      <c r="D65" s="201"/>
      <c r="E65" s="250" t="s">
        <v>16</v>
      </c>
      <c r="F65" s="249"/>
      <c r="G65" s="251">
        <v>18612654.469999999</v>
      </c>
      <c r="H65" s="249"/>
      <c r="I65" s="249"/>
    </row>
  </sheetData>
  <mergeCells count="10">
    <mergeCell ref="A65:C65"/>
    <mergeCell ref="E65:F65"/>
    <mergeCell ref="G65:I65"/>
    <mergeCell ref="A5:I5"/>
    <mergeCell ref="A63:C63"/>
    <mergeCell ref="E63:F63"/>
    <mergeCell ref="G63:I63"/>
    <mergeCell ref="A64:C64"/>
    <mergeCell ref="E64:F64"/>
    <mergeCell ref="G64:I64"/>
  </mergeCells>
  <pageMargins left="0.78740157480314965" right="0.39370078740157483" top="1.5748031496062993" bottom="0.59055118110236227" header="0.19685039370078741" footer="0.19685039370078741"/>
  <pageSetup paperSize="9" scale="56" fitToHeight="0" orientation="portrait" r:id="rId1"/>
  <headerFooter>
    <oddHeader>&amp;L&amp;G&amp;C &amp;R&amp;G</oddHeader>
    <oddFooter>&amp;L &amp;CPágina &amp;P de &amp;N   Páginas
&amp;G</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DE5C8-EEC8-48FF-9F25-2BDC6D6D6C9F}">
  <dimension ref="A1:Z61"/>
  <sheetViews>
    <sheetView showGridLines="0" tabSelected="1" view="pageBreakPreview" topLeftCell="H1" zoomScale="115" zoomScaleNormal="100" zoomScaleSheetLayoutView="115" workbookViewId="0">
      <selection activeCell="B30" sqref="B30"/>
    </sheetView>
  </sheetViews>
  <sheetFormatPr defaultRowHeight="14.25" x14ac:dyDescent="0.2"/>
  <cols>
    <col min="1" max="4" width="5" style="64" hidden="1" customWidth="1"/>
    <col min="5" max="5" width="9.875" style="64" hidden="1" customWidth="1"/>
    <col min="6" max="6" width="10" style="64" hidden="1" customWidth="1"/>
    <col min="7" max="7" width="10.375" style="64" hidden="1" customWidth="1"/>
    <col min="8" max="8" width="9.375" style="60" customWidth="1"/>
    <col min="9" max="9" width="3.25" style="60" customWidth="1"/>
    <col min="10" max="15" width="9.375" style="64" customWidth="1"/>
    <col min="16" max="16" width="11.25" style="64" customWidth="1"/>
    <col min="17" max="18" width="9.375" style="64" customWidth="1"/>
    <col min="19" max="19" width="17.5" style="64" customWidth="1"/>
    <col min="20" max="256" width="9" style="60"/>
    <col min="257" max="263" width="0" style="60" hidden="1" customWidth="1"/>
    <col min="264" max="264" width="9.375" style="60" customWidth="1"/>
    <col min="265" max="265" width="3.25" style="60" customWidth="1"/>
    <col min="266" max="271" width="9.375" style="60" customWidth="1"/>
    <col min="272" max="272" width="11.25" style="60" customWidth="1"/>
    <col min="273" max="275" width="9.375" style="60" customWidth="1"/>
    <col min="276" max="512" width="9" style="60"/>
    <col min="513" max="519" width="0" style="60" hidden="1" customWidth="1"/>
    <col min="520" max="520" width="9.375" style="60" customWidth="1"/>
    <col min="521" max="521" width="3.25" style="60" customWidth="1"/>
    <col min="522" max="527" width="9.375" style="60" customWidth="1"/>
    <col min="528" max="528" width="11.25" style="60" customWidth="1"/>
    <col min="529" max="531" width="9.375" style="60" customWidth="1"/>
    <col min="532" max="768" width="9" style="60"/>
    <col min="769" max="775" width="0" style="60" hidden="1" customWidth="1"/>
    <col min="776" max="776" width="9.375" style="60" customWidth="1"/>
    <col min="777" max="777" width="3.25" style="60" customWidth="1"/>
    <col min="778" max="783" width="9.375" style="60" customWidth="1"/>
    <col min="784" max="784" width="11.25" style="60" customWidth="1"/>
    <col min="785" max="787" width="9.375" style="60" customWidth="1"/>
    <col min="788" max="1024" width="9" style="60"/>
    <col min="1025" max="1031" width="0" style="60" hidden="1" customWidth="1"/>
    <col min="1032" max="1032" width="9.375" style="60" customWidth="1"/>
    <col min="1033" max="1033" width="3.25" style="60" customWidth="1"/>
    <col min="1034" max="1039" width="9.375" style="60" customWidth="1"/>
    <col min="1040" max="1040" width="11.25" style="60" customWidth="1"/>
    <col min="1041" max="1043" width="9.375" style="60" customWidth="1"/>
    <col min="1044" max="1280" width="9" style="60"/>
    <col min="1281" max="1287" width="0" style="60" hidden="1" customWidth="1"/>
    <col min="1288" max="1288" width="9.375" style="60" customWidth="1"/>
    <col min="1289" max="1289" width="3.25" style="60" customWidth="1"/>
    <col min="1290" max="1295" width="9.375" style="60" customWidth="1"/>
    <col min="1296" max="1296" width="11.25" style="60" customWidth="1"/>
    <col min="1297" max="1299" width="9.375" style="60" customWidth="1"/>
    <col min="1300" max="1536" width="9" style="60"/>
    <col min="1537" max="1543" width="0" style="60" hidden="1" customWidth="1"/>
    <col min="1544" max="1544" width="9.375" style="60" customWidth="1"/>
    <col min="1545" max="1545" width="3.25" style="60" customWidth="1"/>
    <col min="1546" max="1551" width="9.375" style="60" customWidth="1"/>
    <col min="1552" max="1552" width="11.25" style="60" customWidth="1"/>
    <col min="1553" max="1555" width="9.375" style="60" customWidth="1"/>
    <col min="1556" max="1792" width="9" style="60"/>
    <col min="1793" max="1799" width="0" style="60" hidden="1" customWidth="1"/>
    <col min="1800" max="1800" width="9.375" style="60" customWidth="1"/>
    <col min="1801" max="1801" width="3.25" style="60" customWidth="1"/>
    <col min="1802" max="1807" width="9.375" style="60" customWidth="1"/>
    <col min="1808" max="1808" width="11.25" style="60" customWidth="1"/>
    <col min="1809" max="1811" width="9.375" style="60" customWidth="1"/>
    <col min="1812" max="2048" width="9" style="60"/>
    <col min="2049" max="2055" width="0" style="60" hidden="1" customWidth="1"/>
    <col min="2056" max="2056" width="9.375" style="60" customWidth="1"/>
    <col min="2057" max="2057" width="3.25" style="60" customWidth="1"/>
    <col min="2058" max="2063" width="9.375" style="60" customWidth="1"/>
    <col min="2064" max="2064" width="11.25" style="60" customWidth="1"/>
    <col min="2065" max="2067" width="9.375" style="60" customWidth="1"/>
    <col min="2068" max="2304" width="9" style="60"/>
    <col min="2305" max="2311" width="0" style="60" hidden="1" customWidth="1"/>
    <col min="2312" max="2312" width="9.375" style="60" customWidth="1"/>
    <col min="2313" max="2313" width="3.25" style="60" customWidth="1"/>
    <col min="2314" max="2319" width="9.375" style="60" customWidth="1"/>
    <col min="2320" max="2320" width="11.25" style="60" customWidth="1"/>
    <col min="2321" max="2323" width="9.375" style="60" customWidth="1"/>
    <col min="2324" max="2560" width="9" style="60"/>
    <col min="2561" max="2567" width="0" style="60" hidden="1" customWidth="1"/>
    <col min="2568" max="2568" width="9.375" style="60" customWidth="1"/>
    <col min="2569" max="2569" width="3.25" style="60" customWidth="1"/>
    <col min="2570" max="2575" width="9.375" style="60" customWidth="1"/>
    <col min="2576" max="2576" width="11.25" style="60" customWidth="1"/>
    <col min="2577" max="2579" width="9.375" style="60" customWidth="1"/>
    <col min="2580" max="2816" width="9" style="60"/>
    <col min="2817" max="2823" width="0" style="60" hidden="1" customWidth="1"/>
    <col min="2824" max="2824" width="9.375" style="60" customWidth="1"/>
    <col min="2825" max="2825" width="3.25" style="60" customWidth="1"/>
    <col min="2826" max="2831" width="9.375" style="60" customWidth="1"/>
    <col min="2832" max="2832" width="11.25" style="60" customWidth="1"/>
    <col min="2833" max="2835" width="9.375" style="60" customWidth="1"/>
    <col min="2836" max="3072" width="9" style="60"/>
    <col min="3073" max="3079" width="0" style="60" hidden="1" customWidth="1"/>
    <col min="3080" max="3080" width="9.375" style="60" customWidth="1"/>
    <col min="3081" max="3081" width="3.25" style="60" customWidth="1"/>
    <col min="3082" max="3087" width="9.375" style="60" customWidth="1"/>
    <col min="3088" max="3088" width="11.25" style="60" customWidth="1"/>
    <col min="3089" max="3091" width="9.375" style="60" customWidth="1"/>
    <col min="3092" max="3328" width="9" style="60"/>
    <col min="3329" max="3335" width="0" style="60" hidden="1" customWidth="1"/>
    <col min="3336" max="3336" width="9.375" style="60" customWidth="1"/>
    <col min="3337" max="3337" width="3.25" style="60" customWidth="1"/>
    <col min="3338" max="3343" width="9.375" style="60" customWidth="1"/>
    <col min="3344" max="3344" width="11.25" style="60" customWidth="1"/>
    <col min="3345" max="3347" width="9.375" style="60" customWidth="1"/>
    <col min="3348" max="3584" width="9" style="60"/>
    <col min="3585" max="3591" width="0" style="60" hidden="1" customWidth="1"/>
    <col min="3592" max="3592" width="9.375" style="60" customWidth="1"/>
    <col min="3593" max="3593" width="3.25" style="60" customWidth="1"/>
    <col min="3594" max="3599" width="9.375" style="60" customWidth="1"/>
    <col min="3600" max="3600" width="11.25" style="60" customWidth="1"/>
    <col min="3601" max="3603" width="9.375" style="60" customWidth="1"/>
    <col min="3604" max="3840" width="9" style="60"/>
    <col min="3841" max="3847" width="0" style="60" hidden="1" customWidth="1"/>
    <col min="3848" max="3848" width="9.375" style="60" customWidth="1"/>
    <col min="3849" max="3849" width="3.25" style="60" customWidth="1"/>
    <col min="3850" max="3855" width="9.375" style="60" customWidth="1"/>
    <col min="3856" max="3856" width="11.25" style="60" customWidth="1"/>
    <col min="3857" max="3859" width="9.375" style="60" customWidth="1"/>
    <col min="3860" max="4096" width="9" style="60"/>
    <col min="4097" max="4103" width="0" style="60" hidden="1" customWidth="1"/>
    <col min="4104" max="4104" width="9.375" style="60" customWidth="1"/>
    <col min="4105" max="4105" width="3.25" style="60" customWidth="1"/>
    <col min="4106" max="4111" width="9.375" style="60" customWidth="1"/>
    <col min="4112" max="4112" width="11.25" style="60" customWidth="1"/>
    <col min="4113" max="4115" width="9.375" style="60" customWidth="1"/>
    <col min="4116" max="4352" width="9" style="60"/>
    <col min="4353" max="4359" width="0" style="60" hidden="1" customWidth="1"/>
    <col min="4360" max="4360" width="9.375" style="60" customWidth="1"/>
    <col min="4361" max="4361" width="3.25" style="60" customWidth="1"/>
    <col min="4362" max="4367" width="9.375" style="60" customWidth="1"/>
    <col min="4368" max="4368" width="11.25" style="60" customWidth="1"/>
    <col min="4369" max="4371" width="9.375" style="60" customWidth="1"/>
    <col min="4372" max="4608" width="9" style="60"/>
    <col min="4609" max="4615" width="0" style="60" hidden="1" customWidth="1"/>
    <col min="4616" max="4616" width="9.375" style="60" customWidth="1"/>
    <col min="4617" max="4617" width="3.25" style="60" customWidth="1"/>
    <col min="4618" max="4623" width="9.375" style="60" customWidth="1"/>
    <col min="4624" max="4624" width="11.25" style="60" customWidth="1"/>
    <col min="4625" max="4627" width="9.375" style="60" customWidth="1"/>
    <col min="4628" max="4864" width="9" style="60"/>
    <col min="4865" max="4871" width="0" style="60" hidden="1" customWidth="1"/>
    <col min="4872" max="4872" width="9.375" style="60" customWidth="1"/>
    <col min="4873" max="4873" width="3.25" style="60" customWidth="1"/>
    <col min="4874" max="4879" width="9.375" style="60" customWidth="1"/>
    <col min="4880" max="4880" width="11.25" style="60" customWidth="1"/>
    <col min="4881" max="4883" width="9.375" style="60" customWidth="1"/>
    <col min="4884" max="5120" width="9" style="60"/>
    <col min="5121" max="5127" width="0" style="60" hidden="1" customWidth="1"/>
    <col min="5128" max="5128" width="9.375" style="60" customWidth="1"/>
    <col min="5129" max="5129" width="3.25" style="60" customWidth="1"/>
    <col min="5130" max="5135" width="9.375" style="60" customWidth="1"/>
    <col min="5136" max="5136" width="11.25" style="60" customWidth="1"/>
    <col min="5137" max="5139" width="9.375" style="60" customWidth="1"/>
    <col min="5140" max="5376" width="9" style="60"/>
    <col min="5377" max="5383" width="0" style="60" hidden="1" customWidth="1"/>
    <col min="5384" max="5384" width="9.375" style="60" customWidth="1"/>
    <col min="5385" max="5385" width="3.25" style="60" customWidth="1"/>
    <col min="5386" max="5391" width="9.375" style="60" customWidth="1"/>
    <col min="5392" max="5392" width="11.25" style="60" customWidth="1"/>
    <col min="5393" max="5395" width="9.375" style="60" customWidth="1"/>
    <col min="5396" max="5632" width="9" style="60"/>
    <col min="5633" max="5639" width="0" style="60" hidden="1" customWidth="1"/>
    <col min="5640" max="5640" width="9.375" style="60" customWidth="1"/>
    <col min="5641" max="5641" width="3.25" style="60" customWidth="1"/>
    <col min="5642" max="5647" width="9.375" style="60" customWidth="1"/>
    <col min="5648" max="5648" width="11.25" style="60" customWidth="1"/>
    <col min="5649" max="5651" width="9.375" style="60" customWidth="1"/>
    <col min="5652" max="5888" width="9" style="60"/>
    <col min="5889" max="5895" width="0" style="60" hidden="1" customWidth="1"/>
    <col min="5896" max="5896" width="9.375" style="60" customWidth="1"/>
    <col min="5897" max="5897" width="3.25" style="60" customWidth="1"/>
    <col min="5898" max="5903" width="9.375" style="60" customWidth="1"/>
    <col min="5904" max="5904" width="11.25" style="60" customWidth="1"/>
    <col min="5905" max="5907" width="9.375" style="60" customWidth="1"/>
    <col min="5908" max="6144" width="9" style="60"/>
    <col min="6145" max="6151" width="0" style="60" hidden="1" customWidth="1"/>
    <col min="6152" max="6152" width="9.375" style="60" customWidth="1"/>
    <col min="6153" max="6153" width="3.25" style="60" customWidth="1"/>
    <col min="6154" max="6159" width="9.375" style="60" customWidth="1"/>
    <col min="6160" max="6160" width="11.25" style="60" customWidth="1"/>
    <col min="6161" max="6163" width="9.375" style="60" customWidth="1"/>
    <col min="6164" max="6400" width="9" style="60"/>
    <col min="6401" max="6407" width="0" style="60" hidden="1" customWidth="1"/>
    <col min="6408" max="6408" width="9.375" style="60" customWidth="1"/>
    <col min="6409" max="6409" width="3.25" style="60" customWidth="1"/>
    <col min="6410" max="6415" width="9.375" style="60" customWidth="1"/>
    <col min="6416" max="6416" width="11.25" style="60" customWidth="1"/>
    <col min="6417" max="6419" width="9.375" style="60" customWidth="1"/>
    <col min="6420" max="6656" width="9" style="60"/>
    <col min="6657" max="6663" width="0" style="60" hidden="1" customWidth="1"/>
    <col min="6664" max="6664" width="9.375" style="60" customWidth="1"/>
    <col min="6665" max="6665" width="3.25" style="60" customWidth="1"/>
    <col min="6666" max="6671" width="9.375" style="60" customWidth="1"/>
    <col min="6672" max="6672" width="11.25" style="60" customWidth="1"/>
    <col min="6673" max="6675" width="9.375" style="60" customWidth="1"/>
    <col min="6676" max="6912" width="9" style="60"/>
    <col min="6913" max="6919" width="0" style="60" hidden="1" customWidth="1"/>
    <col min="6920" max="6920" width="9.375" style="60" customWidth="1"/>
    <col min="6921" max="6921" width="3.25" style="60" customWidth="1"/>
    <col min="6922" max="6927" width="9.375" style="60" customWidth="1"/>
    <col min="6928" max="6928" width="11.25" style="60" customWidth="1"/>
    <col min="6929" max="6931" width="9.375" style="60" customWidth="1"/>
    <col min="6932" max="7168" width="9" style="60"/>
    <col min="7169" max="7175" width="0" style="60" hidden="1" customWidth="1"/>
    <col min="7176" max="7176" width="9.375" style="60" customWidth="1"/>
    <col min="7177" max="7177" width="3.25" style="60" customWidth="1"/>
    <col min="7178" max="7183" width="9.375" style="60" customWidth="1"/>
    <col min="7184" max="7184" width="11.25" style="60" customWidth="1"/>
    <col min="7185" max="7187" width="9.375" style="60" customWidth="1"/>
    <col min="7188" max="7424" width="9" style="60"/>
    <col min="7425" max="7431" width="0" style="60" hidden="1" customWidth="1"/>
    <col min="7432" max="7432" width="9.375" style="60" customWidth="1"/>
    <col min="7433" max="7433" width="3.25" style="60" customWidth="1"/>
    <col min="7434" max="7439" width="9.375" style="60" customWidth="1"/>
    <col min="7440" max="7440" width="11.25" style="60" customWidth="1"/>
    <col min="7441" max="7443" width="9.375" style="60" customWidth="1"/>
    <col min="7444" max="7680" width="9" style="60"/>
    <col min="7681" max="7687" width="0" style="60" hidden="1" customWidth="1"/>
    <col min="7688" max="7688" width="9.375" style="60" customWidth="1"/>
    <col min="7689" max="7689" width="3.25" style="60" customWidth="1"/>
    <col min="7690" max="7695" width="9.375" style="60" customWidth="1"/>
    <col min="7696" max="7696" width="11.25" style="60" customWidth="1"/>
    <col min="7697" max="7699" width="9.375" style="60" customWidth="1"/>
    <col min="7700" max="7936" width="9" style="60"/>
    <col min="7937" max="7943" width="0" style="60" hidden="1" customWidth="1"/>
    <col min="7944" max="7944" width="9.375" style="60" customWidth="1"/>
    <col min="7945" max="7945" width="3.25" style="60" customWidth="1"/>
    <col min="7946" max="7951" width="9.375" style="60" customWidth="1"/>
    <col min="7952" max="7952" width="11.25" style="60" customWidth="1"/>
    <col min="7953" max="7955" width="9.375" style="60" customWidth="1"/>
    <col min="7956" max="8192" width="9" style="60"/>
    <col min="8193" max="8199" width="0" style="60" hidden="1" customWidth="1"/>
    <col min="8200" max="8200" width="9.375" style="60" customWidth="1"/>
    <col min="8201" max="8201" width="3.25" style="60" customWidth="1"/>
    <col min="8202" max="8207" width="9.375" style="60" customWidth="1"/>
    <col min="8208" max="8208" width="11.25" style="60" customWidth="1"/>
    <col min="8209" max="8211" width="9.375" style="60" customWidth="1"/>
    <col min="8212" max="8448" width="9" style="60"/>
    <col min="8449" max="8455" width="0" style="60" hidden="1" customWidth="1"/>
    <col min="8456" max="8456" width="9.375" style="60" customWidth="1"/>
    <col min="8457" max="8457" width="3.25" style="60" customWidth="1"/>
    <col min="8458" max="8463" width="9.375" style="60" customWidth="1"/>
    <col min="8464" max="8464" width="11.25" style="60" customWidth="1"/>
    <col min="8465" max="8467" width="9.375" style="60" customWidth="1"/>
    <col min="8468" max="8704" width="9" style="60"/>
    <col min="8705" max="8711" width="0" style="60" hidden="1" customWidth="1"/>
    <col min="8712" max="8712" width="9.375" style="60" customWidth="1"/>
    <col min="8713" max="8713" width="3.25" style="60" customWidth="1"/>
    <col min="8714" max="8719" width="9.375" style="60" customWidth="1"/>
    <col min="8720" max="8720" width="11.25" style="60" customWidth="1"/>
    <col min="8721" max="8723" width="9.375" style="60" customWidth="1"/>
    <col min="8724" max="8960" width="9" style="60"/>
    <col min="8961" max="8967" width="0" style="60" hidden="1" customWidth="1"/>
    <col min="8968" max="8968" width="9.375" style="60" customWidth="1"/>
    <col min="8969" max="8969" width="3.25" style="60" customWidth="1"/>
    <col min="8970" max="8975" width="9.375" style="60" customWidth="1"/>
    <col min="8976" max="8976" width="11.25" style="60" customWidth="1"/>
    <col min="8977" max="8979" width="9.375" style="60" customWidth="1"/>
    <col min="8980" max="9216" width="9" style="60"/>
    <col min="9217" max="9223" width="0" style="60" hidden="1" customWidth="1"/>
    <col min="9224" max="9224" width="9.375" style="60" customWidth="1"/>
    <col min="9225" max="9225" width="3.25" style="60" customWidth="1"/>
    <col min="9226" max="9231" width="9.375" style="60" customWidth="1"/>
    <col min="9232" max="9232" width="11.25" style="60" customWidth="1"/>
    <col min="9233" max="9235" width="9.375" style="60" customWidth="1"/>
    <col min="9236" max="9472" width="9" style="60"/>
    <col min="9473" max="9479" width="0" style="60" hidden="1" customWidth="1"/>
    <col min="9480" max="9480" width="9.375" style="60" customWidth="1"/>
    <col min="9481" max="9481" width="3.25" style="60" customWidth="1"/>
    <col min="9482" max="9487" width="9.375" style="60" customWidth="1"/>
    <col min="9488" max="9488" width="11.25" style="60" customWidth="1"/>
    <col min="9489" max="9491" width="9.375" style="60" customWidth="1"/>
    <col min="9492" max="9728" width="9" style="60"/>
    <col min="9729" max="9735" width="0" style="60" hidden="1" customWidth="1"/>
    <col min="9736" max="9736" width="9.375" style="60" customWidth="1"/>
    <col min="9737" max="9737" width="3.25" style="60" customWidth="1"/>
    <col min="9738" max="9743" width="9.375" style="60" customWidth="1"/>
    <col min="9744" max="9744" width="11.25" style="60" customWidth="1"/>
    <col min="9745" max="9747" width="9.375" style="60" customWidth="1"/>
    <col min="9748" max="9984" width="9" style="60"/>
    <col min="9985" max="9991" width="0" style="60" hidden="1" customWidth="1"/>
    <col min="9992" max="9992" width="9.375" style="60" customWidth="1"/>
    <col min="9993" max="9993" width="3.25" style="60" customWidth="1"/>
    <col min="9994" max="9999" width="9.375" style="60" customWidth="1"/>
    <col min="10000" max="10000" width="11.25" style="60" customWidth="1"/>
    <col min="10001" max="10003" width="9.375" style="60" customWidth="1"/>
    <col min="10004" max="10240" width="9" style="60"/>
    <col min="10241" max="10247" width="0" style="60" hidden="1" customWidth="1"/>
    <col min="10248" max="10248" width="9.375" style="60" customWidth="1"/>
    <col min="10249" max="10249" width="3.25" style="60" customWidth="1"/>
    <col min="10250" max="10255" width="9.375" style="60" customWidth="1"/>
    <col min="10256" max="10256" width="11.25" style="60" customWidth="1"/>
    <col min="10257" max="10259" width="9.375" style="60" customWidth="1"/>
    <col min="10260" max="10496" width="9" style="60"/>
    <col min="10497" max="10503" width="0" style="60" hidden="1" customWidth="1"/>
    <col min="10504" max="10504" width="9.375" style="60" customWidth="1"/>
    <col min="10505" max="10505" width="3.25" style="60" customWidth="1"/>
    <col min="10506" max="10511" width="9.375" style="60" customWidth="1"/>
    <col min="10512" max="10512" width="11.25" style="60" customWidth="1"/>
    <col min="10513" max="10515" width="9.375" style="60" customWidth="1"/>
    <col min="10516" max="10752" width="9" style="60"/>
    <col min="10753" max="10759" width="0" style="60" hidden="1" customWidth="1"/>
    <col min="10760" max="10760" width="9.375" style="60" customWidth="1"/>
    <col min="10761" max="10761" width="3.25" style="60" customWidth="1"/>
    <col min="10762" max="10767" width="9.375" style="60" customWidth="1"/>
    <col min="10768" max="10768" width="11.25" style="60" customWidth="1"/>
    <col min="10769" max="10771" width="9.375" style="60" customWidth="1"/>
    <col min="10772" max="11008" width="9" style="60"/>
    <col min="11009" max="11015" width="0" style="60" hidden="1" customWidth="1"/>
    <col min="11016" max="11016" width="9.375" style="60" customWidth="1"/>
    <col min="11017" max="11017" width="3.25" style="60" customWidth="1"/>
    <col min="11018" max="11023" width="9.375" style="60" customWidth="1"/>
    <col min="11024" max="11024" width="11.25" style="60" customWidth="1"/>
    <col min="11025" max="11027" width="9.375" style="60" customWidth="1"/>
    <col min="11028" max="11264" width="9" style="60"/>
    <col min="11265" max="11271" width="0" style="60" hidden="1" customWidth="1"/>
    <col min="11272" max="11272" width="9.375" style="60" customWidth="1"/>
    <col min="11273" max="11273" width="3.25" style="60" customWidth="1"/>
    <col min="11274" max="11279" width="9.375" style="60" customWidth="1"/>
    <col min="11280" max="11280" width="11.25" style="60" customWidth="1"/>
    <col min="11281" max="11283" width="9.375" style="60" customWidth="1"/>
    <col min="11284" max="11520" width="9" style="60"/>
    <col min="11521" max="11527" width="0" style="60" hidden="1" customWidth="1"/>
    <col min="11528" max="11528" width="9.375" style="60" customWidth="1"/>
    <col min="11529" max="11529" width="3.25" style="60" customWidth="1"/>
    <col min="11530" max="11535" width="9.375" style="60" customWidth="1"/>
    <col min="11536" max="11536" width="11.25" style="60" customWidth="1"/>
    <col min="11537" max="11539" width="9.375" style="60" customWidth="1"/>
    <col min="11540" max="11776" width="9" style="60"/>
    <col min="11777" max="11783" width="0" style="60" hidden="1" customWidth="1"/>
    <col min="11784" max="11784" width="9.375" style="60" customWidth="1"/>
    <col min="11785" max="11785" width="3.25" style="60" customWidth="1"/>
    <col min="11786" max="11791" width="9.375" style="60" customWidth="1"/>
    <col min="11792" max="11792" width="11.25" style="60" customWidth="1"/>
    <col min="11793" max="11795" width="9.375" style="60" customWidth="1"/>
    <col min="11796" max="12032" width="9" style="60"/>
    <col min="12033" max="12039" width="0" style="60" hidden="1" customWidth="1"/>
    <col min="12040" max="12040" width="9.375" style="60" customWidth="1"/>
    <col min="12041" max="12041" width="3.25" style="60" customWidth="1"/>
    <col min="12042" max="12047" width="9.375" style="60" customWidth="1"/>
    <col min="12048" max="12048" width="11.25" style="60" customWidth="1"/>
    <col min="12049" max="12051" width="9.375" style="60" customWidth="1"/>
    <col min="12052" max="12288" width="9" style="60"/>
    <col min="12289" max="12295" width="0" style="60" hidden="1" customWidth="1"/>
    <col min="12296" max="12296" width="9.375" style="60" customWidth="1"/>
    <col min="12297" max="12297" width="3.25" style="60" customWidth="1"/>
    <col min="12298" max="12303" width="9.375" style="60" customWidth="1"/>
    <col min="12304" max="12304" width="11.25" style="60" customWidth="1"/>
    <col min="12305" max="12307" width="9.375" style="60" customWidth="1"/>
    <col min="12308" max="12544" width="9" style="60"/>
    <col min="12545" max="12551" width="0" style="60" hidden="1" customWidth="1"/>
    <col min="12552" max="12552" width="9.375" style="60" customWidth="1"/>
    <col min="12553" max="12553" width="3.25" style="60" customWidth="1"/>
    <col min="12554" max="12559" width="9.375" style="60" customWidth="1"/>
    <col min="12560" max="12560" width="11.25" style="60" customWidth="1"/>
    <col min="12561" max="12563" width="9.375" style="60" customWidth="1"/>
    <col min="12564" max="12800" width="9" style="60"/>
    <col min="12801" max="12807" width="0" style="60" hidden="1" customWidth="1"/>
    <col min="12808" max="12808" width="9.375" style="60" customWidth="1"/>
    <col min="12809" max="12809" width="3.25" style="60" customWidth="1"/>
    <col min="12810" max="12815" width="9.375" style="60" customWidth="1"/>
    <col min="12816" max="12816" width="11.25" style="60" customWidth="1"/>
    <col min="12817" max="12819" width="9.375" style="60" customWidth="1"/>
    <col min="12820" max="13056" width="9" style="60"/>
    <col min="13057" max="13063" width="0" style="60" hidden="1" customWidth="1"/>
    <col min="13064" max="13064" width="9.375" style="60" customWidth="1"/>
    <col min="13065" max="13065" width="3.25" style="60" customWidth="1"/>
    <col min="13066" max="13071" width="9.375" style="60" customWidth="1"/>
    <col min="13072" max="13072" width="11.25" style="60" customWidth="1"/>
    <col min="13073" max="13075" width="9.375" style="60" customWidth="1"/>
    <col min="13076" max="13312" width="9" style="60"/>
    <col min="13313" max="13319" width="0" style="60" hidden="1" customWidth="1"/>
    <col min="13320" max="13320" width="9.375" style="60" customWidth="1"/>
    <col min="13321" max="13321" width="3.25" style="60" customWidth="1"/>
    <col min="13322" max="13327" width="9.375" style="60" customWidth="1"/>
    <col min="13328" max="13328" width="11.25" style="60" customWidth="1"/>
    <col min="13329" max="13331" width="9.375" style="60" customWidth="1"/>
    <col min="13332" max="13568" width="9" style="60"/>
    <col min="13569" max="13575" width="0" style="60" hidden="1" customWidth="1"/>
    <col min="13576" max="13576" width="9.375" style="60" customWidth="1"/>
    <col min="13577" max="13577" width="3.25" style="60" customWidth="1"/>
    <col min="13578" max="13583" width="9.375" style="60" customWidth="1"/>
    <col min="13584" max="13584" width="11.25" style="60" customWidth="1"/>
    <col min="13585" max="13587" width="9.375" style="60" customWidth="1"/>
    <col min="13588" max="13824" width="9" style="60"/>
    <col min="13825" max="13831" width="0" style="60" hidden="1" customWidth="1"/>
    <col min="13832" max="13832" width="9.375" style="60" customWidth="1"/>
    <col min="13833" max="13833" width="3.25" style="60" customWidth="1"/>
    <col min="13834" max="13839" width="9.375" style="60" customWidth="1"/>
    <col min="13840" max="13840" width="11.25" style="60" customWidth="1"/>
    <col min="13841" max="13843" width="9.375" style="60" customWidth="1"/>
    <col min="13844" max="14080" width="9" style="60"/>
    <col min="14081" max="14087" width="0" style="60" hidden="1" customWidth="1"/>
    <col min="14088" max="14088" width="9.375" style="60" customWidth="1"/>
    <col min="14089" max="14089" width="3.25" style="60" customWidth="1"/>
    <col min="14090" max="14095" width="9.375" style="60" customWidth="1"/>
    <col min="14096" max="14096" width="11.25" style="60" customWidth="1"/>
    <col min="14097" max="14099" width="9.375" style="60" customWidth="1"/>
    <col min="14100" max="14336" width="9" style="60"/>
    <col min="14337" max="14343" width="0" style="60" hidden="1" customWidth="1"/>
    <col min="14344" max="14344" width="9.375" style="60" customWidth="1"/>
    <col min="14345" max="14345" width="3.25" style="60" customWidth="1"/>
    <col min="14346" max="14351" width="9.375" style="60" customWidth="1"/>
    <col min="14352" max="14352" width="11.25" style="60" customWidth="1"/>
    <col min="14353" max="14355" width="9.375" style="60" customWidth="1"/>
    <col min="14356" max="14592" width="9" style="60"/>
    <col min="14593" max="14599" width="0" style="60" hidden="1" customWidth="1"/>
    <col min="14600" max="14600" width="9.375" style="60" customWidth="1"/>
    <col min="14601" max="14601" width="3.25" style="60" customWidth="1"/>
    <col min="14602" max="14607" width="9.375" style="60" customWidth="1"/>
    <col min="14608" max="14608" width="11.25" style="60" customWidth="1"/>
    <col min="14609" max="14611" width="9.375" style="60" customWidth="1"/>
    <col min="14612" max="14848" width="9" style="60"/>
    <col min="14849" max="14855" width="0" style="60" hidden="1" customWidth="1"/>
    <col min="14856" max="14856" width="9.375" style="60" customWidth="1"/>
    <col min="14857" max="14857" width="3.25" style="60" customWidth="1"/>
    <col min="14858" max="14863" width="9.375" style="60" customWidth="1"/>
    <col min="14864" max="14864" width="11.25" style="60" customWidth="1"/>
    <col min="14865" max="14867" width="9.375" style="60" customWidth="1"/>
    <col min="14868" max="15104" width="9" style="60"/>
    <col min="15105" max="15111" width="0" style="60" hidden="1" customWidth="1"/>
    <col min="15112" max="15112" width="9.375" style="60" customWidth="1"/>
    <col min="15113" max="15113" width="3.25" style="60" customWidth="1"/>
    <col min="15114" max="15119" width="9.375" style="60" customWidth="1"/>
    <col min="15120" max="15120" width="11.25" style="60" customWidth="1"/>
    <col min="15121" max="15123" width="9.375" style="60" customWidth="1"/>
    <col min="15124" max="15360" width="9" style="60"/>
    <col min="15361" max="15367" width="0" style="60" hidden="1" customWidth="1"/>
    <col min="15368" max="15368" width="9.375" style="60" customWidth="1"/>
    <col min="15369" max="15369" width="3.25" style="60" customWidth="1"/>
    <col min="15370" max="15375" width="9.375" style="60" customWidth="1"/>
    <col min="15376" max="15376" width="11.25" style="60" customWidth="1"/>
    <col min="15377" max="15379" width="9.375" style="60" customWidth="1"/>
    <col min="15380" max="15616" width="9" style="60"/>
    <col min="15617" max="15623" width="0" style="60" hidden="1" customWidth="1"/>
    <col min="15624" max="15624" width="9.375" style="60" customWidth="1"/>
    <col min="15625" max="15625" width="3.25" style="60" customWidth="1"/>
    <col min="15626" max="15631" width="9.375" style="60" customWidth="1"/>
    <col min="15632" max="15632" width="11.25" style="60" customWidth="1"/>
    <col min="15633" max="15635" width="9.375" style="60" customWidth="1"/>
    <col min="15636" max="15872" width="9" style="60"/>
    <col min="15873" max="15879" width="0" style="60" hidden="1" customWidth="1"/>
    <col min="15880" max="15880" width="9.375" style="60" customWidth="1"/>
    <col min="15881" max="15881" width="3.25" style="60" customWidth="1"/>
    <col min="15882" max="15887" width="9.375" style="60" customWidth="1"/>
    <col min="15888" max="15888" width="11.25" style="60" customWidth="1"/>
    <col min="15889" max="15891" width="9.375" style="60" customWidth="1"/>
    <col min="15892" max="16128" width="9" style="60"/>
    <col min="16129" max="16135" width="0" style="60" hidden="1" customWidth="1"/>
    <col min="16136" max="16136" width="9.375" style="60" customWidth="1"/>
    <col min="16137" max="16137" width="3.25" style="60" customWidth="1"/>
    <col min="16138" max="16143" width="9.375" style="60" customWidth="1"/>
    <col min="16144" max="16144" width="11.25" style="60" customWidth="1"/>
    <col min="16145" max="16147" width="9.375" style="60" customWidth="1"/>
    <col min="16148" max="16384" width="9" style="60"/>
  </cols>
  <sheetData>
    <row r="1" spans="1:19" ht="15" x14ac:dyDescent="0.2">
      <c r="E1" s="65" t="s">
        <v>202</v>
      </c>
      <c r="F1" s="65" t="s">
        <v>203</v>
      </c>
      <c r="G1" s="65" t="s">
        <v>204</v>
      </c>
      <c r="J1" s="107" t="str">
        <f>'05-Curva ABC'!A1</f>
        <v>CLIENTE :  PREFEITURA MUNICIPAL DE VIANA-MA</v>
      </c>
      <c r="K1" s="67"/>
      <c r="L1" s="67"/>
      <c r="M1" s="67"/>
      <c r="N1" s="67"/>
      <c r="O1" s="68"/>
      <c r="P1" s="67"/>
      <c r="Q1" s="67"/>
      <c r="R1" s="69"/>
      <c r="S1" s="70"/>
    </row>
    <row r="2" spans="1:19" x14ac:dyDescent="0.2">
      <c r="A2" s="64" t="s">
        <v>205</v>
      </c>
      <c r="B2" s="71" t="s">
        <v>206</v>
      </c>
      <c r="C2" s="64" t="str">
        <f t="shared" ref="C2:C49" si="0">CONCATENATE(A2,"-",B2)</f>
        <v>Construção e Reforma de Edifícios-AC</v>
      </c>
      <c r="E2" s="72">
        <v>0.03</v>
      </c>
      <c r="F2" s="72">
        <v>0.04</v>
      </c>
      <c r="G2" s="72">
        <v>5.5E-2</v>
      </c>
      <c r="J2" s="108" t="str">
        <f>'05-Curva ABC'!A2</f>
        <v>OBJETO : CONSTRUÇÃO DE OBRAS DE ARTES ESPECIAIS (PONTES EM CONCRETO ARMADO)</v>
      </c>
      <c r="R2" s="13"/>
      <c r="S2" s="74"/>
    </row>
    <row r="3" spans="1:19" x14ac:dyDescent="0.2">
      <c r="A3" s="64" t="str">
        <f>A2</f>
        <v>Construção e Reforma de Edifícios</v>
      </c>
      <c r="B3" s="71" t="s">
        <v>207</v>
      </c>
      <c r="C3" s="64" t="str">
        <f t="shared" si="0"/>
        <v>Construção e Reforma de Edifícios-SG</v>
      </c>
      <c r="E3" s="72">
        <v>8.0000000000000002E-3</v>
      </c>
      <c r="F3" s="72">
        <v>8.0000000000000002E-3</v>
      </c>
      <c r="G3" s="72">
        <v>0.01</v>
      </c>
      <c r="J3" s="109" t="str">
        <f>'05-Curva ABC'!A3</f>
        <v>LOCAL: MA-014, SEDE</v>
      </c>
      <c r="K3" s="75"/>
      <c r="L3" s="75"/>
      <c r="M3" s="75"/>
      <c r="N3" s="75"/>
      <c r="O3" s="75"/>
      <c r="P3" s="75"/>
      <c r="Q3" s="75"/>
      <c r="R3" s="75"/>
      <c r="S3" s="76"/>
    </row>
    <row r="4" spans="1:19" ht="15" hidden="1" customHeight="1" x14ac:dyDescent="0.2">
      <c r="A4" s="64" t="str">
        <f>A3</f>
        <v>Construção e Reforma de Edifícios</v>
      </c>
      <c r="B4" s="71" t="s">
        <v>208</v>
      </c>
      <c r="C4" s="64" t="str">
        <f t="shared" si="0"/>
        <v>Construção e Reforma de Edifícios-R</v>
      </c>
      <c r="E4" s="72">
        <v>9.7000000000000003E-3</v>
      </c>
      <c r="F4" s="72">
        <v>1.2699999999999999E-2</v>
      </c>
      <c r="G4" s="72">
        <v>1.2699999999999999E-2</v>
      </c>
      <c r="J4" s="73" t="str">
        <f>'05-Curva ABC'!A4</f>
        <v>ENCARGOS SOCIAIS NÃO DESONERADOS (112,730%  MENSALISTA , 70,19%% HORISTA , ) DATA BASE DO SINAPI (12/2025), ORSE(09/2025,SBC(01/2026SICRO3(10/2025), BDI=25,0%</v>
      </c>
      <c r="K4" s="77"/>
      <c r="L4" s="77"/>
      <c r="M4" s="77"/>
      <c r="N4" s="77"/>
      <c r="O4" s="77"/>
      <c r="P4" s="77"/>
      <c r="Q4" s="77"/>
      <c r="R4" s="77"/>
      <c r="S4" s="78"/>
    </row>
    <row r="5" spans="1:19" ht="12.75" hidden="1" customHeight="1" x14ac:dyDescent="0.2">
      <c r="A5" s="64" t="str">
        <f>A4</f>
        <v>Construção e Reforma de Edifícios</v>
      </c>
      <c r="B5" s="71" t="s">
        <v>209</v>
      </c>
      <c r="C5" s="64" t="str">
        <f t="shared" si="0"/>
        <v>Construção e Reforma de Edifícios-DF</v>
      </c>
      <c r="E5" s="72">
        <v>5.8999999999999999E-3</v>
      </c>
      <c r="F5" s="72">
        <v>1.23E-2</v>
      </c>
      <c r="G5" s="72">
        <v>1.3899999999999999E-2</v>
      </c>
      <c r="J5" s="66" t="str">
        <f>'05-Curva ABC'!A5</f>
        <v>CURVA ABC DE SERVIÇOS</v>
      </c>
      <c r="K5" s="79"/>
      <c r="L5" s="79"/>
      <c r="M5" s="79"/>
      <c r="N5" s="79"/>
      <c r="O5" s="79"/>
      <c r="P5" s="79"/>
      <c r="Q5" s="79"/>
      <c r="R5" s="79"/>
      <c r="S5" s="80"/>
    </row>
    <row r="6" spans="1:19" hidden="1" x14ac:dyDescent="0.2">
      <c r="A6" s="64" t="str">
        <f>A5</f>
        <v>Construção e Reforma de Edifícios</v>
      </c>
      <c r="B6" s="71" t="s">
        <v>39</v>
      </c>
      <c r="C6" s="64" t="str">
        <f t="shared" si="0"/>
        <v>Construção e Reforma de Edifícios-L</v>
      </c>
      <c r="E6" s="72">
        <v>6.1600000000000002E-2</v>
      </c>
      <c r="F6" s="72">
        <v>7.400000000000001E-2</v>
      </c>
      <c r="G6" s="72">
        <v>8.9600000000000013E-2</v>
      </c>
      <c r="I6" s="254" t="s">
        <v>210</v>
      </c>
      <c r="J6" s="81"/>
      <c r="K6" s="82"/>
      <c r="L6" s="82"/>
      <c r="M6" s="82"/>
      <c r="N6" s="82"/>
      <c r="O6" s="82"/>
      <c r="P6" s="82"/>
      <c r="Q6" s="82"/>
      <c r="R6" s="82"/>
      <c r="S6" s="83"/>
    </row>
    <row r="7" spans="1:19" ht="25.5" hidden="1" x14ac:dyDescent="0.2">
      <c r="A7" s="64" t="str">
        <f>A6</f>
        <v>Construção e Reforma de Edifícios</v>
      </c>
      <c r="B7" s="84" t="s">
        <v>211</v>
      </c>
      <c r="C7" s="64" t="str">
        <f t="shared" si="0"/>
        <v>Construção e Reforma de Edifícios-BDI PAD</v>
      </c>
      <c r="E7" s="72">
        <v>0.2034</v>
      </c>
      <c r="F7" s="72">
        <v>0.22120000000000001</v>
      </c>
      <c r="G7" s="72">
        <v>0.25</v>
      </c>
      <c r="I7" s="254"/>
      <c r="J7" s="85"/>
      <c r="K7" s="77"/>
      <c r="L7" s="77"/>
      <c r="M7" s="77"/>
      <c r="N7" s="77"/>
      <c r="O7" s="77"/>
      <c r="P7" s="77"/>
      <c r="Q7" s="77"/>
      <c r="R7" s="77"/>
      <c r="S7" s="78"/>
    </row>
    <row r="8" spans="1:19" hidden="1" x14ac:dyDescent="0.2">
      <c r="A8" s="64" t="s">
        <v>212</v>
      </c>
      <c r="B8" s="71" t="s">
        <v>206</v>
      </c>
      <c r="C8" s="64" t="str">
        <f t="shared" si="0"/>
        <v>Construção de Praças Urbanas, Rodovias, Ferrovias e recapeamento e pavimentação de vias urbanas-AC</v>
      </c>
      <c r="E8" s="72">
        <v>3.7999999999999999E-2</v>
      </c>
      <c r="F8" s="72">
        <v>4.0099999999999997E-2</v>
      </c>
      <c r="G8" s="72">
        <v>4.6699999999999998E-2</v>
      </c>
      <c r="I8" s="254"/>
      <c r="J8" s="86"/>
      <c r="K8" s="87"/>
      <c r="L8" s="87"/>
      <c r="M8" s="87"/>
      <c r="N8" s="87"/>
      <c r="O8" s="87"/>
      <c r="P8" s="87"/>
      <c r="Q8" s="87"/>
      <c r="R8" s="87"/>
      <c r="S8" s="88"/>
    </row>
    <row r="9" spans="1:19" hidden="1" x14ac:dyDescent="0.2">
      <c r="A9" s="64" t="s">
        <v>212</v>
      </c>
      <c r="B9" s="71" t="s">
        <v>207</v>
      </c>
      <c r="C9" s="64" t="str">
        <f t="shared" si="0"/>
        <v>Construção de Praças Urbanas, Rodovias, Ferrovias e recapeamento e pavimentação de vias urbanas-SG</v>
      </c>
      <c r="E9" s="72">
        <v>3.2000000000000002E-3</v>
      </c>
      <c r="F9" s="72">
        <v>4.0000000000000001E-3</v>
      </c>
      <c r="G9" s="72">
        <v>7.4000000000000003E-3</v>
      </c>
      <c r="I9" s="254"/>
      <c r="J9" s="82"/>
      <c r="K9" s="82"/>
      <c r="L9" s="82"/>
      <c r="M9" s="82"/>
      <c r="N9" s="82"/>
      <c r="O9" s="82"/>
      <c r="P9" s="82"/>
      <c r="Q9" s="82"/>
      <c r="R9" s="82"/>
      <c r="S9" s="82"/>
    </row>
    <row r="10" spans="1:19" ht="12.75" customHeight="1" x14ac:dyDescent="0.2">
      <c r="A10" s="64" t="s">
        <v>212</v>
      </c>
      <c r="B10" s="71" t="s">
        <v>208</v>
      </c>
      <c r="C10" s="64" t="str">
        <f t="shared" si="0"/>
        <v>Construção de Praças Urbanas, Rodovias, Ferrovias e recapeamento e pavimentação de vias urbanas-R</v>
      </c>
      <c r="E10" s="72">
        <v>5.0000000000000001E-3</v>
      </c>
      <c r="F10" s="72">
        <v>5.6000000000000008E-3</v>
      </c>
      <c r="G10" s="72">
        <v>9.7000000000000003E-3</v>
      </c>
      <c r="I10" s="254"/>
      <c r="J10" s="255" t="s">
        <v>213</v>
      </c>
      <c r="K10" s="255"/>
      <c r="L10" s="255"/>
      <c r="M10" s="255"/>
      <c r="N10" s="255"/>
      <c r="O10" s="255"/>
      <c r="P10" s="255"/>
      <c r="Q10" s="255"/>
      <c r="R10" s="256">
        <v>1</v>
      </c>
      <c r="S10" s="256"/>
    </row>
    <row r="11" spans="1:19" ht="12.75" customHeight="1" x14ac:dyDescent="0.2">
      <c r="A11" s="64" t="s">
        <v>212</v>
      </c>
      <c r="B11" s="71" t="s">
        <v>209</v>
      </c>
      <c r="C11" s="64" t="str">
        <f t="shared" si="0"/>
        <v>Construção de Praças Urbanas, Rodovias, Ferrovias e recapeamento e pavimentação de vias urbanas-DF</v>
      </c>
      <c r="E11" s="72">
        <v>1.0200000000000001E-2</v>
      </c>
      <c r="F11" s="72">
        <v>1.11E-2</v>
      </c>
      <c r="G11" s="72">
        <v>1.21E-2</v>
      </c>
      <c r="I11" s="89" t="s">
        <v>214</v>
      </c>
      <c r="J11" s="257" t="s">
        <v>215</v>
      </c>
      <c r="K11" s="257"/>
      <c r="L11" s="257"/>
      <c r="M11" s="257"/>
      <c r="N11" s="257"/>
      <c r="O11" s="257"/>
      <c r="P11" s="257"/>
      <c r="Q11" s="257"/>
      <c r="R11" s="256">
        <v>0.05</v>
      </c>
      <c r="S11" s="256"/>
    </row>
    <row r="12" spans="1:19" x14ac:dyDescent="0.2">
      <c r="A12" s="64" t="s">
        <v>212</v>
      </c>
      <c r="B12" s="71" t="s">
        <v>39</v>
      </c>
      <c r="C12" s="64" t="str">
        <f t="shared" si="0"/>
        <v>Construção de Praças Urbanas, Rodovias, Ferrovias e recapeamento e pavimentação de vias urbanas-L</v>
      </c>
      <c r="E12" s="72">
        <v>6.6400000000000001E-2</v>
      </c>
      <c r="F12" s="72">
        <v>7.2999999999999995E-2</v>
      </c>
      <c r="G12" s="72">
        <v>8.6899999999999991E-2</v>
      </c>
      <c r="I12" s="60" t="s">
        <v>216</v>
      </c>
      <c r="J12" s="90"/>
      <c r="K12" s="90"/>
      <c r="L12" s="90"/>
      <c r="M12" s="90"/>
      <c r="N12" s="90"/>
      <c r="O12" s="90"/>
      <c r="P12" s="90"/>
      <c r="Q12" s="90"/>
      <c r="R12" s="90"/>
      <c r="S12" s="90"/>
    </row>
    <row r="13" spans="1:19" ht="25.5" x14ac:dyDescent="0.2">
      <c r="A13" s="64" t="s">
        <v>212</v>
      </c>
      <c r="B13" s="84" t="s">
        <v>211</v>
      </c>
      <c r="C13" s="64" t="str">
        <f t="shared" si="0"/>
        <v>Construção de Praças Urbanas, Rodovias, Ferrovias e recapeamento e pavimentação de vias urbanas-BDI PAD</v>
      </c>
      <c r="E13" s="72">
        <v>0.19600000000000001</v>
      </c>
      <c r="F13" s="72">
        <v>0.2097</v>
      </c>
      <c r="G13" s="72">
        <v>0.24230000000000002</v>
      </c>
      <c r="I13" s="60" t="s">
        <v>216</v>
      </c>
    </row>
    <row r="14" spans="1:19" ht="15" x14ac:dyDescent="0.2">
      <c r="A14" s="64" t="s">
        <v>217</v>
      </c>
      <c r="B14" s="71" t="s">
        <v>206</v>
      </c>
      <c r="C14" s="64" t="str">
        <f t="shared" si="0"/>
        <v>Construção de Redes de Abastecimento de Água, Coleta de Esgoto-AC</v>
      </c>
      <c r="E14" s="72">
        <v>3.4300000000000004E-2</v>
      </c>
      <c r="F14" s="72">
        <v>4.9299999999999997E-2</v>
      </c>
      <c r="G14" s="72">
        <v>6.7099999999999993E-2</v>
      </c>
      <c r="I14" s="60" t="s">
        <v>216</v>
      </c>
      <c r="J14" s="258" t="s">
        <v>255</v>
      </c>
      <c r="K14" s="258"/>
      <c r="L14" s="258"/>
      <c r="M14" s="258"/>
      <c r="N14" s="258"/>
      <c r="O14" s="258"/>
      <c r="P14" s="258"/>
      <c r="Q14" s="258"/>
      <c r="R14" s="258"/>
      <c r="S14" s="258"/>
    </row>
    <row r="15" spans="1:19" x14ac:dyDescent="0.2">
      <c r="A15" s="64" t="str">
        <f>A14</f>
        <v>Construção de Redes de Abastecimento de Água, Coleta de Esgoto</v>
      </c>
      <c r="B15" s="71" t="s">
        <v>207</v>
      </c>
      <c r="C15" s="64" t="str">
        <f t="shared" si="0"/>
        <v>Construção de Redes de Abastecimento de Água, Coleta de Esgoto-SG</v>
      </c>
      <c r="E15" s="72">
        <v>2.8000000000000004E-3</v>
      </c>
      <c r="F15" s="72">
        <v>4.8999999999999998E-3</v>
      </c>
      <c r="G15" s="72">
        <v>7.4999999999999997E-3</v>
      </c>
      <c r="I15" s="60" t="s">
        <v>216</v>
      </c>
    </row>
    <row r="16" spans="1:19" x14ac:dyDescent="0.2">
      <c r="A16" s="64" t="str">
        <f>A15</f>
        <v>Construção de Redes de Abastecimento de Água, Coleta de Esgoto</v>
      </c>
      <c r="B16" s="71" t="s">
        <v>208</v>
      </c>
      <c r="C16" s="64" t="str">
        <f t="shared" si="0"/>
        <v>Construção de Redes de Abastecimento de Água, Coleta de Esgoto-R</v>
      </c>
      <c r="E16" s="72">
        <v>0.01</v>
      </c>
      <c r="F16" s="72">
        <v>1.3899999999999999E-2</v>
      </c>
      <c r="G16" s="72">
        <v>1.7399999999999999E-2</v>
      </c>
      <c r="I16" s="60" t="s">
        <v>216</v>
      </c>
      <c r="J16" s="259" t="s">
        <v>218</v>
      </c>
      <c r="K16" s="259"/>
      <c r="L16" s="259"/>
      <c r="M16" s="259"/>
      <c r="N16" s="259"/>
      <c r="O16" s="259"/>
      <c r="P16" s="259"/>
      <c r="Q16" s="259"/>
      <c r="R16" s="259"/>
      <c r="S16" s="259"/>
    </row>
    <row r="17" spans="1:26" x14ac:dyDescent="0.2">
      <c r="A17" s="64" t="str">
        <f>A16</f>
        <v>Construção de Redes de Abastecimento de Água, Coleta de Esgoto</v>
      </c>
      <c r="B17" s="71" t="s">
        <v>209</v>
      </c>
      <c r="C17" s="64" t="str">
        <f t="shared" si="0"/>
        <v>Construção de Redes de Abastecimento de Água, Coleta de Esgoto-DF</v>
      </c>
      <c r="E17" s="72">
        <v>9.3999999999999986E-3</v>
      </c>
      <c r="F17" s="72">
        <v>9.8999999999999991E-3</v>
      </c>
      <c r="G17" s="72">
        <v>1.1699999999999999E-2</v>
      </c>
      <c r="I17" s="60" t="s">
        <v>216</v>
      </c>
      <c r="J17" s="260" t="s">
        <v>212</v>
      </c>
      <c r="K17" s="260"/>
      <c r="L17" s="260"/>
      <c r="M17" s="260"/>
      <c r="N17" s="260"/>
      <c r="O17" s="260"/>
      <c r="P17" s="260"/>
      <c r="Q17" s="260"/>
      <c r="R17" s="260"/>
      <c r="S17" s="260"/>
    </row>
    <row r="18" spans="1:26" x14ac:dyDescent="0.2">
      <c r="A18" s="64" t="str">
        <f>A17</f>
        <v>Construção de Redes de Abastecimento de Água, Coleta de Esgoto</v>
      </c>
      <c r="B18" s="71" t="s">
        <v>39</v>
      </c>
      <c r="C18" s="64" t="str">
        <f t="shared" si="0"/>
        <v>Construção de Redes de Abastecimento de Água, Coleta de Esgoto-L</v>
      </c>
      <c r="E18" s="72">
        <v>6.7400000000000002E-2</v>
      </c>
      <c r="F18" s="72">
        <v>8.0399999999999985E-2</v>
      </c>
      <c r="G18" s="72">
        <v>9.4E-2</v>
      </c>
      <c r="I18" s="60" t="s">
        <v>216</v>
      </c>
    </row>
    <row r="19" spans="1:26" ht="12.75" customHeight="1" x14ac:dyDescent="0.2">
      <c r="A19" s="64" t="str">
        <f>A18</f>
        <v>Construção de Redes de Abastecimento de Água, Coleta de Esgoto</v>
      </c>
      <c r="B19" s="84" t="s">
        <v>211</v>
      </c>
      <c r="C19" s="64" t="str">
        <f t="shared" si="0"/>
        <v>Construção de Redes de Abastecimento de Água, Coleta de Esgoto-BDI PAD</v>
      </c>
      <c r="E19" s="72">
        <v>0.20760000000000001</v>
      </c>
      <c r="F19" s="72">
        <v>0.24179999999999999</v>
      </c>
      <c r="G19" s="72">
        <v>0.26440000000000002</v>
      </c>
      <c r="I19" s="60" t="s">
        <v>216</v>
      </c>
      <c r="J19" s="261" t="s">
        <v>219</v>
      </c>
      <c r="K19" s="261"/>
      <c r="L19" s="261"/>
      <c r="M19" s="261"/>
      <c r="N19" s="261"/>
      <c r="O19" s="261"/>
      <c r="P19" s="261"/>
      <c r="Q19" s="261"/>
      <c r="R19" s="261" t="s">
        <v>220</v>
      </c>
      <c r="S19" s="262" t="s">
        <v>221</v>
      </c>
      <c r="U19" s="262" t="s">
        <v>222</v>
      </c>
      <c r="V19" s="262"/>
      <c r="W19" s="262"/>
      <c r="X19" s="263" t="s">
        <v>223</v>
      </c>
      <c r="Y19" s="263" t="s">
        <v>224</v>
      </c>
      <c r="Z19" s="263" t="s">
        <v>225</v>
      </c>
    </row>
    <row r="20" spans="1:26" ht="12.75" customHeight="1" x14ac:dyDescent="0.2">
      <c r="A20" s="64" t="s">
        <v>226</v>
      </c>
      <c r="B20" s="71" t="s">
        <v>206</v>
      </c>
      <c r="C20" s="64" t="str">
        <f t="shared" si="0"/>
        <v>Construção e Manutenção de Estações e Redes de Distribuição de Energia Elétrica-AC</v>
      </c>
      <c r="E20" s="72">
        <v>5.2900000000000003E-2</v>
      </c>
      <c r="F20" s="72">
        <v>5.9200000000000003E-2</v>
      </c>
      <c r="G20" s="72">
        <v>7.9299999999999995E-2</v>
      </c>
      <c r="I20" s="60" t="s">
        <v>216</v>
      </c>
      <c r="J20" s="261"/>
      <c r="K20" s="261"/>
      <c r="L20" s="261"/>
      <c r="M20" s="261"/>
      <c r="N20" s="261"/>
      <c r="O20" s="261"/>
      <c r="P20" s="261"/>
      <c r="Q20" s="261"/>
      <c r="R20" s="261"/>
      <c r="S20" s="262"/>
      <c r="U20" s="262"/>
      <c r="V20" s="262"/>
      <c r="W20" s="262"/>
      <c r="X20" s="263"/>
      <c r="Y20" s="263"/>
      <c r="Z20" s="263"/>
    </row>
    <row r="21" spans="1:26" ht="15" customHeight="1" x14ac:dyDescent="0.2">
      <c r="A21" s="64" t="str">
        <f>A20</f>
        <v>Construção e Manutenção de Estações e Redes de Distribuição de Energia Elétrica</v>
      </c>
      <c r="B21" s="71" t="s">
        <v>207</v>
      </c>
      <c r="C21" s="64" t="str">
        <f t="shared" si="0"/>
        <v>Construção e Manutenção de Estações e Redes de Distribuição de Energia Elétrica-SG</v>
      </c>
      <c r="E21" s="72">
        <v>2.5000000000000001E-3</v>
      </c>
      <c r="F21" s="72">
        <v>5.1000000000000004E-3</v>
      </c>
      <c r="G21" s="72">
        <v>5.6000000000000008E-3</v>
      </c>
      <c r="I21" s="60" t="s">
        <v>216</v>
      </c>
      <c r="J21" s="264" t="str">
        <f>IF($J$17=$A$61,"Encargos Sociais incidentes sobre a mão de obra","Administração Central")</f>
        <v>Administração Central</v>
      </c>
      <c r="K21" s="264"/>
      <c r="L21" s="264"/>
      <c r="M21" s="264"/>
      <c r="N21" s="264"/>
      <c r="O21" s="264"/>
      <c r="P21" s="264"/>
      <c r="Q21" s="264"/>
      <c r="R21" s="92" t="str">
        <f>IF($J17=$A$61,"K1","AC")</f>
        <v>AC</v>
      </c>
      <c r="S21" s="93">
        <v>3.7999999999999999E-2</v>
      </c>
      <c r="U21" s="265" t="s">
        <v>227</v>
      </c>
      <c r="V21" s="265"/>
      <c r="W21" s="265"/>
      <c r="X21" s="94">
        <f>VLOOKUP(CONCATENATE(J17,"-",R21),$C$2:$G$53,3,FALSE)</f>
        <v>3.7999999999999999E-2</v>
      </c>
      <c r="Y21" s="94">
        <f>VLOOKUP(CONCATENATE(J17,"-",R21),$C$2:$G$53,4,FALSE)</f>
        <v>4.0099999999999997E-2</v>
      </c>
      <c r="Z21" s="94">
        <f>VLOOKUP(CONCATENATE(J17,"-",R21),$C$2:$G$53,5,FALSE)</f>
        <v>4.6699999999999998E-2</v>
      </c>
    </row>
    <row r="22" spans="1:26" ht="15" customHeight="1" x14ac:dyDescent="0.2">
      <c r="A22" s="64" t="str">
        <f>A21</f>
        <v>Construção e Manutenção de Estações e Redes de Distribuição de Energia Elétrica</v>
      </c>
      <c r="B22" s="71" t="s">
        <v>208</v>
      </c>
      <c r="C22" s="64" t="str">
        <f t="shared" si="0"/>
        <v>Construção e Manutenção de Estações e Redes de Distribuição de Energia Elétrica-R</v>
      </c>
      <c r="E22" s="72">
        <v>0.01</v>
      </c>
      <c r="F22" s="72">
        <v>1.4800000000000001E-2</v>
      </c>
      <c r="G22" s="72">
        <v>1.9699999999999999E-2</v>
      </c>
      <c r="I22" s="60" t="s">
        <v>216</v>
      </c>
      <c r="J22" s="264" t="str">
        <f>IF($J$17=$A$61,"Administração Central da empresa ou consultoria - overhead","Seguro e Garantia")</f>
        <v>Seguro e Garantia</v>
      </c>
      <c r="K22" s="264"/>
      <c r="L22" s="264"/>
      <c r="M22" s="264"/>
      <c r="N22" s="264"/>
      <c r="O22" s="264"/>
      <c r="P22" s="264"/>
      <c r="Q22" s="264"/>
      <c r="R22" s="92" t="str">
        <f>IF($J17=$A$61,"K2","SG")</f>
        <v>SG</v>
      </c>
      <c r="S22" s="93">
        <v>3.3E-3</v>
      </c>
      <c r="U22" s="265" t="s">
        <v>227</v>
      </c>
      <c r="V22" s="265"/>
      <c r="W22" s="265"/>
      <c r="X22" s="94">
        <f>VLOOKUP(CONCATENATE(J17,"-",R22),$C$2:$G$53,3,FALSE)</f>
        <v>3.2000000000000002E-3</v>
      </c>
      <c r="Y22" s="94">
        <f>VLOOKUP(CONCATENATE(J17,"-",R22),$C$2:$G$53,4,FALSE)</f>
        <v>4.0000000000000001E-3</v>
      </c>
      <c r="Z22" s="94">
        <f>VLOOKUP(CONCATENATE(J17,"-",R22),$C$2:$G$53,5,FALSE)</f>
        <v>7.4000000000000003E-3</v>
      </c>
    </row>
    <row r="23" spans="1:26" ht="15" customHeight="1" x14ac:dyDescent="0.2">
      <c r="A23" s="64" t="str">
        <f>A22</f>
        <v>Construção e Manutenção de Estações e Redes de Distribuição de Energia Elétrica</v>
      </c>
      <c r="B23" s="71" t="s">
        <v>209</v>
      </c>
      <c r="C23" s="64" t="str">
        <f t="shared" si="0"/>
        <v>Construção e Manutenção de Estações e Redes de Distribuição de Energia Elétrica-DF</v>
      </c>
      <c r="E23" s="72">
        <v>1.01E-2</v>
      </c>
      <c r="F23" s="72">
        <v>1.0700000000000001E-2</v>
      </c>
      <c r="G23" s="72">
        <v>1.11E-2</v>
      </c>
      <c r="I23" s="60" t="s">
        <v>216</v>
      </c>
      <c r="J23" s="264" t="str">
        <f>IF($J$17=$A$61,"","Risco")</f>
        <v>Risco</v>
      </c>
      <c r="K23" s="264"/>
      <c r="L23" s="264"/>
      <c r="M23" s="264"/>
      <c r="N23" s="264"/>
      <c r="O23" s="264"/>
      <c r="P23" s="264"/>
      <c r="Q23" s="264"/>
      <c r="R23" s="92" t="str">
        <f>IF($J17=$A$61,"","R")</f>
        <v>R</v>
      </c>
      <c r="S23" s="93">
        <v>5.6000000000000008E-3</v>
      </c>
      <c r="U23" s="265" t="s">
        <v>227</v>
      </c>
      <c r="V23" s="265"/>
      <c r="W23" s="265"/>
      <c r="X23" s="94">
        <f>VLOOKUP(CONCATENATE(J17,"-",R23),$C$2:$G$53,3,FALSE)</f>
        <v>5.0000000000000001E-3</v>
      </c>
      <c r="Y23" s="94">
        <f>VLOOKUP(CONCATENATE(J17,"-",R23),$C$2:$G$53,4,FALSE)</f>
        <v>5.6000000000000008E-3</v>
      </c>
      <c r="Z23" s="94">
        <f>VLOOKUP(CONCATENATE(J17,"-",R23),$C$2:$G$53,5,FALSE)</f>
        <v>9.7000000000000003E-3</v>
      </c>
    </row>
    <row r="24" spans="1:26" ht="15" customHeight="1" x14ac:dyDescent="0.2">
      <c r="A24" s="64" t="str">
        <f>A23</f>
        <v>Construção e Manutenção de Estações e Redes de Distribuição de Energia Elétrica</v>
      </c>
      <c r="B24" s="71" t="s">
        <v>39</v>
      </c>
      <c r="C24" s="64" t="str">
        <f t="shared" si="0"/>
        <v>Construção e Manutenção de Estações e Redes de Distribuição de Energia Elétrica-L</v>
      </c>
      <c r="E24" s="72">
        <v>0.08</v>
      </c>
      <c r="F24" s="72">
        <v>8.3100000000000007E-2</v>
      </c>
      <c r="G24" s="72">
        <v>9.5100000000000004E-2</v>
      </c>
      <c r="I24" s="60" t="s">
        <v>216</v>
      </c>
      <c r="J24" s="264" t="str">
        <f>IF($J$17=$A$61,"","Despesas Financeiras")</f>
        <v>Despesas Financeiras</v>
      </c>
      <c r="K24" s="264"/>
      <c r="L24" s="264"/>
      <c r="M24" s="264"/>
      <c r="N24" s="264"/>
      <c r="O24" s="264"/>
      <c r="P24" s="264"/>
      <c r="Q24" s="264"/>
      <c r="R24" s="92" t="str">
        <f>IF($J17=$A$61,"","DF")</f>
        <v>DF</v>
      </c>
      <c r="S24" s="93">
        <v>1.0200000000000001E-2</v>
      </c>
      <c r="U24" s="265" t="s">
        <v>227</v>
      </c>
      <c r="V24" s="265"/>
      <c r="W24" s="265"/>
      <c r="X24" s="94">
        <f>VLOOKUP(CONCATENATE(J17,"-",R24),$C$2:$G$53,3,FALSE)</f>
        <v>1.0200000000000001E-2</v>
      </c>
      <c r="Y24" s="94">
        <f>VLOOKUP(CONCATENATE(J17,"-",R24),$C$2:$G$53,4,FALSE)</f>
        <v>1.11E-2</v>
      </c>
      <c r="Z24" s="94">
        <f>VLOOKUP(CONCATENATE(J17,"-",R24),$C$2:$G$53,5,FALSE)</f>
        <v>1.21E-2</v>
      </c>
    </row>
    <row r="25" spans="1:26" ht="15" customHeight="1" x14ac:dyDescent="0.2">
      <c r="A25" s="64" t="str">
        <f>A24</f>
        <v>Construção e Manutenção de Estações e Redes de Distribuição de Energia Elétrica</v>
      </c>
      <c r="B25" s="84" t="s">
        <v>211</v>
      </c>
      <c r="C25" s="64" t="str">
        <f t="shared" si="0"/>
        <v>Construção e Manutenção de Estações e Redes de Distribuição de Energia Elétrica-BDI PAD</v>
      </c>
      <c r="E25" s="72">
        <v>0.24</v>
      </c>
      <c r="F25" s="72">
        <v>0.25840000000000002</v>
      </c>
      <c r="G25" s="72">
        <v>0.27860000000000001</v>
      </c>
      <c r="I25" s="60" t="s">
        <v>216</v>
      </c>
      <c r="J25" s="264" t="str">
        <f>IF($J$17=$A$61,"Margem bruta da empresa de consultoria","Lucro")</f>
        <v>Lucro</v>
      </c>
      <c r="K25" s="264"/>
      <c r="L25" s="264"/>
      <c r="M25" s="264"/>
      <c r="N25" s="264"/>
      <c r="O25" s="264"/>
      <c r="P25" s="264"/>
      <c r="Q25" s="264"/>
      <c r="R25" s="92" t="str">
        <f>IF($J17=$A$61,"K3","L")</f>
        <v>L</v>
      </c>
      <c r="S25" s="93">
        <v>7.3700000000000002E-2</v>
      </c>
      <c r="U25" s="265" t="s">
        <v>227</v>
      </c>
      <c r="V25" s="265"/>
      <c r="W25" s="265"/>
      <c r="X25" s="94">
        <f>VLOOKUP(CONCATENATE(J17,"-",R25),$C$2:$G$53,3,FALSE)</f>
        <v>6.6400000000000001E-2</v>
      </c>
      <c r="Y25" s="94">
        <f>VLOOKUP(CONCATENATE(J17,"-",R25),$C$2:$G$53,4,FALSE)</f>
        <v>7.2999999999999995E-2</v>
      </c>
      <c r="Z25" s="94">
        <f>VLOOKUP(CONCATENATE(J17,"-",R25),$C$2:$G$53,5,FALSE)</f>
        <v>8.6899999999999991E-2</v>
      </c>
    </row>
    <row r="26" spans="1:26" ht="15" customHeight="1" x14ac:dyDescent="0.2">
      <c r="A26" s="64" t="s">
        <v>228</v>
      </c>
      <c r="B26" s="71" t="s">
        <v>206</v>
      </c>
      <c r="C26" s="64" t="str">
        <f t="shared" si="0"/>
        <v>Obras Portuárias, Marítimas e Fluviais-AC</v>
      </c>
      <c r="E26" s="72">
        <v>0.04</v>
      </c>
      <c r="F26" s="72">
        <v>5.5199999999999999E-2</v>
      </c>
      <c r="G26" s="72">
        <v>7.85E-2</v>
      </c>
      <c r="I26" s="60" t="s">
        <v>216</v>
      </c>
      <c r="J26" s="264" t="s">
        <v>229</v>
      </c>
      <c r="K26" s="264"/>
      <c r="L26" s="264"/>
      <c r="M26" s="264"/>
      <c r="N26" s="264"/>
      <c r="O26" s="264"/>
      <c r="P26" s="264"/>
      <c r="Q26" s="264"/>
      <c r="R26" s="92" t="s">
        <v>230</v>
      </c>
      <c r="S26" s="93">
        <v>3.6499999999999998E-2</v>
      </c>
      <c r="U26" s="265" t="s">
        <v>227</v>
      </c>
      <c r="V26" s="265"/>
      <c r="W26" s="265"/>
      <c r="X26" s="94">
        <v>3.6499999999999998E-2</v>
      </c>
      <c r="Y26" s="94">
        <v>3.6499999999999998E-2</v>
      </c>
      <c r="Z26" s="94">
        <v>3.6499999999999998E-2</v>
      </c>
    </row>
    <row r="27" spans="1:26" ht="15" customHeight="1" x14ac:dyDescent="0.2">
      <c r="A27" s="64" t="str">
        <f>A26</f>
        <v>Obras Portuárias, Marítimas e Fluviais</v>
      </c>
      <c r="B27" s="71" t="s">
        <v>207</v>
      </c>
      <c r="C27" s="64" t="str">
        <f t="shared" si="0"/>
        <v>Obras Portuárias, Marítimas e Fluviais-SG</v>
      </c>
      <c r="E27" s="72">
        <v>8.1000000000000013E-3</v>
      </c>
      <c r="F27" s="72">
        <v>1.2199999999999999E-2</v>
      </c>
      <c r="G27" s="72">
        <v>1.9900000000000001E-2</v>
      </c>
      <c r="I27" s="60" t="s">
        <v>216</v>
      </c>
      <c r="J27" s="264" t="s">
        <v>231</v>
      </c>
      <c r="K27" s="264"/>
      <c r="L27" s="264"/>
      <c r="M27" s="264"/>
      <c r="N27" s="264"/>
      <c r="O27" s="264"/>
      <c r="P27" s="264"/>
      <c r="Q27" s="264"/>
      <c r="R27" s="92" t="s">
        <v>232</v>
      </c>
      <c r="S27" s="94">
        <v>0.05</v>
      </c>
      <c r="U27" s="265" t="s">
        <v>227</v>
      </c>
      <c r="V27" s="265"/>
      <c r="W27" s="265"/>
      <c r="X27" s="94">
        <v>0</v>
      </c>
      <c r="Y27" s="94">
        <v>2.5000000000000001E-2</v>
      </c>
      <c r="Z27" s="94">
        <v>0.05</v>
      </c>
    </row>
    <row r="28" spans="1:26" ht="15" customHeight="1" x14ac:dyDescent="0.2">
      <c r="A28" s="64" t="str">
        <f>A27</f>
        <v>Obras Portuárias, Marítimas e Fluviais</v>
      </c>
      <c r="B28" s="71" t="s">
        <v>208</v>
      </c>
      <c r="C28" s="64" t="str">
        <f t="shared" si="0"/>
        <v>Obras Portuárias, Marítimas e Fluviais-R</v>
      </c>
      <c r="E28" s="72">
        <v>1.46E-2</v>
      </c>
      <c r="F28" s="72">
        <v>2.3199999999999998E-2</v>
      </c>
      <c r="G28" s="72">
        <v>3.1600000000000003E-2</v>
      </c>
      <c r="I28" s="60" t="s">
        <v>216</v>
      </c>
      <c r="J28" s="264" t="s">
        <v>233</v>
      </c>
      <c r="K28" s="264"/>
      <c r="L28" s="264"/>
      <c r="M28" s="264"/>
      <c r="N28" s="264"/>
      <c r="O28" s="264"/>
      <c r="P28" s="264"/>
      <c r="Q28" s="264"/>
      <c r="R28" s="92" t="s">
        <v>234</v>
      </c>
      <c r="S28" s="94">
        <v>0</v>
      </c>
      <c r="U28" s="265" t="s">
        <v>227</v>
      </c>
      <c r="V28" s="265"/>
      <c r="W28" s="265"/>
      <c r="X28" s="95">
        <v>0</v>
      </c>
      <c r="Y28" s="95">
        <v>4.4999999999999998E-2</v>
      </c>
      <c r="Z28" s="95">
        <v>4.4999999999999998E-2</v>
      </c>
    </row>
    <row r="29" spans="1:26" ht="15" customHeight="1" x14ac:dyDescent="0.2">
      <c r="A29" s="64" t="str">
        <f>A28</f>
        <v>Obras Portuárias, Marítimas e Fluviais</v>
      </c>
      <c r="B29" s="71" t="s">
        <v>209</v>
      </c>
      <c r="C29" s="64" t="str">
        <f t="shared" si="0"/>
        <v>Obras Portuárias, Marítimas e Fluviais-DF</v>
      </c>
      <c r="E29" s="72">
        <v>9.3999999999999986E-3</v>
      </c>
      <c r="F29" s="72">
        <v>1.0200000000000001E-2</v>
      </c>
      <c r="G29" s="72">
        <v>1.3300000000000001E-2</v>
      </c>
      <c r="I29" s="60" t="s">
        <v>216</v>
      </c>
      <c r="J29" s="264" t="s">
        <v>235</v>
      </c>
      <c r="K29" s="264"/>
      <c r="L29" s="264"/>
      <c r="M29" s="264"/>
      <c r="N29" s="264"/>
      <c r="O29" s="264"/>
      <c r="P29" s="264"/>
      <c r="Q29" s="264"/>
      <c r="R29" s="91" t="s">
        <v>211</v>
      </c>
      <c r="S29" s="94">
        <v>0.24229999999999999</v>
      </c>
      <c r="U29" s="262" t="str">
        <f>IF(OR($J$17=$A$61,$J$17=$A$60,AND(S29&gt;=X29,S29&lt;=Z29)),"OK","FORA DO INTERVALO")</f>
        <v>OK</v>
      </c>
      <c r="V29" s="262"/>
      <c r="W29" s="262"/>
      <c r="X29" s="94">
        <f>IF($J17=$A$60,0,VLOOKUP(CONCATENATE($J17,"-",$R29),$C$2:$G$53,3,FALSE))</f>
        <v>0.19600000000000001</v>
      </c>
      <c r="Y29" s="94">
        <f>IF($J17=$A$60,0,VLOOKUP(CONCATENATE($J17,"-",$R29),$C$2:$G$53,4,FALSE))</f>
        <v>0.2097</v>
      </c>
      <c r="Z29" s="94">
        <f>IF($J17=$A$60,0,VLOOKUP(CONCATENATE($J17,"-",$R29),$C$2:$G$53,5,FALSE))</f>
        <v>0.24230000000000002</v>
      </c>
    </row>
    <row r="30" spans="1:26" ht="15" customHeight="1" x14ac:dyDescent="0.2">
      <c r="A30" s="64" t="str">
        <f>A29</f>
        <v>Obras Portuárias, Marítimas e Fluviais</v>
      </c>
      <c r="B30" s="71" t="s">
        <v>39</v>
      </c>
      <c r="C30" s="64" t="str">
        <f t="shared" si="0"/>
        <v>Obras Portuárias, Marítimas e Fluviais-L</v>
      </c>
      <c r="E30" s="72">
        <v>7.1399999999999991E-2</v>
      </c>
      <c r="F30" s="72">
        <v>8.4000000000000005E-2</v>
      </c>
      <c r="G30" s="72">
        <v>0.1043</v>
      </c>
      <c r="I30" s="60" t="s">
        <v>216</v>
      </c>
      <c r="J30" s="267" t="s">
        <v>236</v>
      </c>
      <c r="K30" s="267"/>
      <c r="L30" s="267"/>
      <c r="M30" s="267"/>
      <c r="N30" s="267"/>
      <c r="O30" s="267"/>
      <c r="P30" s="267"/>
      <c r="Q30" s="267"/>
      <c r="R30" s="96" t="s">
        <v>237</v>
      </c>
      <c r="S30" s="97">
        <v>0.25</v>
      </c>
    </row>
    <row r="31" spans="1:26" ht="25.5" x14ac:dyDescent="0.2">
      <c r="A31" s="64" t="str">
        <f>A30</f>
        <v>Obras Portuárias, Marítimas e Fluviais</v>
      </c>
      <c r="B31" s="84" t="s">
        <v>211</v>
      </c>
      <c r="C31" s="64" t="str">
        <f t="shared" si="0"/>
        <v>Obras Portuárias, Marítimas e Fluviais-BDI PAD</v>
      </c>
      <c r="E31" s="72">
        <v>0.22800000000000001</v>
      </c>
      <c r="F31" s="72">
        <v>0.27479999999999999</v>
      </c>
      <c r="G31" s="72">
        <v>0.3095</v>
      </c>
      <c r="I31" s="60" t="s">
        <v>216</v>
      </c>
    </row>
    <row r="32" spans="1:26" ht="15" x14ac:dyDescent="0.2">
      <c r="A32" s="64" t="s">
        <v>238</v>
      </c>
      <c r="B32" s="71" t="s">
        <v>206</v>
      </c>
      <c r="C32" s="64" t="str">
        <f t="shared" si="0"/>
        <v>Fornecimento de Materiais e Equipamentos (aquisição indireta - em conjunto com licitação de obras)-AC</v>
      </c>
      <c r="E32" s="72">
        <v>1.4999999999999999E-2</v>
      </c>
      <c r="F32" s="72">
        <v>3.4500000000000003E-2</v>
      </c>
      <c r="G32" s="72">
        <v>4.4900000000000002E-2</v>
      </c>
      <c r="I32" s="60" t="s">
        <v>216</v>
      </c>
      <c r="J32" s="98" t="str">
        <f>IF(U29&lt;&gt;"ok","X","")</f>
        <v/>
      </c>
      <c r="K32" s="268" t="str">
        <f>IF(U29&lt;&gt;"ok","Anexo: Relatório Técnico Circunstanciado justificando a adoção do percentual de cada parcela do BDI.","")</f>
        <v/>
      </c>
      <c r="L32" s="268"/>
      <c r="M32" s="268"/>
      <c r="N32" s="268"/>
      <c r="O32" s="268"/>
      <c r="P32" s="268"/>
      <c r="Q32" s="268"/>
      <c r="R32" s="268"/>
      <c r="S32" s="268"/>
    </row>
    <row r="33" spans="1:19" x14ac:dyDescent="0.2">
      <c r="A33" s="64" t="str">
        <f>A32</f>
        <v>Fornecimento de Materiais e Equipamentos (aquisição indireta - em conjunto com licitação de obras)</v>
      </c>
      <c r="B33" s="71" t="s">
        <v>207</v>
      </c>
      <c r="C33" s="64" t="str">
        <f t="shared" si="0"/>
        <v>Fornecimento de Materiais e Equipamentos (aquisição indireta - em conjunto com licitação de obras)-SG</v>
      </c>
      <c r="E33" s="72">
        <v>3.0000000000000001E-3</v>
      </c>
      <c r="F33" s="72">
        <v>4.7999999999999996E-3</v>
      </c>
      <c r="G33" s="72">
        <v>8.199999999999999E-3</v>
      </c>
      <c r="I33" s="60" t="s">
        <v>216</v>
      </c>
    </row>
    <row r="34" spans="1:19" x14ac:dyDescent="0.2">
      <c r="A34" s="64" t="str">
        <f>A33</f>
        <v>Fornecimento de Materiais e Equipamentos (aquisição indireta - em conjunto com licitação de obras)</v>
      </c>
      <c r="B34" s="71" t="s">
        <v>208</v>
      </c>
      <c r="C34" s="64" t="str">
        <f t="shared" si="0"/>
        <v>Fornecimento de Materiais e Equipamentos (aquisição indireta - em conjunto com licitação de obras)-R</v>
      </c>
      <c r="E34" s="72">
        <v>5.6000000000000008E-3</v>
      </c>
      <c r="F34" s="72">
        <v>8.5000000000000006E-3</v>
      </c>
      <c r="G34" s="72">
        <v>8.8999999999999999E-3</v>
      </c>
      <c r="I34" s="60" t="s">
        <v>216</v>
      </c>
      <c r="J34" s="269" t="s">
        <v>239</v>
      </c>
      <c r="K34" s="269"/>
      <c r="L34" s="269"/>
      <c r="M34" s="269"/>
      <c r="N34" s="269"/>
      <c r="O34" s="269"/>
      <c r="P34" s="269"/>
      <c r="Q34" s="269"/>
      <c r="R34" s="269"/>
      <c r="S34" s="269"/>
    </row>
    <row r="35" spans="1:19" ht="15" x14ac:dyDescent="0.2">
      <c r="A35" s="64" t="str">
        <f>A34</f>
        <v>Fornecimento de Materiais e Equipamentos (aquisição indireta - em conjunto com licitação de obras)</v>
      </c>
      <c r="B35" s="71" t="s">
        <v>209</v>
      </c>
      <c r="C35" s="64" t="str">
        <f t="shared" si="0"/>
        <v>Fornecimento de Materiais e Equipamentos (aquisição indireta - em conjunto com licitação de obras)-DF</v>
      </c>
      <c r="E35" s="72">
        <v>8.5000000000000006E-3</v>
      </c>
      <c r="F35" s="72">
        <v>8.5000000000000006E-3</v>
      </c>
      <c r="G35" s="72">
        <v>1.11E-2</v>
      </c>
      <c r="I35" s="60" t="s">
        <v>216</v>
      </c>
      <c r="J35" s="99"/>
      <c r="K35" s="99"/>
      <c r="L35" s="99"/>
      <c r="M35" s="270" t="s">
        <v>240</v>
      </c>
      <c r="N35" s="271" t="str">
        <f>IF($J17=$A$61,"(1+K1+K2)*(1+K3)","(1+AC + S + R + G)*(1 + DF)*(1+L)")</f>
        <v>(1+AC + S + R + G)*(1 + DF)*(1+L)</v>
      </c>
      <c r="O35" s="271"/>
      <c r="P35" s="271"/>
      <c r="Q35" s="272" t="s">
        <v>241</v>
      </c>
      <c r="R35" s="99"/>
      <c r="S35" s="99"/>
    </row>
    <row r="36" spans="1:19" ht="15" x14ac:dyDescent="0.2">
      <c r="A36" s="64" t="str">
        <f>A35</f>
        <v>Fornecimento de Materiais e Equipamentos (aquisição indireta - em conjunto com licitação de obras)</v>
      </c>
      <c r="B36" s="71" t="s">
        <v>39</v>
      </c>
      <c r="C36" s="64" t="str">
        <f t="shared" si="0"/>
        <v>Fornecimento de Materiais e Equipamentos (aquisição indireta - em conjunto com licitação de obras)-L</v>
      </c>
      <c r="E36" s="72">
        <v>3.5000000000000003E-2</v>
      </c>
      <c r="F36" s="72">
        <v>5.1100000000000007E-2</v>
      </c>
      <c r="G36" s="72">
        <v>6.2199999999999998E-2</v>
      </c>
      <c r="I36" s="60" t="s">
        <v>216</v>
      </c>
      <c r="J36" s="99"/>
      <c r="K36" s="99"/>
      <c r="L36" s="99"/>
      <c r="M36" s="270"/>
      <c r="N36" s="273" t="s">
        <v>242</v>
      </c>
      <c r="O36" s="273"/>
      <c r="P36" s="273"/>
      <c r="Q36" s="272"/>
      <c r="R36" s="99"/>
      <c r="S36" s="99"/>
    </row>
    <row r="37" spans="1:19" ht="15" customHeight="1" x14ac:dyDescent="0.2">
      <c r="A37" s="64" t="str">
        <f>A36</f>
        <v>Fornecimento de Materiais e Equipamentos (aquisição indireta - em conjunto com licitação de obras)</v>
      </c>
      <c r="B37" s="84" t="s">
        <v>211</v>
      </c>
      <c r="C37" s="64" t="str">
        <f t="shared" si="0"/>
        <v>Fornecimento de Materiais e Equipamentos (aquisição indireta - em conjunto com licitação de obras)-BDI PAD</v>
      </c>
      <c r="E37" s="72">
        <v>0.111</v>
      </c>
      <c r="F37" s="72">
        <v>0.14019999999999999</v>
      </c>
      <c r="G37" s="72">
        <v>0.16800000000000001</v>
      </c>
      <c r="I37" s="60" t="s">
        <v>216</v>
      </c>
      <c r="J37" s="100"/>
      <c r="K37" s="100"/>
      <c r="L37" s="100"/>
      <c r="M37" s="100"/>
      <c r="N37" s="100"/>
      <c r="O37" s="100"/>
      <c r="P37" s="100"/>
      <c r="Q37" s="100"/>
      <c r="R37" s="100"/>
      <c r="S37" s="100"/>
    </row>
    <row r="38" spans="1:19" ht="50.1" customHeight="1" x14ac:dyDescent="0.2">
      <c r="A38" s="64" t="s">
        <v>243</v>
      </c>
      <c r="B38" s="84" t="s">
        <v>206</v>
      </c>
      <c r="C38" s="64" t="str">
        <f t="shared" si="0"/>
        <v>Fornecimento de Materiais e Equipamentos (aquisição direta)-AC</v>
      </c>
      <c r="E38" s="72" t="s">
        <v>227</v>
      </c>
      <c r="F38" s="72" t="s">
        <v>227</v>
      </c>
      <c r="G38" s="72" t="s">
        <v>227</v>
      </c>
      <c r="I38" s="60" t="s">
        <v>216</v>
      </c>
      <c r="J38" s="266"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38" s="266"/>
      <c r="L38" s="266"/>
      <c r="M38" s="266"/>
      <c r="N38" s="266"/>
      <c r="O38" s="266"/>
      <c r="P38" s="266"/>
      <c r="Q38" s="266"/>
      <c r="R38" s="266"/>
      <c r="S38" s="266"/>
    </row>
    <row r="39" spans="1:19" x14ac:dyDescent="0.2">
      <c r="A39" s="64" t="s">
        <v>243</v>
      </c>
      <c r="B39" s="84" t="s">
        <v>207</v>
      </c>
      <c r="C39" s="64" t="str">
        <f t="shared" si="0"/>
        <v>Fornecimento de Materiais e Equipamentos (aquisição direta)-SG</v>
      </c>
      <c r="E39" s="72" t="s">
        <v>227</v>
      </c>
      <c r="F39" s="72" t="s">
        <v>227</v>
      </c>
      <c r="G39" s="72" t="s">
        <v>227</v>
      </c>
      <c r="I39" s="60" t="s">
        <v>216</v>
      </c>
    </row>
    <row r="40" spans="1:19" ht="50.1" customHeight="1" x14ac:dyDescent="0.2">
      <c r="A40" s="64" t="s">
        <v>243</v>
      </c>
      <c r="B40" s="84" t="s">
        <v>208</v>
      </c>
      <c r="C40" s="64" t="str">
        <f t="shared" si="0"/>
        <v>Fornecimento de Materiais e Equipamentos (aquisição direta)-R</v>
      </c>
      <c r="E40" s="72" t="s">
        <v>227</v>
      </c>
      <c r="F40" s="72" t="s">
        <v>227</v>
      </c>
      <c r="G40" s="72" t="s">
        <v>227</v>
      </c>
      <c r="I40" s="60" t="s">
        <v>216</v>
      </c>
      <c r="J40" s="266" t="e">
        <f ca="1">CONCATENATE("Declaro para os devidos fins que o regime de Contribuição Previdenciária sobre a Receita Bruta adotado para elaboração do orçamento foi ",IF(DESONERACAO="Sim","COM","SEM")," Desoneração, e que esta é a alternativa mais adequada para a Administração Pública.")</f>
        <v>#VALUE!</v>
      </c>
      <c r="K40" s="266"/>
      <c r="L40" s="266"/>
      <c r="M40" s="266"/>
      <c r="N40" s="266"/>
      <c r="O40" s="266"/>
      <c r="P40" s="266"/>
      <c r="Q40" s="266"/>
      <c r="R40" s="266"/>
      <c r="S40" s="266"/>
    </row>
    <row r="41" spans="1:19" x14ac:dyDescent="0.2">
      <c r="A41" s="64" t="s">
        <v>243</v>
      </c>
      <c r="B41" s="84" t="s">
        <v>209</v>
      </c>
      <c r="C41" s="64" t="str">
        <f t="shared" si="0"/>
        <v>Fornecimento de Materiais e Equipamentos (aquisição direta)-DF</v>
      </c>
      <c r="E41" s="72" t="s">
        <v>227</v>
      </c>
      <c r="F41" s="72" t="s">
        <v>227</v>
      </c>
      <c r="G41" s="72" t="s">
        <v>227</v>
      </c>
      <c r="I41" s="60" t="s">
        <v>216</v>
      </c>
    </row>
    <row r="42" spans="1:19" x14ac:dyDescent="0.2">
      <c r="A42" s="64" t="s">
        <v>243</v>
      </c>
      <c r="B42" s="84" t="s">
        <v>39</v>
      </c>
      <c r="C42" s="64" t="str">
        <f t="shared" si="0"/>
        <v>Fornecimento de Materiais e Equipamentos (aquisição direta)-L</v>
      </c>
      <c r="E42" s="72" t="s">
        <v>227</v>
      </c>
      <c r="F42" s="72" t="s">
        <v>227</v>
      </c>
      <c r="G42" s="72" t="s">
        <v>227</v>
      </c>
      <c r="I42" s="60" t="s">
        <v>216</v>
      </c>
      <c r="J42" s="64" t="s">
        <v>244</v>
      </c>
    </row>
    <row r="43" spans="1:19" ht="99.95" customHeight="1" x14ac:dyDescent="0.2">
      <c r="A43" s="64" t="s">
        <v>243</v>
      </c>
      <c r="B43" s="84" t="s">
        <v>211</v>
      </c>
      <c r="C43" s="64" t="str">
        <f t="shared" si="0"/>
        <v>Fornecimento de Materiais e Equipamentos (aquisição direta)-BDI PAD</v>
      </c>
      <c r="E43" s="72" t="s">
        <v>227</v>
      </c>
      <c r="F43" s="72" t="s">
        <v>227</v>
      </c>
      <c r="G43" s="72" t="s">
        <v>227</v>
      </c>
      <c r="I43" s="60" t="s">
        <v>216</v>
      </c>
      <c r="J43" s="275"/>
      <c r="K43" s="275"/>
      <c r="L43" s="275"/>
      <c r="M43" s="275"/>
      <c r="N43" s="275"/>
      <c r="O43" s="275"/>
      <c r="P43" s="275"/>
      <c r="Q43" s="275"/>
      <c r="R43" s="275"/>
      <c r="S43" s="275"/>
    </row>
    <row r="44" spans="1:19" x14ac:dyDescent="0.2">
      <c r="A44" s="64" t="s">
        <v>245</v>
      </c>
      <c r="B44" s="71" t="s">
        <v>246</v>
      </c>
      <c r="C44" s="64" t="str">
        <f t="shared" si="0"/>
        <v>Estudos e Projetos, Planos e Gerenciamento e outros correlatos-K1</v>
      </c>
      <c r="E44" s="72" t="s">
        <v>227</v>
      </c>
      <c r="F44" s="72" t="s">
        <v>227</v>
      </c>
      <c r="G44" s="72" t="s">
        <v>227</v>
      </c>
      <c r="I44" s="60" t="s">
        <v>216</v>
      </c>
    </row>
    <row r="45" spans="1:19" x14ac:dyDescent="0.2">
      <c r="A45" s="64" t="str">
        <f>A44</f>
        <v>Estudos e Projetos, Planos e Gerenciamento e outros correlatos</v>
      </c>
      <c r="B45" s="71" t="s">
        <v>247</v>
      </c>
      <c r="C45" s="64" t="str">
        <f t="shared" si="0"/>
        <v>Estudos e Projetos, Planos e Gerenciamento e outros correlatos-K2</v>
      </c>
      <c r="E45" s="72" t="s">
        <v>227</v>
      </c>
      <c r="F45" s="72">
        <v>0.2</v>
      </c>
      <c r="G45" s="72" t="s">
        <v>227</v>
      </c>
      <c r="I45" s="60" t="s">
        <v>216</v>
      </c>
      <c r="J45" s="276"/>
      <c r="K45" s="276"/>
      <c r="L45" s="276"/>
      <c r="M45" s="276"/>
      <c r="P45" s="277"/>
      <c r="Q45" s="277"/>
      <c r="R45" s="277"/>
      <c r="S45" s="277"/>
    </row>
    <row r="46" spans="1:19" x14ac:dyDescent="0.2">
      <c r="A46" s="64" t="str">
        <f>A45</f>
        <v>Estudos e Projetos, Planos e Gerenciamento e outros correlatos</v>
      </c>
      <c r="B46" s="71"/>
      <c r="C46" s="64" t="str">
        <f t="shared" si="0"/>
        <v>Estudos e Projetos, Planos e Gerenciamento e outros correlatos-</v>
      </c>
      <c r="E46" s="72" t="s">
        <v>227</v>
      </c>
      <c r="F46" s="72" t="s">
        <v>227</v>
      </c>
      <c r="G46" s="72" t="s">
        <v>227</v>
      </c>
      <c r="I46" s="60" t="s">
        <v>216</v>
      </c>
      <c r="J46" s="278" t="s">
        <v>248</v>
      </c>
      <c r="K46" s="278"/>
      <c r="L46" s="278"/>
      <c r="M46" s="278"/>
      <c r="O46" s="101"/>
      <c r="P46" s="102" t="s">
        <v>249</v>
      </c>
      <c r="Q46" s="67"/>
      <c r="R46" s="67"/>
      <c r="S46" s="67"/>
    </row>
    <row r="47" spans="1:19" ht="30" customHeight="1" x14ac:dyDescent="0.2">
      <c r="A47" s="64" t="str">
        <f>A46</f>
        <v>Estudos e Projetos, Planos e Gerenciamento e outros correlatos</v>
      </c>
      <c r="B47" s="71"/>
      <c r="C47" s="64" t="str">
        <f t="shared" si="0"/>
        <v>Estudos e Projetos, Planos e Gerenciamento e outros correlatos-</v>
      </c>
      <c r="E47" s="72" t="s">
        <v>227</v>
      </c>
      <c r="F47" s="72" t="s">
        <v>227</v>
      </c>
      <c r="G47" s="72" t="s">
        <v>227</v>
      </c>
      <c r="I47" s="60" t="s">
        <v>216</v>
      </c>
    </row>
    <row r="48" spans="1:19" x14ac:dyDescent="0.2">
      <c r="A48" s="64" t="str">
        <f>A47</f>
        <v>Estudos e Projetos, Planos e Gerenciamento e outros correlatos</v>
      </c>
      <c r="B48" s="71" t="s">
        <v>250</v>
      </c>
      <c r="C48" s="64" t="str">
        <f t="shared" si="0"/>
        <v>Estudos e Projetos, Planos e Gerenciamento e outros correlatos-K3</v>
      </c>
      <c r="E48" s="72" t="s">
        <v>227</v>
      </c>
      <c r="F48" s="72">
        <v>0.12</v>
      </c>
      <c r="G48" s="72" t="s">
        <v>227</v>
      </c>
      <c r="I48" s="60" t="s">
        <v>216</v>
      </c>
      <c r="J48" s="279"/>
      <c r="K48" s="279"/>
      <c r="L48" s="279"/>
      <c r="M48" s="279"/>
    </row>
    <row r="49" spans="1:13" ht="12.75" customHeight="1" x14ac:dyDescent="0.2">
      <c r="A49" s="64" t="str">
        <f>A48</f>
        <v>Estudos e Projetos, Planos e Gerenciamento e outros correlatos</v>
      </c>
      <c r="B49" s="84" t="s">
        <v>211</v>
      </c>
      <c r="C49" s="64" t="str">
        <f t="shared" si="0"/>
        <v>Estudos e Projetos, Planos e Gerenciamento e outros correlatos-BDI PAD</v>
      </c>
      <c r="E49" s="72" t="s">
        <v>227</v>
      </c>
      <c r="F49" s="72" t="s">
        <v>227</v>
      </c>
      <c r="G49" s="72" t="s">
        <v>227</v>
      </c>
      <c r="I49" s="60" t="s">
        <v>216</v>
      </c>
      <c r="J49" s="274" t="s">
        <v>251</v>
      </c>
      <c r="K49" s="274"/>
      <c r="L49" s="274"/>
      <c r="M49" s="274"/>
    </row>
    <row r="50" spans="1:13" x14ac:dyDescent="0.2">
      <c r="B50" s="84"/>
      <c r="E50" s="72"/>
      <c r="F50" s="72"/>
      <c r="G50" s="72"/>
      <c r="I50" s="60" t="s">
        <v>216</v>
      </c>
      <c r="J50" s="103" t="s">
        <v>252</v>
      </c>
      <c r="K50" s="104" t="str">
        <f t="array" ref="K50:K52">Import.RespOrçamento</f>
        <v>MAURO ROGÉRIO MARANHÃO PINTO</v>
      </c>
      <c r="L50" s="105"/>
      <c r="M50" s="105"/>
    </row>
    <row r="51" spans="1:13" x14ac:dyDescent="0.2">
      <c r="A51" s="60"/>
      <c r="B51" s="60"/>
      <c r="C51" s="60"/>
      <c r="D51" s="60"/>
      <c r="E51" s="60"/>
      <c r="F51" s="60"/>
      <c r="G51" s="60"/>
      <c r="I51" s="60" t="s">
        <v>216</v>
      </c>
      <c r="J51" s="103" t="s">
        <v>253</v>
      </c>
      <c r="K51" s="104" t="str">
        <v>A45767-1</v>
      </c>
      <c r="L51" s="105"/>
      <c r="M51" s="105"/>
    </row>
    <row r="52" spans="1:13" x14ac:dyDescent="0.2">
      <c r="A52" s="60"/>
      <c r="B52" s="60"/>
      <c r="C52" s="60"/>
      <c r="D52" s="60"/>
      <c r="E52" s="60"/>
      <c r="F52" s="60"/>
      <c r="G52" s="60"/>
      <c r="I52" s="60" t="s">
        <v>216</v>
      </c>
      <c r="J52" s="103" t="s">
        <v>254</v>
      </c>
      <c r="K52" s="104" t="str">
        <v>704230</v>
      </c>
      <c r="L52" s="105"/>
      <c r="M52" s="105"/>
    </row>
    <row r="53" spans="1:13" x14ac:dyDescent="0.2">
      <c r="A53" s="60"/>
      <c r="B53" s="60"/>
      <c r="C53" s="60"/>
      <c r="D53" s="60"/>
      <c r="E53" s="60"/>
      <c r="F53" s="60"/>
      <c r="G53" s="60"/>
      <c r="I53" s="60" t="s">
        <v>216</v>
      </c>
      <c r="J53" s="103"/>
      <c r="K53" s="106"/>
      <c r="L53" s="105"/>
      <c r="M53" s="105"/>
    </row>
    <row r="54" spans="1:13" x14ac:dyDescent="0.2">
      <c r="A54" s="64" t="s">
        <v>205</v>
      </c>
    </row>
    <row r="55" spans="1:13" x14ac:dyDescent="0.2">
      <c r="A55" s="64" t="s">
        <v>212</v>
      </c>
    </row>
    <row r="56" spans="1:13" x14ac:dyDescent="0.2">
      <c r="A56" s="64" t="s">
        <v>217</v>
      </c>
    </row>
    <row r="57" spans="1:13" x14ac:dyDescent="0.2">
      <c r="A57" s="64" t="s">
        <v>226</v>
      </c>
    </row>
    <row r="58" spans="1:13" x14ac:dyDescent="0.2">
      <c r="A58" s="64" t="s">
        <v>228</v>
      </c>
    </row>
    <row r="59" spans="1:13" x14ac:dyDescent="0.2">
      <c r="A59" s="64" t="s">
        <v>238</v>
      </c>
    </row>
    <row r="60" spans="1:13" x14ac:dyDescent="0.2">
      <c r="A60" s="64" t="s">
        <v>243</v>
      </c>
    </row>
    <row r="61" spans="1:13" x14ac:dyDescent="0.2">
      <c r="A61" s="64" t="s">
        <v>245</v>
      </c>
    </row>
  </sheetData>
  <mergeCells count="48">
    <mergeCell ref="J49:M49"/>
    <mergeCell ref="J40:S40"/>
    <mergeCell ref="J43:S43"/>
    <mergeCell ref="J45:M45"/>
    <mergeCell ref="P45:S45"/>
    <mergeCell ref="J46:M46"/>
    <mergeCell ref="J48:M48"/>
    <mergeCell ref="J38:S38"/>
    <mergeCell ref="J28:Q28"/>
    <mergeCell ref="U28:W28"/>
    <mergeCell ref="J29:Q29"/>
    <mergeCell ref="U29:W29"/>
    <mergeCell ref="J30:Q30"/>
    <mergeCell ref="K32:S32"/>
    <mergeCell ref="J34:S34"/>
    <mergeCell ref="M35:M36"/>
    <mergeCell ref="N35:P35"/>
    <mergeCell ref="Q35:Q36"/>
    <mergeCell ref="N36:P36"/>
    <mergeCell ref="J25:Q25"/>
    <mergeCell ref="U25:W25"/>
    <mergeCell ref="J26:Q26"/>
    <mergeCell ref="U26:W26"/>
    <mergeCell ref="J27:Q27"/>
    <mergeCell ref="U27:W27"/>
    <mergeCell ref="J22:Q22"/>
    <mergeCell ref="U22:W22"/>
    <mergeCell ref="J23:Q23"/>
    <mergeCell ref="U23:W23"/>
    <mergeCell ref="J24:Q24"/>
    <mergeCell ref="U24:W24"/>
    <mergeCell ref="U19:W20"/>
    <mergeCell ref="X19:X20"/>
    <mergeCell ref="Y19:Y20"/>
    <mergeCell ref="Z19:Z20"/>
    <mergeCell ref="J21:Q21"/>
    <mergeCell ref="U21:W21"/>
    <mergeCell ref="J14:S14"/>
    <mergeCell ref="J16:S16"/>
    <mergeCell ref="J17:S17"/>
    <mergeCell ref="J19:Q20"/>
    <mergeCell ref="R19:R20"/>
    <mergeCell ref="S19:S20"/>
    <mergeCell ref="I6:I10"/>
    <mergeCell ref="J10:Q10"/>
    <mergeCell ref="R10:S10"/>
    <mergeCell ref="J11:Q11"/>
    <mergeCell ref="R11:S11"/>
  </mergeCells>
  <conditionalFormatting sqref="J30:S30">
    <cfRule type="expression" dxfId="3" priority="1" stopIfTrue="1">
      <formula>DESONERACAO="não"</formula>
    </cfRule>
  </conditionalFormatting>
  <conditionalFormatting sqref="U29:W29">
    <cfRule type="expression" dxfId="2" priority="2" stopIfTrue="1">
      <formula>AND(U29&lt;&gt;"OK",U29&lt;&gt;"-",U29&lt;&gt;"")</formula>
    </cfRule>
    <cfRule type="cellIs" dxfId="1" priority="3" stopIfTrue="1" operator="equal">
      <formula>"OK"</formula>
    </cfRule>
  </conditionalFormatting>
  <conditionalFormatting sqref="S29">
    <cfRule type="expression" dxfId="0" priority="4" stopIfTrue="1">
      <formula>DESONERACAO="não"</formula>
    </cfRule>
  </conditionalFormatting>
  <dataValidations count="6">
    <dataValidation type="list" allowBlank="1" showErrorMessage="1" sqref="J17:S17 JF17:JO17 TB17:TK17 ACX17:ADG17 AMT17:ANC17 AWP17:AWY17 BGL17:BGU17 BQH17:BQQ17 CAD17:CAM17 CJZ17:CKI17 CTV17:CUE17 DDR17:DEA17 DNN17:DNW17 DXJ17:DXS17 EHF17:EHO17 ERB17:ERK17 FAX17:FBG17 FKT17:FLC17 FUP17:FUY17 GEL17:GEU17 GOH17:GOQ17 GYD17:GYM17 HHZ17:HII17 HRV17:HSE17 IBR17:ICA17 ILN17:ILW17 IVJ17:IVS17 JFF17:JFO17 JPB17:JPK17 JYX17:JZG17 KIT17:KJC17 KSP17:KSY17 LCL17:LCU17 LMH17:LMQ17 LWD17:LWM17 MFZ17:MGI17 MPV17:MQE17 MZR17:NAA17 NJN17:NJW17 NTJ17:NTS17 ODF17:ODO17 ONB17:ONK17 OWX17:OXG17 PGT17:PHC17 PQP17:PQY17 QAL17:QAU17 QKH17:QKQ17 QUD17:QUM17 RDZ17:REI17 RNV17:ROE17 RXR17:RYA17 SHN17:SHW17 SRJ17:SRS17 TBF17:TBO17 TLB17:TLK17 TUX17:TVG17 UET17:UFC17 UOP17:UOY17 UYL17:UYU17 VIH17:VIQ17 VSD17:VSM17 WBZ17:WCI17 WLV17:WME17 WVR17:WWA17 J65468:S65468 JF65468:JO65468 TB65468:TK65468 ACX65468:ADG65468 AMT65468:ANC65468 AWP65468:AWY65468 BGL65468:BGU65468 BQH65468:BQQ65468 CAD65468:CAM65468 CJZ65468:CKI65468 CTV65468:CUE65468 DDR65468:DEA65468 DNN65468:DNW65468 DXJ65468:DXS65468 EHF65468:EHO65468 ERB65468:ERK65468 FAX65468:FBG65468 FKT65468:FLC65468 FUP65468:FUY65468 GEL65468:GEU65468 GOH65468:GOQ65468 GYD65468:GYM65468 HHZ65468:HII65468 HRV65468:HSE65468 IBR65468:ICA65468 ILN65468:ILW65468 IVJ65468:IVS65468 JFF65468:JFO65468 JPB65468:JPK65468 JYX65468:JZG65468 KIT65468:KJC65468 KSP65468:KSY65468 LCL65468:LCU65468 LMH65468:LMQ65468 LWD65468:LWM65468 MFZ65468:MGI65468 MPV65468:MQE65468 MZR65468:NAA65468 NJN65468:NJW65468 NTJ65468:NTS65468 ODF65468:ODO65468 ONB65468:ONK65468 OWX65468:OXG65468 PGT65468:PHC65468 PQP65468:PQY65468 QAL65468:QAU65468 QKH65468:QKQ65468 QUD65468:QUM65468 RDZ65468:REI65468 RNV65468:ROE65468 RXR65468:RYA65468 SHN65468:SHW65468 SRJ65468:SRS65468 TBF65468:TBO65468 TLB65468:TLK65468 TUX65468:TVG65468 UET65468:UFC65468 UOP65468:UOY65468 UYL65468:UYU65468 VIH65468:VIQ65468 VSD65468:VSM65468 WBZ65468:WCI65468 WLV65468:WME65468 WVR65468:WWA65468 J131004:S131004 JF131004:JO131004 TB131004:TK131004 ACX131004:ADG131004 AMT131004:ANC131004 AWP131004:AWY131004 BGL131004:BGU131004 BQH131004:BQQ131004 CAD131004:CAM131004 CJZ131004:CKI131004 CTV131004:CUE131004 DDR131004:DEA131004 DNN131004:DNW131004 DXJ131004:DXS131004 EHF131004:EHO131004 ERB131004:ERK131004 FAX131004:FBG131004 FKT131004:FLC131004 FUP131004:FUY131004 GEL131004:GEU131004 GOH131004:GOQ131004 GYD131004:GYM131004 HHZ131004:HII131004 HRV131004:HSE131004 IBR131004:ICA131004 ILN131004:ILW131004 IVJ131004:IVS131004 JFF131004:JFO131004 JPB131004:JPK131004 JYX131004:JZG131004 KIT131004:KJC131004 KSP131004:KSY131004 LCL131004:LCU131004 LMH131004:LMQ131004 LWD131004:LWM131004 MFZ131004:MGI131004 MPV131004:MQE131004 MZR131004:NAA131004 NJN131004:NJW131004 NTJ131004:NTS131004 ODF131004:ODO131004 ONB131004:ONK131004 OWX131004:OXG131004 PGT131004:PHC131004 PQP131004:PQY131004 QAL131004:QAU131004 QKH131004:QKQ131004 QUD131004:QUM131004 RDZ131004:REI131004 RNV131004:ROE131004 RXR131004:RYA131004 SHN131004:SHW131004 SRJ131004:SRS131004 TBF131004:TBO131004 TLB131004:TLK131004 TUX131004:TVG131004 UET131004:UFC131004 UOP131004:UOY131004 UYL131004:UYU131004 VIH131004:VIQ131004 VSD131004:VSM131004 WBZ131004:WCI131004 WLV131004:WME131004 WVR131004:WWA131004 J196540:S196540 JF196540:JO196540 TB196540:TK196540 ACX196540:ADG196540 AMT196540:ANC196540 AWP196540:AWY196540 BGL196540:BGU196540 BQH196540:BQQ196540 CAD196540:CAM196540 CJZ196540:CKI196540 CTV196540:CUE196540 DDR196540:DEA196540 DNN196540:DNW196540 DXJ196540:DXS196540 EHF196540:EHO196540 ERB196540:ERK196540 FAX196540:FBG196540 FKT196540:FLC196540 FUP196540:FUY196540 GEL196540:GEU196540 GOH196540:GOQ196540 GYD196540:GYM196540 HHZ196540:HII196540 HRV196540:HSE196540 IBR196540:ICA196540 ILN196540:ILW196540 IVJ196540:IVS196540 JFF196540:JFO196540 JPB196540:JPK196540 JYX196540:JZG196540 KIT196540:KJC196540 KSP196540:KSY196540 LCL196540:LCU196540 LMH196540:LMQ196540 LWD196540:LWM196540 MFZ196540:MGI196540 MPV196540:MQE196540 MZR196540:NAA196540 NJN196540:NJW196540 NTJ196540:NTS196540 ODF196540:ODO196540 ONB196540:ONK196540 OWX196540:OXG196540 PGT196540:PHC196540 PQP196540:PQY196540 QAL196540:QAU196540 QKH196540:QKQ196540 QUD196540:QUM196540 RDZ196540:REI196540 RNV196540:ROE196540 RXR196540:RYA196540 SHN196540:SHW196540 SRJ196540:SRS196540 TBF196540:TBO196540 TLB196540:TLK196540 TUX196540:TVG196540 UET196540:UFC196540 UOP196540:UOY196540 UYL196540:UYU196540 VIH196540:VIQ196540 VSD196540:VSM196540 WBZ196540:WCI196540 WLV196540:WME196540 WVR196540:WWA196540 J262076:S262076 JF262076:JO262076 TB262076:TK262076 ACX262076:ADG262076 AMT262076:ANC262076 AWP262076:AWY262076 BGL262076:BGU262076 BQH262076:BQQ262076 CAD262076:CAM262076 CJZ262076:CKI262076 CTV262076:CUE262076 DDR262076:DEA262076 DNN262076:DNW262076 DXJ262076:DXS262076 EHF262076:EHO262076 ERB262076:ERK262076 FAX262076:FBG262076 FKT262076:FLC262076 FUP262076:FUY262076 GEL262076:GEU262076 GOH262076:GOQ262076 GYD262076:GYM262076 HHZ262076:HII262076 HRV262076:HSE262076 IBR262076:ICA262076 ILN262076:ILW262076 IVJ262076:IVS262076 JFF262076:JFO262076 JPB262076:JPK262076 JYX262076:JZG262076 KIT262076:KJC262076 KSP262076:KSY262076 LCL262076:LCU262076 LMH262076:LMQ262076 LWD262076:LWM262076 MFZ262076:MGI262076 MPV262076:MQE262076 MZR262076:NAA262076 NJN262076:NJW262076 NTJ262076:NTS262076 ODF262076:ODO262076 ONB262076:ONK262076 OWX262076:OXG262076 PGT262076:PHC262076 PQP262076:PQY262076 QAL262076:QAU262076 QKH262076:QKQ262076 QUD262076:QUM262076 RDZ262076:REI262076 RNV262076:ROE262076 RXR262076:RYA262076 SHN262076:SHW262076 SRJ262076:SRS262076 TBF262076:TBO262076 TLB262076:TLK262076 TUX262076:TVG262076 UET262076:UFC262076 UOP262076:UOY262076 UYL262076:UYU262076 VIH262076:VIQ262076 VSD262076:VSM262076 WBZ262076:WCI262076 WLV262076:WME262076 WVR262076:WWA262076 J327612:S327612 JF327612:JO327612 TB327612:TK327612 ACX327612:ADG327612 AMT327612:ANC327612 AWP327612:AWY327612 BGL327612:BGU327612 BQH327612:BQQ327612 CAD327612:CAM327612 CJZ327612:CKI327612 CTV327612:CUE327612 DDR327612:DEA327612 DNN327612:DNW327612 DXJ327612:DXS327612 EHF327612:EHO327612 ERB327612:ERK327612 FAX327612:FBG327612 FKT327612:FLC327612 FUP327612:FUY327612 GEL327612:GEU327612 GOH327612:GOQ327612 GYD327612:GYM327612 HHZ327612:HII327612 HRV327612:HSE327612 IBR327612:ICA327612 ILN327612:ILW327612 IVJ327612:IVS327612 JFF327612:JFO327612 JPB327612:JPK327612 JYX327612:JZG327612 KIT327612:KJC327612 KSP327612:KSY327612 LCL327612:LCU327612 LMH327612:LMQ327612 LWD327612:LWM327612 MFZ327612:MGI327612 MPV327612:MQE327612 MZR327612:NAA327612 NJN327612:NJW327612 NTJ327612:NTS327612 ODF327612:ODO327612 ONB327612:ONK327612 OWX327612:OXG327612 PGT327612:PHC327612 PQP327612:PQY327612 QAL327612:QAU327612 QKH327612:QKQ327612 QUD327612:QUM327612 RDZ327612:REI327612 RNV327612:ROE327612 RXR327612:RYA327612 SHN327612:SHW327612 SRJ327612:SRS327612 TBF327612:TBO327612 TLB327612:TLK327612 TUX327612:TVG327612 UET327612:UFC327612 UOP327612:UOY327612 UYL327612:UYU327612 VIH327612:VIQ327612 VSD327612:VSM327612 WBZ327612:WCI327612 WLV327612:WME327612 WVR327612:WWA327612 J393148:S393148 JF393148:JO393148 TB393148:TK393148 ACX393148:ADG393148 AMT393148:ANC393148 AWP393148:AWY393148 BGL393148:BGU393148 BQH393148:BQQ393148 CAD393148:CAM393148 CJZ393148:CKI393148 CTV393148:CUE393148 DDR393148:DEA393148 DNN393148:DNW393148 DXJ393148:DXS393148 EHF393148:EHO393148 ERB393148:ERK393148 FAX393148:FBG393148 FKT393148:FLC393148 FUP393148:FUY393148 GEL393148:GEU393148 GOH393148:GOQ393148 GYD393148:GYM393148 HHZ393148:HII393148 HRV393148:HSE393148 IBR393148:ICA393148 ILN393148:ILW393148 IVJ393148:IVS393148 JFF393148:JFO393148 JPB393148:JPK393148 JYX393148:JZG393148 KIT393148:KJC393148 KSP393148:KSY393148 LCL393148:LCU393148 LMH393148:LMQ393148 LWD393148:LWM393148 MFZ393148:MGI393148 MPV393148:MQE393148 MZR393148:NAA393148 NJN393148:NJW393148 NTJ393148:NTS393148 ODF393148:ODO393148 ONB393148:ONK393148 OWX393148:OXG393148 PGT393148:PHC393148 PQP393148:PQY393148 QAL393148:QAU393148 QKH393148:QKQ393148 QUD393148:QUM393148 RDZ393148:REI393148 RNV393148:ROE393148 RXR393148:RYA393148 SHN393148:SHW393148 SRJ393148:SRS393148 TBF393148:TBO393148 TLB393148:TLK393148 TUX393148:TVG393148 UET393148:UFC393148 UOP393148:UOY393148 UYL393148:UYU393148 VIH393148:VIQ393148 VSD393148:VSM393148 WBZ393148:WCI393148 WLV393148:WME393148 WVR393148:WWA393148 J458684:S458684 JF458684:JO458684 TB458684:TK458684 ACX458684:ADG458684 AMT458684:ANC458684 AWP458684:AWY458684 BGL458684:BGU458684 BQH458684:BQQ458684 CAD458684:CAM458684 CJZ458684:CKI458684 CTV458684:CUE458684 DDR458684:DEA458684 DNN458684:DNW458684 DXJ458684:DXS458684 EHF458684:EHO458684 ERB458684:ERK458684 FAX458684:FBG458684 FKT458684:FLC458684 FUP458684:FUY458684 GEL458684:GEU458684 GOH458684:GOQ458684 GYD458684:GYM458684 HHZ458684:HII458684 HRV458684:HSE458684 IBR458684:ICA458684 ILN458684:ILW458684 IVJ458684:IVS458684 JFF458684:JFO458684 JPB458684:JPK458684 JYX458684:JZG458684 KIT458684:KJC458684 KSP458684:KSY458684 LCL458684:LCU458684 LMH458684:LMQ458684 LWD458684:LWM458684 MFZ458684:MGI458684 MPV458684:MQE458684 MZR458684:NAA458684 NJN458684:NJW458684 NTJ458684:NTS458684 ODF458684:ODO458684 ONB458684:ONK458684 OWX458684:OXG458684 PGT458684:PHC458684 PQP458684:PQY458684 QAL458684:QAU458684 QKH458684:QKQ458684 QUD458684:QUM458684 RDZ458684:REI458684 RNV458684:ROE458684 RXR458684:RYA458684 SHN458684:SHW458684 SRJ458684:SRS458684 TBF458684:TBO458684 TLB458684:TLK458684 TUX458684:TVG458684 UET458684:UFC458684 UOP458684:UOY458684 UYL458684:UYU458684 VIH458684:VIQ458684 VSD458684:VSM458684 WBZ458684:WCI458684 WLV458684:WME458684 WVR458684:WWA458684 J524220:S524220 JF524220:JO524220 TB524220:TK524220 ACX524220:ADG524220 AMT524220:ANC524220 AWP524220:AWY524220 BGL524220:BGU524220 BQH524220:BQQ524220 CAD524220:CAM524220 CJZ524220:CKI524220 CTV524220:CUE524220 DDR524220:DEA524220 DNN524220:DNW524220 DXJ524220:DXS524220 EHF524220:EHO524220 ERB524220:ERK524220 FAX524220:FBG524220 FKT524220:FLC524220 FUP524220:FUY524220 GEL524220:GEU524220 GOH524220:GOQ524220 GYD524220:GYM524220 HHZ524220:HII524220 HRV524220:HSE524220 IBR524220:ICA524220 ILN524220:ILW524220 IVJ524220:IVS524220 JFF524220:JFO524220 JPB524220:JPK524220 JYX524220:JZG524220 KIT524220:KJC524220 KSP524220:KSY524220 LCL524220:LCU524220 LMH524220:LMQ524220 LWD524220:LWM524220 MFZ524220:MGI524220 MPV524220:MQE524220 MZR524220:NAA524220 NJN524220:NJW524220 NTJ524220:NTS524220 ODF524220:ODO524220 ONB524220:ONK524220 OWX524220:OXG524220 PGT524220:PHC524220 PQP524220:PQY524220 QAL524220:QAU524220 QKH524220:QKQ524220 QUD524220:QUM524220 RDZ524220:REI524220 RNV524220:ROE524220 RXR524220:RYA524220 SHN524220:SHW524220 SRJ524220:SRS524220 TBF524220:TBO524220 TLB524220:TLK524220 TUX524220:TVG524220 UET524220:UFC524220 UOP524220:UOY524220 UYL524220:UYU524220 VIH524220:VIQ524220 VSD524220:VSM524220 WBZ524220:WCI524220 WLV524220:WME524220 WVR524220:WWA524220 J589756:S589756 JF589756:JO589756 TB589756:TK589756 ACX589756:ADG589756 AMT589756:ANC589756 AWP589756:AWY589756 BGL589756:BGU589756 BQH589756:BQQ589756 CAD589756:CAM589756 CJZ589756:CKI589756 CTV589756:CUE589756 DDR589756:DEA589756 DNN589756:DNW589756 DXJ589756:DXS589756 EHF589756:EHO589756 ERB589756:ERK589756 FAX589756:FBG589756 FKT589756:FLC589756 FUP589756:FUY589756 GEL589756:GEU589756 GOH589756:GOQ589756 GYD589756:GYM589756 HHZ589756:HII589756 HRV589756:HSE589756 IBR589756:ICA589756 ILN589756:ILW589756 IVJ589756:IVS589756 JFF589756:JFO589756 JPB589756:JPK589756 JYX589756:JZG589756 KIT589756:KJC589756 KSP589756:KSY589756 LCL589756:LCU589756 LMH589756:LMQ589756 LWD589756:LWM589756 MFZ589756:MGI589756 MPV589756:MQE589756 MZR589756:NAA589756 NJN589756:NJW589756 NTJ589756:NTS589756 ODF589756:ODO589756 ONB589756:ONK589756 OWX589756:OXG589756 PGT589756:PHC589756 PQP589756:PQY589756 QAL589756:QAU589756 QKH589756:QKQ589756 QUD589756:QUM589756 RDZ589756:REI589756 RNV589756:ROE589756 RXR589756:RYA589756 SHN589756:SHW589756 SRJ589756:SRS589756 TBF589756:TBO589756 TLB589756:TLK589756 TUX589756:TVG589756 UET589756:UFC589756 UOP589756:UOY589756 UYL589756:UYU589756 VIH589756:VIQ589756 VSD589756:VSM589756 WBZ589756:WCI589756 WLV589756:WME589756 WVR589756:WWA589756 J655292:S655292 JF655292:JO655292 TB655292:TK655292 ACX655292:ADG655292 AMT655292:ANC655292 AWP655292:AWY655292 BGL655292:BGU655292 BQH655292:BQQ655292 CAD655292:CAM655292 CJZ655292:CKI655292 CTV655292:CUE655292 DDR655292:DEA655292 DNN655292:DNW655292 DXJ655292:DXS655292 EHF655292:EHO655292 ERB655292:ERK655292 FAX655292:FBG655292 FKT655292:FLC655292 FUP655292:FUY655292 GEL655292:GEU655292 GOH655292:GOQ655292 GYD655292:GYM655292 HHZ655292:HII655292 HRV655292:HSE655292 IBR655292:ICA655292 ILN655292:ILW655292 IVJ655292:IVS655292 JFF655292:JFO655292 JPB655292:JPK655292 JYX655292:JZG655292 KIT655292:KJC655292 KSP655292:KSY655292 LCL655292:LCU655292 LMH655292:LMQ655292 LWD655292:LWM655292 MFZ655292:MGI655292 MPV655292:MQE655292 MZR655292:NAA655292 NJN655292:NJW655292 NTJ655292:NTS655292 ODF655292:ODO655292 ONB655292:ONK655292 OWX655292:OXG655292 PGT655292:PHC655292 PQP655292:PQY655292 QAL655292:QAU655292 QKH655292:QKQ655292 QUD655292:QUM655292 RDZ655292:REI655292 RNV655292:ROE655292 RXR655292:RYA655292 SHN655292:SHW655292 SRJ655292:SRS655292 TBF655292:TBO655292 TLB655292:TLK655292 TUX655292:TVG655292 UET655292:UFC655292 UOP655292:UOY655292 UYL655292:UYU655292 VIH655292:VIQ655292 VSD655292:VSM655292 WBZ655292:WCI655292 WLV655292:WME655292 WVR655292:WWA655292 J720828:S720828 JF720828:JO720828 TB720828:TK720828 ACX720828:ADG720828 AMT720828:ANC720828 AWP720828:AWY720828 BGL720828:BGU720828 BQH720828:BQQ720828 CAD720828:CAM720828 CJZ720828:CKI720828 CTV720828:CUE720828 DDR720828:DEA720828 DNN720828:DNW720828 DXJ720828:DXS720828 EHF720828:EHO720828 ERB720828:ERK720828 FAX720828:FBG720828 FKT720828:FLC720828 FUP720828:FUY720828 GEL720828:GEU720828 GOH720828:GOQ720828 GYD720828:GYM720828 HHZ720828:HII720828 HRV720828:HSE720828 IBR720828:ICA720828 ILN720828:ILW720828 IVJ720828:IVS720828 JFF720828:JFO720828 JPB720828:JPK720828 JYX720828:JZG720828 KIT720828:KJC720828 KSP720828:KSY720828 LCL720828:LCU720828 LMH720828:LMQ720828 LWD720828:LWM720828 MFZ720828:MGI720828 MPV720828:MQE720828 MZR720828:NAA720828 NJN720828:NJW720828 NTJ720828:NTS720828 ODF720828:ODO720828 ONB720828:ONK720828 OWX720828:OXG720828 PGT720828:PHC720828 PQP720828:PQY720828 QAL720828:QAU720828 QKH720828:QKQ720828 QUD720828:QUM720828 RDZ720828:REI720828 RNV720828:ROE720828 RXR720828:RYA720828 SHN720828:SHW720828 SRJ720828:SRS720828 TBF720828:TBO720828 TLB720828:TLK720828 TUX720828:TVG720828 UET720828:UFC720828 UOP720828:UOY720828 UYL720828:UYU720828 VIH720828:VIQ720828 VSD720828:VSM720828 WBZ720828:WCI720828 WLV720828:WME720828 WVR720828:WWA720828 J786364:S786364 JF786364:JO786364 TB786364:TK786364 ACX786364:ADG786364 AMT786364:ANC786364 AWP786364:AWY786364 BGL786364:BGU786364 BQH786364:BQQ786364 CAD786364:CAM786364 CJZ786364:CKI786364 CTV786364:CUE786364 DDR786364:DEA786364 DNN786364:DNW786364 DXJ786364:DXS786364 EHF786364:EHO786364 ERB786364:ERK786364 FAX786364:FBG786364 FKT786364:FLC786364 FUP786364:FUY786364 GEL786364:GEU786364 GOH786364:GOQ786364 GYD786364:GYM786364 HHZ786364:HII786364 HRV786364:HSE786364 IBR786364:ICA786364 ILN786364:ILW786364 IVJ786364:IVS786364 JFF786364:JFO786364 JPB786364:JPK786364 JYX786364:JZG786364 KIT786364:KJC786364 KSP786364:KSY786364 LCL786364:LCU786364 LMH786364:LMQ786364 LWD786364:LWM786364 MFZ786364:MGI786364 MPV786364:MQE786364 MZR786364:NAA786364 NJN786364:NJW786364 NTJ786364:NTS786364 ODF786364:ODO786364 ONB786364:ONK786364 OWX786364:OXG786364 PGT786364:PHC786364 PQP786364:PQY786364 QAL786364:QAU786364 QKH786364:QKQ786364 QUD786364:QUM786364 RDZ786364:REI786364 RNV786364:ROE786364 RXR786364:RYA786364 SHN786364:SHW786364 SRJ786364:SRS786364 TBF786364:TBO786364 TLB786364:TLK786364 TUX786364:TVG786364 UET786364:UFC786364 UOP786364:UOY786364 UYL786364:UYU786364 VIH786364:VIQ786364 VSD786364:VSM786364 WBZ786364:WCI786364 WLV786364:WME786364 WVR786364:WWA786364 J851900:S851900 JF851900:JO851900 TB851900:TK851900 ACX851900:ADG851900 AMT851900:ANC851900 AWP851900:AWY851900 BGL851900:BGU851900 BQH851900:BQQ851900 CAD851900:CAM851900 CJZ851900:CKI851900 CTV851900:CUE851900 DDR851900:DEA851900 DNN851900:DNW851900 DXJ851900:DXS851900 EHF851900:EHO851900 ERB851900:ERK851900 FAX851900:FBG851900 FKT851900:FLC851900 FUP851900:FUY851900 GEL851900:GEU851900 GOH851900:GOQ851900 GYD851900:GYM851900 HHZ851900:HII851900 HRV851900:HSE851900 IBR851900:ICA851900 ILN851900:ILW851900 IVJ851900:IVS851900 JFF851900:JFO851900 JPB851900:JPK851900 JYX851900:JZG851900 KIT851900:KJC851900 KSP851900:KSY851900 LCL851900:LCU851900 LMH851900:LMQ851900 LWD851900:LWM851900 MFZ851900:MGI851900 MPV851900:MQE851900 MZR851900:NAA851900 NJN851900:NJW851900 NTJ851900:NTS851900 ODF851900:ODO851900 ONB851900:ONK851900 OWX851900:OXG851900 PGT851900:PHC851900 PQP851900:PQY851900 QAL851900:QAU851900 QKH851900:QKQ851900 QUD851900:QUM851900 RDZ851900:REI851900 RNV851900:ROE851900 RXR851900:RYA851900 SHN851900:SHW851900 SRJ851900:SRS851900 TBF851900:TBO851900 TLB851900:TLK851900 TUX851900:TVG851900 UET851900:UFC851900 UOP851900:UOY851900 UYL851900:UYU851900 VIH851900:VIQ851900 VSD851900:VSM851900 WBZ851900:WCI851900 WLV851900:WME851900 WVR851900:WWA851900 J917436:S917436 JF917436:JO917436 TB917436:TK917436 ACX917436:ADG917436 AMT917436:ANC917436 AWP917436:AWY917436 BGL917436:BGU917436 BQH917436:BQQ917436 CAD917436:CAM917436 CJZ917436:CKI917436 CTV917436:CUE917436 DDR917436:DEA917436 DNN917436:DNW917436 DXJ917436:DXS917436 EHF917436:EHO917436 ERB917436:ERK917436 FAX917436:FBG917436 FKT917436:FLC917436 FUP917436:FUY917436 GEL917436:GEU917436 GOH917436:GOQ917436 GYD917436:GYM917436 HHZ917436:HII917436 HRV917436:HSE917436 IBR917436:ICA917436 ILN917436:ILW917436 IVJ917436:IVS917436 JFF917436:JFO917436 JPB917436:JPK917436 JYX917436:JZG917436 KIT917436:KJC917436 KSP917436:KSY917436 LCL917436:LCU917436 LMH917436:LMQ917436 LWD917436:LWM917436 MFZ917436:MGI917436 MPV917436:MQE917436 MZR917436:NAA917436 NJN917436:NJW917436 NTJ917436:NTS917436 ODF917436:ODO917436 ONB917436:ONK917436 OWX917436:OXG917436 PGT917436:PHC917436 PQP917436:PQY917436 QAL917436:QAU917436 QKH917436:QKQ917436 QUD917436:QUM917436 RDZ917436:REI917436 RNV917436:ROE917436 RXR917436:RYA917436 SHN917436:SHW917436 SRJ917436:SRS917436 TBF917436:TBO917436 TLB917436:TLK917436 TUX917436:TVG917436 UET917436:UFC917436 UOP917436:UOY917436 UYL917436:UYU917436 VIH917436:VIQ917436 VSD917436:VSM917436 WBZ917436:WCI917436 WLV917436:WME917436 WVR917436:WWA917436 J982972:S982972 JF982972:JO982972 TB982972:TK982972 ACX982972:ADG982972 AMT982972:ANC982972 AWP982972:AWY982972 BGL982972:BGU982972 BQH982972:BQQ982972 CAD982972:CAM982972 CJZ982972:CKI982972 CTV982972:CUE982972 DDR982972:DEA982972 DNN982972:DNW982972 DXJ982972:DXS982972 EHF982972:EHO982972 ERB982972:ERK982972 FAX982972:FBG982972 FKT982972:FLC982972 FUP982972:FUY982972 GEL982972:GEU982972 GOH982972:GOQ982972 GYD982972:GYM982972 HHZ982972:HII982972 HRV982972:HSE982972 IBR982972:ICA982972 ILN982972:ILW982972 IVJ982972:IVS982972 JFF982972:JFO982972 JPB982972:JPK982972 JYX982972:JZG982972 KIT982972:KJC982972 KSP982972:KSY982972 LCL982972:LCU982972 LMH982972:LMQ982972 LWD982972:LWM982972 MFZ982972:MGI982972 MPV982972:MQE982972 MZR982972:NAA982972 NJN982972:NJW982972 NTJ982972:NTS982972 ODF982972:ODO982972 ONB982972:ONK982972 OWX982972:OXG982972 PGT982972:PHC982972 PQP982972:PQY982972 QAL982972:QAU982972 QKH982972:QKQ982972 QUD982972:QUM982972 RDZ982972:REI982972 RNV982972:ROE982972 RXR982972:RYA982972 SHN982972:SHW982972 SRJ982972:SRS982972 TBF982972:TBO982972 TLB982972:TLK982972 TUX982972:TVG982972 UET982972:UFC982972 UOP982972:UOY982972 UYL982972:UYU982972 VIH982972:VIQ982972 VSD982972:VSM982972 WBZ982972:WCI982972 WLV982972:WME982972 WVR982972:WWA982972 J65508:S65508 JF65508:JO65508 TB65508:TK65508 ACX65508:ADG65508 AMT65508:ANC65508 AWP65508:AWY65508 BGL65508:BGU65508 BQH65508:BQQ65508 CAD65508:CAM65508 CJZ65508:CKI65508 CTV65508:CUE65508 DDR65508:DEA65508 DNN65508:DNW65508 DXJ65508:DXS65508 EHF65508:EHO65508 ERB65508:ERK65508 FAX65508:FBG65508 FKT65508:FLC65508 FUP65508:FUY65508 GEL65508:GEU65508 GOH65508:GOQ65508 GYD65508:GYM65508 HHZ65508:HII65508 HRV65508:HSE65508 IBR65508:ICA65508 ILN65508:ILW65508 IVJ65508:IVS65508 JFF65508:JFO65508 JPB65508:JPK65508 JYX65508:JZG65508 KIT65508:KJC65508 KSP65508:KSY65508 LCL65508:LCU65508 LMH65508:LMQ65508 LWD65508:LWM65508 MFZ65508:MGI65508 MPV65508:MQE65508 MZR65508:NAA65508 NJN65508:NJW65508 NTJ65508:NTS65508 ODF65508:ODO65508 ONB65508:ONK65508 OWX65508:OXG65508 PGT65508:PHC65508 PQP65508:PQY65508 QAL65508:QAU65508 QKH65508:QKQ65508 QUD65508:QUM65508 RDZ65508:REI65508 RNV65508:ROE65508 RXR65508:RYA65508 SHN65508:SHW65508 SRJ65508:SRS65508 TBF65508:TBO65508 TLB65508:TLK65508 TUX65508:TVG65508 UET65508:UFC65508 UOP65508:UOY65508 UYL65508:UYU65508 VIH65508:VIQ65508 VSD65508:VSM65508 WBZ65508:WCI65508 WLV65508:WME65508 WVR65508:WWA65508 J131044:S131044 JF131044:JO131044 TB131044:TK131044 ACX131044:ADG131044 AMT131044:ANC131044 AWP131044:AWY131044 BGL131044:BGU131044 BQH131044:BQQ131044 CAD131044:CAM131044 CJZ131044:CKI131044 CTV131044:CUE131044 DDR131044:DEA131044 DNN131044:DNW131044 DXJ131044:DXS131044 EHF131044:EHO131044 ERB131044:ERK131044 FAX131044:FBG131044 FKT131044:FLC131044 FUP131044:FUY131044 GEL131044:GEU131044 GOH131044:GOQ131044 GYD131044:GYM131044 HHZ131044:HII131044 HRV131044:HSE131044 IBR131044:ICA131044 ILN131044:ILW131044 IVJ131044:IVS131044 JFF131044:JFO131044 JPB131044:JPK131044 JYX131044:JZG131044 KIT131044:KJC131044 KSP131044:KSY131044 LCL131044:LCU131044 LMH131044:LMQ131044 LWD131044:LWM131044 MFZ131044:MGI131044 MPV131044:MQE131044 MZR131044:NAA131044 NJN131044:NJW131044 NTJ131044:NTS131044 ODF131044:ODO131044 ONB131044:ONK131044 OWX131044:OXG131044 PGT131044:PHC131044 PQP131044:PQY131044 QAL131044:QAU131044 QKH131044:QKQ131044 QUD131044:QUM131044 RDZ131044:REI131044 RNV131044:ROE131044 RXR131044:RYA131044 SHN131044:SHW131044 SRJ131044:SRS131044 TBF131044:TBO131044 TLB131044:TLK131044 TUX131044:TVG131044 UET131044:UFC131044 UOP131044:UOY131044 UYL131044:UYU131044 VIH131044:VIQ131044 VSD131044:VSM131044 WBZ131044:WCI131044 WLV131044:WME131044 WVR131044:WWA131044 J196580:S196580 JF196580:JO196580 TB196580:TK196580 ACX196580:ADG196580 AMT196580:ANC196580 AWP196580:AWY196580 BGL196580:BGU196580 BQH196580:BQQ196580 CAD196580:CAM196580 CJZ196580:CKI196580 CTV196580:CUE196580 DDR196580:DEA196580 DNN196580:DNW196580 DXJ196580:DXS196580 EHF196580:EHO196580 ERB196580:ERK196580 FAX196580:FBG196580 FKT196580:FLC196580 FUP196580:FUY196580 GEL196580:GEU196580 GOH196580:GOQ196580 GYD196580:GYM196580 HHZ196580:HII196580 HRV196580:HSE196580 IBR196580:ICA196580 ILN196580:ILW196580 IVJ196580:IVS196580 JFF196580:JFO196580 JPB196580:JPK196580 JYX196580:JZG196580 KIT196580:KJC196580 KSP196580:KSY196580 LCL196580:LCU196580 LMH196580:LMQ196580 LWD196580:LWM196580 MFZ196580:MGI196580 MPV196580:MQE196580 MZR196580:NAA196580 NJN196580:NJW196580 NTJ196580:NTS196580 ODF196580:ODO196580 ONB196580:ONK196580 OWX196580:OXG196580 PGT196580:PHC196580 PQP196580:PQY196580 QAL196580:QAU196580 QKH196580:QKQ196580 QUD196580:QUM196580 RDZ196580:REI196580 RNV196580:ROE196580 RXR196580:RYA196580 SHN196580:SHW196580 SRJ196580:SRS196580 TBF196580:TBO196580 TLB196580:TLK196580 TUX196580:TVG196580 UET196580:UFC196580 UOP196580:UOY196580 UYL196580:UYU196580 VIH196580:VIQ196580 VSD196580:VSM196580 WBZ196580:WCI196580 WLV196580:WME196580 WVR196580:WWA196580 J262116:S262116 JF262116:JO262116 TB262116:TK262116 ACX262116:ADG262116 AMT262116:ANC262116 AWP262116:AWY262116 BGL262116:BGU262116 BQH262116:BQQ262116 CAD262116:CAM262116 CJZ262116:CKI262116 CTV262116:CUE262116 DDR262116:DEA262116 DNN262116:DNW262116 DXJ262116:DXS262116 EHF262116:EHO262116 ERB262116:ERK262116 FAX262116:FBG262116 FKT262116:FLC262116 FUP262116:FUY262116 GEL262116:GEU262116 GOH262116:GOQ262116 GYD262116:GYM262116 HHZ262116:HII262116 HRV262116:HSE262116 IBR262116:ICA262116 ILN262116:ILW262116 IVJ262116:IVS262116 JFF262116:JFO262116 JPB262116:JPK262116 JYX262116:JZG262116 KIT262116:KJC262116 KSP262116:KSY262116 LCL262116:LCU262116 LMH262116:LMQ262116 LWD262116:LWM262116 MFZ262116:MGI262116 MPV262116:MQE262116 MZR262116:NAA262116 NJN262116:NJW262116 NTJ262116:NTS262116 ODF262116:ODO262116 ONB262116:ONK262116 OWX262116:OXG262116 PGT262116:PHC262116 PQP262116:PQY262116 QAL262116:QAU262116 QKH262116:QKQ262116 QUD262116:QUM262116 RDZ262116:REI262116 RNV262116:ROE262116 RXR262116:RYA262116 SHN262116:SHW262116 SRJ262116:SRS262116 TBF262116:TBO262116 TLB262116:TLK262116 TUX262116:TVG262116 UET262116:UFC262116 UOP262116:UOY262116 UYL262116:UYU262116 VIH262116:VIQ262116 VSD262116:VSM262116 WBZ262116:WCI262116 WLV262116:WME262116 WVR262116:WWA262116 J327652:S327652 JF327652:JO327652 TB327652:TK327652 ACX327652:ADG327652 AMT327652:ANC327652 AWP327652:AWY327652 BGL327652:BGU327652 BQH327652:BQQ327652 CAD327652:CAM327652 CJZ327652:CKI327652 CTV327652:CUE327652 DDR327652:DEA327652 DNN327652:DNW327652 DXJ327652:DXS327652 EHF327652:EHO327652 ERB327652:ERK327652 FAX327652:FBG327652 FKT327652:FLC327652 FUP327652:FUY327652 GEL327652:GEU327652 GOH327652:GOQ327652 GYD327652:GYM327652 HHZ327652:HII327652 HRV327652:HSE327652 IBR327652:ICA327652 ILN327652:ILW327652 IVJ327652:IVS327652 JFF327652:JFO327652 JPB327652:JPK327652 JYX327652:JZG327652 KIT327652:KJC327652 KSP327652:KSY327652 LCL327652:LCU327652 LMH327652:LMQ327652 LWD327652:LWM327652 MFZ327652:MGI327652 MPV327652:MQE327652 MZR327652:NAA327652 NJN327652:NJW327652 NTJ327652:NTS327652 ODF327652:ODO327652 ONB327652:ONK327652 OWX327652:OXG327652 PGT327652:PHC327652 PQP327652:PQY327652 QAL327652:QAU327652 QKH327652:QKQ327652 QUD327652:QUM327652 RDZ327652:REI327652 RNV327652:ROE327652 RXR327652:RYA327652 SHN327652:SHW327652 SRJ327652:SRS327652 TBF327652:TBO327652 TLB327652:TLK327652 TUX327652:TVG327652 UET327652:UFC327652 UOP327652:UOY327652 UYL327652:UYU327652 VIH327652:VIQ327652 VSD327652:VSM327652 WBZ327652:WCI327652 WLV327652:WME327652 WVR327652:WWA327652 J393188:S393188 JF393188:JO393188 TB393188:TK393188 ACX393188:ADG393188 AMT393188:ANC393188 AWP393188:AWY393188 BGL393188:BGU393188 BQH393188:BQQ393188 CAD393188:CAM393188 CJZ393188:CKI393188 CTV393188:CUE393188 DDR393188:DEA393188 DNN393188:DNW393188 DXJ393188:DXS393188 EHF393188:EHO393188 ERB393188:ERK393188 FAX393188:FBG393188 FKT393188:FLC393188 FUP393188:FUY393188 GEL393188:GEU393188 GOH393188:GOQ393188 GYD393188:GYM393188 HHZ393188:HII393188 HRV393188:HSE393188 IBR393188:ICA393188 ILN393188:ILW393188 IVJ393188:IVS393188 JFF393188:JFO393188 JPB393188:JPK393188 JYX393188:JZG393188 KIT393188:KJC393188 KSP393188:KSY393188 LCL393188:LCU393188 LMH393188:LMQ393188 LWD393188:LWM393188 MFZ393188:MGI393188 MPV393188:MQE393188 MZR393188:NAA393188 NJN393188:NJW393188 NTJ393188:NTS393188 ODF393188:ODO393188 ONB393188:ONK393188 OWX393188:OXG393188 PGT393188:PHC393188 PQP393188:PQY393188 QAL393188:QAU393188 QKH393188:QKQ393188 QUD393188:QUM393188 RDZ393188:REI393188 RNV393188:ROE393188 RXR393188:RYA393188 SHN393188:SHW393188 SRJ393188:SRS393188 TBF393188:TBO393188 TLB393188:TLK393188 TUX393188:TVG393188 UET393188:UFC393188 UOP393188:UOY393188 UYL393188:UYU393188 VIH393188:VIQ393188 VSD393188:VSM393188 WBZ393188:WCI393188 WLV393188:WME393188 WVR393188:WWA393188 J458724:S458724 JF458724:JO458724 TB458724:TK458724 ACX458724:ADG458724 AMT458724:ANC458724 AWP458724:AWY458724 BGL458724:BGU458724 BQH458724:BQQ458724 CAD458724:CAM458724 CJZ458724:CKI458724 CTV458724:CUE458724 DDR458724:DEA458724 DNN458724:DNW458724 DXJ458724:DXS458724 EHF458724:EHO458724 ERB458724:ERK458724 FAX458724:FBG458724 FKT458724:FLC458724 FUP458724:FUY458724 GEL458724:GEU458724 GOH458724:GOQ458724 GYD458724:GYM458724 HHZ458724:HII458724 HRV458724:HSE458724 IBR458724:ICA458724 ILN458724:ILW458724 IVJ458724:IVS458724 JFF458724:JFO458724 JPB458724:JPK458724 JYX458724:JZG458724 KIT458724:KJC458724 KSP458724:KSY458724 LCL458724:LCU458724 LMH458724:LMQ458724 LWD458724:LWM458724 MFZ458724:MGI458724 MPV458724:MQE458724 MZR458724:NAA458724 NJN458724:NJW458724 NTJ458724:NTS458724 ODF458724:ODO458724 ONB458724:ONK458724 OWX458724:OXG458724 PGT458724:PHC458724 PQP458724:PQY458724 QAL458724:QAU458724 QKH458724:QKQ458724 QUD458724:QUM458724 RDZ458724:REI458724 RNV458724:ROE458724 RXR458724:RYA458724 SHN458724:SHW458724 SRJ458724:SRS458724 TBF458724:TBO458724 TLB458724:TLK458724 TUX458724:TVG458724 UET458724:UFC458724 UOP458724:UOY458724 UYL458724:UYU458724 VIH458724:VIQ458724 VSD458724:VSM458724 WBZ458724:WCI458724 WLV458724:WME458724 WVR458724:WWA458724 J524260:S524260 JF524260:JO524260 TB524260:TK524260 ACX524260:ADG524260 AMT524260:ANC524260 AWP524260:AWY524260 BGL524260:BGU524260 BQH524260:BQQ524260 CAD524260:CAM524260 CJZ524260:CKI524260 CTV524260:CUE524260 DDR524260:DEA524260 DNN524260:DNW524260 DXJ524260:DXS524260 EHF524260:EHO524260 ERB524260:ERK524260 FAX524260:FBG524260 FKT524260:FLC524260 FUP524260:FUY524260 GEL524260:GEU524260 GOH524260:GOQ524260 GYD524260:GYM524260 HHZ524260:HII524260 HRV524260:HSE524260 IBR524260:ICA524260 ILN524260:ILW524260 IVJ524260:IVS524260 JFF524260:JFO524260 JPB524260:JPK524260 JYX524260:JZG524260 KIT524260:KJC524260 KSP524260:KSY524260 LCL524260:LCU524260 LMH524260:LMQ524260 LWD524260:LWM524260 MFZ524260:MGI524260 MPV524260:MQE524260 MZR524260:NAA524260 NJN524260:NJW524260 NTJ524260:NTS524260 ODF524260:ODO524260 ONB524260:ONK524260 OWX524260:OXG524260 PGT524260:PHC524260 PQP524260:PQY524260 QAL524260:QAU524260 QKH524260:QKQ524260 QUD524260:QUM524260 RDZ524260:REI524260 RNV524260:ROE524260 RXR524260:RYA524260 SHN524260:SHW524260 SRJ524260:SRS524260 TBF524260:TBO524260 TLB524260:TLK524260 TUX524260:TVG524260 UET524260:UFC524260 UOP524260:UOY524260 UYL524260:UYU524260 VIH524260:VIQ524260 VSD524260:VSM524260 WBZ524260:WCI524260 WLV524260:WME524260 WVR524260:WWA524260 J589796:S589796 JF589796:JO589796 TB589796:TK589796 ACX589796:ADG589796 AMT589796:ANC589796 AWP589796:AWY589796 BGL589796:BGU589796 BQH589796:BQQ589796 CAD589796:CAM589796 CJZ589796:CKI589796 CTV589796:CUE589796 DDR589796:DEA589796 DNN589796:DNW589796 DXJ589796:DXS589796 EHF589796:EHO589796 ERB589796:ERK589796 FAX589796:FBG589796 FKT589796:FLC589796 FUP589796:FUY589796 GEL589796:GEU589796 GOH589796:GOQ589796 GYD589796:GYM589796 HHZ589796:HII589796 HRV589796:HSE589796 IBR589796:ICA589796 ILN589796:ILW589796 IVJ589796:IVS589796 JFF589796:JFO589796 JPB589796:JPK589796 JYX589796:JZG589796 KIT589796:KJC589796 KSP589796:KSY589796 LCL589796:LCU589796 LMH589796:LMQ589796 LWD589796:LWM589796 MFZ589796:MGI589796 MPV589796:MQE589796 MZR589796:NAA589796 NJN589796:NJW589796 NTJ589796:NTS589796 ODF589796:ODO589796 ONB589796:ONK589796 OWX589796:OXG589796 PGT589796:PHC589796 PQP589796:PQY589796 QAL589796:QAU589796 QKH589796:QKQ589796 QUD589796:QUM589796 RDZ589796:REI589796 RNV589796:ROE589796 RXR589796:RYA589796 SHN589796:SHW589796 SRJ589796:SRS589796 TBF589796:TBO589796 TLB589796:TLK589796 TUX589796:TVG589796 UET589796:UFC589796 UOP589796:UOY589796 UYL589796:UYU589796 VIH589796:VIQ589796 VSD589796:VSM589796 WBZ589796:WCI589796 WLV589796:WME589796 WVR589796:WWA589796 J655332:S655332 JF655332:JO655332 TB655332:TK655332 ACX655332:ADG655332 AMT655332:ANC655332 AWP655332:AWY655332 BGL655332:BGU655332 BQH655332:BQQ655332 CAD655332:CAM655332 CJZ655332:CKI655332 CTV655332:CUE655332 DDR655332:DEA655332 DNN655332:DNW655332 DXJ655332:DXS655332 EHF655332:EHO655332 ERB655332:ERK655332 FAX655332:FBG655332 FKT655332:FLC655332 FUP655332:FUY655332 GEL655332:GEU655332 GOH655332:GOQ655332 GYD655332:GYM655332 HHZ655332:HII655332 HRV655332:HSE655332 IBR655332:ICA655332 ILN655332:ILW655332 IVJ655332:IVS655332 JFF655332:JFO655332 JPB655332:JPK655332 JYX655332:JZG655332 KIT655332:KJC655332 KSP655332:KSY655332 LCL655332:LCU655332 LMH655332:LMQ655332 LWD655332:LWM655332 MFZ655332:MGI655332 MPV655332:MQE655332 MZR655332:NAA655332 NJN655332:NJW655332 NTJ655332:NTS655332 ODF655332:ODO655332 ONB655332:ONK655332 OWX655332:OXG655332 PGT655332:PHC655332 PQP655332:PQY655332 QAL655332:QAU655332 QKH655332:QKQ655332 QUD655332:QUM655332 RDZ655332:REI655332 RNV655332:ROE655332 RXR655332:RYA655332 SHN655332:SHW655332 SRJ655332:SRS655332 TBF655332:TBO655332 TLB655332:TLK655332 TUX655332:TVG655332 UET655332:UFC655332 UOP655332:UOY655332 UYL655332:UYU655332 VIH655332:VIQ655332 VSD655332:VSM655332 WBZ655332:WCI655332 WLV655332:WME655332 WVR655332:WWA655332 J720868:S720868 JF720868:JO720868 TB720868:TK720868 ACX720868:ADG720868 AMT720868:ANC720868 AWP720868:AWY720868 BGL720868:BGU720868 BQH720868:BQQ720868 CAD720868:CAM720868 CJZ720868:CKI720868 CTV720868:CUE720868 DDR720868:DEA720868 DNN720868:DNW720868 DXJ720868:DXS720868 EHF720868:EHO720868 ERB720868:ERK720868 FAX720868:FBG720868 FKT720868:FLC720868 FUP720868:FUY720868 GEL720868:GEU720868 GOH720868:GOQ720868 GYD720868:GYM720868 HHZ720868:HII720868 HRV720868:HSE720868 IBR720868:ICA720868 ILN720868:ILW720868 IVJ720868:IVS720868 JFF720868:JFO720868 JPB720868:JPK720868 JYX720868:JZG720868 KIT720868:KJC720868 KSP720868:KSY720868 LCL720868:LCU720868 LMH720868:LMQ720868 LWD720868:LWM720868 MFZ720868:MGI720868 MPV720868:MQE720868 MZR720868:NAA720868 NJN720868:NJW720868 NTJ720868:NTS720868 ODF720868:ODO720868 ONB720868:ONK720868 OWX720868:OXG720868 PGT720868:PHC720868 PQP720868:PQY720868 QAL720868:QAU720868 QKH720868:QKQ720868 QUD720868:QUM720868 RDZ720868:REI720868 RNV720868:ROE720868 RXR720868:RYA720868 SHN720868:SHW720868 SRJ720868:SRS720868 TBF720868:TBO720868 TLB720868:TLK720868 TUX720868:TVG720868 UET720868:UFC720868 UOP720868:UOY720868 UYL720868:UYU720868 VIH720868:VIQ720868 VSD720868:VSM720868 WBZ720868:WCI720868 WLV720868:WME720868 WVR720868:WWA720868 J786404:S786404 JF786404:JO786404 TB786404:TK786404 ACX786404:ADG786404 AMT786404:ANC786404 AWP786404:AWY786404 BGL786404:BGU786404 BQH786404:BQQ786404 CAD786404:CAM786404 CJZ786404:CKI786404 CTV786404:CUE786404 DDR786404:DEA786404 DNN786404:DNW786404 DXJ786404:DXS786404 EHF786404:EHO786404 ERB786404:ERK786404 FAX786404:FBG786404 FKT786404:FLC786404 FUP786404:FUY786404 GEL786404:GEU786404 GOH786404:GOQ786404 GYD786404:GYM786404 HHZ786404:HII786404 HRV786404:HSE786404 IBR786404:ICA786404 ILN786404:ILW786404 IVJ786404:IVS786404 JFF786404:JFO786404 JPB786404:JPK786404 JYX786404:JZG786404 KIT786404:KJC786404 KSP786404:KSY786404 LCL786404:LCU786404 LMH786404:LMQ786404 LWD786404:LWM786404 MFZ786404:MGI786404 MPV786404:MQE786404 MZR786404:NAA786404 NJN786404:NJW786404 NTJ786404:NTS786404 ODF786404:ODO786404 ONB786404:ONK786404 OWX786404:OXG786404 PGT786404:PHC786404 PQP786404:PQY786404 QAL786404:QAU786404 QKH786404:QKQ786404 QUD786404:QUM786404 RDZ786404:REI786404 RNV786404:ROE786404 RXR786404:RYA786404 SHN786404:SHW786404 SRJ786404:SRS786404 TBF786404:TBO786404 TLB786404:TLK786404 TUX786404:TVG786404 UET786404:UFC786404 UOP786404:UOY786404 UYL786404:UYU786404 VIH786404:VIQ786404 VSD786404:VSM786404 WBZ786404:WCI786404 WLV786404:WME786404 WVR786404:WWA786404 J851940:S851940 JF851940:JO851940 TB851940:TK851940 ACX851940:ADG851940 AMT851940:ANC851940 AWP851940:AWY851940 BGL851940:BGU851940 BQH851940:BQQ851940 CAD851940:CAM851940 CJZ851940:CKI851940 CTV851940:CUE851940 DDR851940:DEA851940 DNN851940:DNW851940 DXJ851940:DXS851940 EHF851940:EHO851940 ERB851940:ERK851940 FAX851940:FBG851940 FKT851940:FLC851940 FUP851940:FUY851940 GEL851940:GEU851940 GOH851940:GOQ851940 GYD851940:GYM851940 HHZ851940:HII851940 HRV851940:HSE851940 IBR851940:ICA851940 ILN851940:ILW851940 IVJ851940:IVS851940 JFF851940:JFO851940 JPB851940:JPK851940 JYX851940:JZG851940 KIT851940:KJC851940 KSP851940:KSY851940 LCL851940:LCU851940 LMH851940:LMQ851940 LWD851940:LWM851940 MFZ851940:MGI851940 MPV851940:MQE851940 MZR851940:NAA851940 NJN851940:NJW851940 NTJ851940:NTS851940 ODF851940:ODO851940 ONB851940:ONK851940 OWX851940:OXG851940 PGT851940:PHC851940 PQP851940:PQY851940 QAL851940:QAU851940 QKH851940:QKQ851940 QUD851940:QUM851940 RDZ851940:REI851940 RNV851940:ROE851940 RXR851940:RYA851940 SHN851940:SHW851940 SRJ851940:SRS851940 TBF851940:TBO851940 TLB851940:TLK851940 TUX851940:TVG851940 UET851940:UFC851940 UOP851940:UOY851940 UYL851940:UYU851940 VIH851940:VIQ851940 VSD851940:VSM851940 WBZ851940:WCI851940 WLV851940:WME851940 WVR851940:WWA851940 J917476:S917476 JF917476:JO917476 TB917476:TK917476 ACX917476:ADG917476 AMT917476:ANC917476 AWP917476:AWY917476 BGL917476:BGU917476 BQH917476:BQQ917476 CAD917476:CAM917476 CJZ917476:CKI917476 CTV917476:CUE917476 DDR917476:DEA917476 DNN917476:DNW917476 DXJ917476:DXS917476 EHF917476:EHO917476 ERB917476:ERK917476 FAX917476:FBG917476 FKT917476:FLC917476 FUP917476:FUY917476 GEL917476:GEU917476 GOH917476:GOQ917476 GYD917476:GYM917476 HHZ917476:HII917476 HRV917476:HSE917476 IBR917476:ICA917476 ILN917476:ILW917476 IVJ917476:IVS917476 JFF917476:JFO917476 JPB917476:JPK917476 JYX917476:JZG917476 KIT917476:KJC917476 KSP917476:KSY917476 LCL917476:LCU917476 LMH917476:LMQ917476 LWD917476:LWM917476 MFZ917476:MGI917476 MPV917476:MQE917476 MZR917476:NAA917476 NJN917476:NJW917476 NTJ917476:NTS917476 ODF917476:ODO917476 ONB917476:ONK917476 OWX917476:OXG917476 PGT917476:PHC917476 PQP917476:PQY917476 QAL917476:QAU917476 QKH917476:QKQ917476 QUD917476:QUM917476 RDZ917476:REI917476 RNV917476:ROE917476 RXR917476:RYA917476 SHN917476:SHW917476 SRJ917476:SRS917476 TBF917476:TBO917476 TLB917476:TLK917476 TUX917476:TVG917476 UET917476:UFC917476 UOP917476:UOY917476 UYL917476:UYU917476 VIH917476:VIQ917476 VSD917476:VSM917476 WBZ917476:WCI917476 WLV917476:WME917476 WVR917476:WWA917476 J983012:S983012 JF983012:JO983012 TB983012:TK983012 ACX983012:ADG983012 AMT983012:ANC983012 AWP983012:AWY983012 BGL983012:BGU983012 BQH983012:BQQ983012 CAD983012:CAM983012 CJZ983012:CKI983012 CTV983012:CUE983012 DDR983012:DEA983012 DNN983012:DNW983012 DXJ983012:DXS983012 EHF983012:EHO983012 ERB983012:ERK983012 FAX983012:FBG983012 FKT983012:FLC983012 FUP983012:FUY983012 GEL983012:GEU983012 GOH983012:GOQ983012 GYD983012:GYM983012 HHZ983012:HII983012 HRV983012:HSE983012 IBR983012:ICA983012 ILN983012:ILW983012 IVJ983012:IVS983012 JFF983012:JFO983012 JPB983012:JPK983012 JYX983012:JZG983012 KIT983012:KJC983012 KSP983012:KSY983012 LCL983012:LCU983012 LMH983012:LMQ983012 LWD983012:LWM983012 MFZ983012:MGI983012 MPV983012:MQE983012 MZR983012:NAA983012 NJN983012:NJW983012 NTJ983012:NTS983012 ODF983012:ODO983012 ONB983012:ONK983012 OWX983012:OXG983012 PGT983012:PHC983012 PQP983012:PQY983012 QAL983012:QAU983012 QKH983012:QKQ983012 QUD983012:QUM983012 RDZ983012:REI983012 RNV983012:ROE983012 RXR983012:RYA983012 SHN983012:SHW983012 SRJ983012:SRS983012 TBF983012:TBO983012 TLB983012:TLK983012 TUX983012:TVG983012 UET983012:UFC983012 UOP983012:UOY983012 UYL983012:UYU983012 VIH983012:VIQ983012 VSD983012:VSM983012 WBZ983012:WCI983012 WLV983012:WME983012 WVR983012:WWA983012 J65548:S65548 JF65548:JO65548 TB65548:TK65548 ACX65548:ADG65548 AMT65548:ANC65548 AWP65548:AWY65548 BGL65548:BGU65548 BQH65548:BQQ65548 CAD65548:CAM65548 CJZ65548:CKI65548 CTV65548:CUE65548 DDR65548:DEA65548 DNN65548:DNW65548 DXJ65548:DXS65548 EHF65548:EHO65548 ERB65548:ERK65548 FAX65548:FBG65548 FKT65548:FLC65548 FUP65548:FUY65548 GEL65548:GEU65548 GOH65548:GOQ65548 GYD65548:GYM65548 HHZ65548:HII65548 HRV65548:HSE65548 IBR65548:ICA65548 ILN65548:ILW65548 IVJ65548:IVS65548 JFF65548:JFO65548 JPB65548:JPK65548 JYX65548:JZG65548 KIT65548:KJC65548 KSP65548:KSY65548 LCL65548:LCU65548 LMH65548:LMQ65548 LWD65548:LWM65548 MFZ65548:MGI65548 MPV65548:MQE65548 MZR65548:NAA65548 NJN65548:NJW65548 NTJ65548:NTS65548 ODF65548:ODO65548 ONB65548:ONK65548 OWX65548:OXG65548 PGT65548:PHC65548 PQP65548:PQY65548 QAL65548:QAU65548 QKH65548:QKQ65548 QUD65548:QUM65548 RDZ65548:REI65548 RNV65548:ROE65548 RXR65548:RYA65548 SHN65548:SHW65548 SRJ65548:SRS65548 TBF65548:TBO65548 TLB65548:TLK65548 TUX65548:TVG65548 UET65548:UFC65548 UOP65548:UOY65548 UYL65548:UYU65548 VIH65548:VIQ65548 VSD65548:VSM65548 WBZ65548:WCI65548 WLV65548:WME65548 WVR65548:WWA65548 J131084:S131084 JF131084:JO131084 TB131084:TK131084 ACX131084:ADG131084 AMT131084:ANC131084 AWP131084:AWY131084 BGL131084:BGU131084 BQH131084:BQQ131084 CAD131084:CAM131084 CJZ131084:CKI131084 CTV131084:CUE131084 DDR131084:DEA131084 DNN131084:DNW131084 DXJ131084:DXS131084 EHF131084:EHO131084 ERB131084:ERK131084 FAX131084:FBG131084 FKT131084:FLC131084 FUP131084:FUY131084 GEL131084:GEU131084 GOH131084:GOQ131084 GYD131084:GYM131084 HHZ131084:HII131084 HRV131084:HSE131084 IBR131084:ICA131084 ILN131084:ILW131084 IVJ131084:IVS131084 JFF131084:JFO131084 JPB131084:JPK131084 JYX131084:JZG131084 KIT131084:KJC131084 KSP131084:KSY131084 LCL131084:LCU131084 LMH131084:LMQ131084 LWD131084:LWM131084 MFZ131084:MGI131084 MPV131084:MQE131084 MZR131084:NAA131084 NJN131084:NJW131084 NTJ131084:NTS131084 ODF131084:ODO131084 ONB131084:ONK131084 OWX131084:OXG131084 PGT131084:PHC131084 PQP131084:PQY131084 QAL131084:QAU131084 QKH131084:QKQ131084 QUD131084:QUM131084 RDZ131084:REI131084 RNV131084:ROE131084 RXR131084:RYA131084 SHN131084:SHW131084 SRJ131084:SRS131084 TBF131084:TBO131084 TLB131084:TLK131084 TUX131084:TVG131084 UET131084:UFC131084 UOP131084:UOY131084 UYL131084:UYU131084 VIH131084:VIQ131084 VSD131084:VSM131084 WBZ131084:WCI131084 WLV131084:WME131084 WVR131084:WWA131084 J196620:S196620 JF196620:JO196620 TB196620:TK196620 ACX196620:ADG196620 AMT196620:ANC196620 AWP196620:AWY196620 BGL196620:BGU196620 BQH196620:BQQ196620 CAD196620:CAM196620 CJZ196620:CKI196620 CTV196620:CUE196620 DDR196620:DEA196620 DNN196620:DNW196620 DXJ196620:DXS196620 EHF196620:EHO196620 ERB196620:ERK196620 FAX196620:FBG196620 FKT196620:FLC196620 FUP196620:FUY196620 GEL196620:GEU196620 GOH196620:GOQ196620 GYD196620:GYM196620 HHZ196620:HII196620 HRV196620:HSE196620 IBR196620:ICA196620 ILN196620:ILW196620 IVJ196620:IVS196620 JFF196620:JFO196620 JPB196620:JPK196620 JYX196620:JZG196620 KIT196620:KJC196620 KSP196620:KSY196620 LCL196620:LCU196620 LMH196620:LMQ196620 LWD196620:LWM196620 MFZ196620:MGI196620 MPV196620:MQE196620 MZR196620:NAA196620 NJN196620:NJW196620 NTJ196620:NTS196620 ODF196620:ODO196620 ONB196620:ONK196620 OWX196620:OXG196620 PGT196620:PHC196620 PQP196620:PQY196620 QAL196620:QAU196620 QKH196620:QKQ196620 QUD196620:QUM196620 RDZ196620:REI196620 RNV196620:ROE196620 RXR196620:RYA196620 SHN196620:SHW196620 SRJ196620:SRS196620 TBF196620:TBO196620 TLB196620:TLK196620 TUX196620:TVG196620 UET196620:UFC196620 UOP196620:UOY196620 UYL196620:UYU196620 VIH196620:VIQ196620 VSD196620:VSM196620 WBZ196620:WCI196620 WLV196620:WME196620 WVR196620:WWA196620 J262156:S262156 JF262156:JO262156 TB262156:TK262156 ACX262156:ADG262156 AMT262156:ANC262156 AWP262156:AWY262156 BGL262156:BGU262156 BQH262156:BQQ262156 CAD262156:CAM262156 CJZ262156:CKI262156 CTV262156:CUE262156 DDR262156:DEA262156 DNN262156:DNW262156 DXJ262156:DXS262156 EHF262156:EHO262156 ERB262156:ERK262156 FAX262156:FBG262156 FKT262156:FLC262156 FUP262156:FUY262156 GEL262156:GEU262156 GOH262156:GOQ262156 GYD262156:GYM262156 HHZ262156:HII262156 HRV262156:HSE262156 IBR262156:ICA262156 ILN262156:ILW262156 IVJ262156:IVS262156 JFF262156:JFO262156 JPB262156:JPK262156 JYX262156:JZG262156 KIT262156:KJC262156 KSP262156:KSY262156 LCL262156:LCU262156 LMH262156:LMQ262156 LWD262156:LWM262156 MFZ262156:MGI262156 MPV262156:MQE262156 MZR262156:NAA262156 NJN262156:NJW262156 NTJ262156:NTS262156 ODF262156:ODO262156 ONB262156:ONK262156 OWX262156:OXG262156 PGT262156:PHC262156 PQP262156:PQY262156 QAL262156:QAU262156 QKH262156:QKQ262156 QUD262156:QUM262156 RDZ262156:REI262156 RNV262156:ROE262156 RXR262156:RYA262156 SHN262156:SHW262156 SRJ262156:SRS262156 TBF262156:TBO262156 TLB262156:TLK262156 TUX262156:TVG262156 UET262156:UFC262156 UOP262156:UOY262156 UYL262156:UYU262156 VIH262156:VIQ262156 VSD262156:VSM262156 WBZ262156:WCI262156 WLV262156:WME262156 WVR262156:WWA262156 J327692:S327692 JF327692:JO327692 TB327692:TK327692 ACX327692:ADG327692 AMT327692:ANC327692 AWP327692:AWY327692 BGL327692:BGU327692 BQH327692:BQQ327692 CAD327692:CAM327692 CJZ327692:CKI327692 CTV327692:CUE327692 DDR327692:DEA327692 DNN327692:DNW327692 DXJ327692:DXS327692 EHF327692:EHO327692 ERB327692:ERK327692 FAX327692:FBG327692 FKT327692:FLC327692 FUP327692:FUY327692 GEL327692:GEU327692 GOH327692:GOQ327692 GYD327692:GYM327692 HHZ327692:HII327692 HRV327692:HSE327692 IBR327692:ICA327692 ILN327692:ILW327692 IVJ327692:IVS327692 JFF327692:JFO327692 JPB327692:JPK327692 JYX327692:JZG327692 KIT327692:KJC327692 KSP327692:KSY327692 LCL327692:LCU327692 LMH327692:LMQ327692 LWD327692:LWM327692 MFZ327692:MGI327692 MPV327692:MQE327692 MZR327692:NAA327692 NJN327692:NJW327692 NTJ327692:NTS327692 ODF327692:ODO327692 ONB327692:ONK327692 OWX327692:OXG327692 PGT327692:PHC327692 PQP327692:PQY327692 QAL327692:QAU327692 QKH327692:QKQ327692 QUD327692:QUM327692 RDZ327692:REI327692 RNV327692:ROE327692 RXR327692:RYA327692 SHN327692:SHW327692 SRJ327692:SRS327692 TBF327692:TBO327692 TLB327692:TLK327692 TUX327692:TVG327692 UET327692:UFC327692 UOP327692:UOY327692 UYL327692:UYU327692 VIH327692:VIQ327692 VSD327692:VSM327692 WBZ327692:WCI327692 WLV327692:WME327692 WVR327692:WWA327692 J393228:S393228 JF393228:JO393228 TB393228:TK393228 ACX393228:ADG393228 AMT393228:ANC393228 AWP393228:AWY393228 BGL393228:BGU393228 BQH393228:BQQ393228 CAD393228:CAM393228 CJZ393228:CKI393228 CTV393228:CUE393228 DDR393228:DEA393228 DNN393228:DNW393228 DXJ393228:DXS393228 EHF393228:EHO393228 ERB393228:ERK393228 FAX393228:FBG393228 FKT393228:FLC393228 FUP393228:FUY393228 GEL393228:GEU393228 GOH393228:GOQ393228 GYD393228:GYM393228 HHZ393228:HII393228 HRV393228:HSE393228 IBR393228:ICA393228 ILN393228:ILW393228 IVJ393228:IVS393228 JFF393228:JFO393228 JPB393228:JPK393228 JYX393228:JZG393228 KIT393228:KJC393228 KSP393228:KSY393228 LCL393228:LCU393228 LMH393228:LMQ393228 LWD393228:LWM393228 MFZ393228:MGI393228 MPV393228:MQE393228 MZR393228:NAA393228 NJN393228:NJW393228 NTJ393228:NTS393228 ODF393228:ODO393228 ONB393228:ONK393228 OWX393228:OXG393228 PGT393228:PHC393228 PQP393228:PQY393228 QAL393228:QAU393228 QKH393228:QKQ393228 QUD393228:QUM393228 RDZ393228:REI393228 RNV393228:ROE393228 RXR393228:RYA393228 SHN393228:SHW393228 SRJ393228:SRS393228 TBF393228:TBO393228 TLB393228:TLK393228 TUX393228:TVG393228 UET393228:UFC393228 UOP393228:UOY393228 UYL393228:UYU393228 VIH393228:VIQ393228 VSD393228:VSM393228 WBZ393228:WCI393228 WLV393228:WME393228 WVR393228:WWA393228 J458764:S458764 JF458764:JO458764 TB458764:TK458764 ACX458764:ADG458764 AMT458764:ANC458764 AWP458764:AWY458764 BGL458764:BGU458764 BQH458764:BQQ458764 CAD458764:CAM458764 CJZ458764:CKI458764 CTV458764:CUE458764 DDR458764:DEA458764 DNN458764:DNW458764 DXJ458764:DXS458764 EHF458764:EHO458764 ERB458764:ERK458764 FAX458764:FBG458764 FKT458764:FLC458764 FUP458764:FUY458764 GEL458764:GEU458764 GOH458764:GOQ458764 GYD458764:GYM458764 HHZ458764:HII458764 HRV458764:HSE458764 IBR458764:ICA458764 ILN458764:ILW458764 IVJ458764:IVS458764 JFF458764:JFO458764 JPB458764:JPK458764 JYX458764:JZG458764 KIT458764:KJC458764 KSP458764:KSY458764 LCL458764:LCU458764 LMH458764:LMQ458764 LWD458764:LWM458764 MFZ458764:MGI458764 MPV458764:MQE458764 MZR458764:NAA458764 NJN458764:NJW458764 NTJ458764:NTS458764 ODF458764:ODO458764 ONB458764:ONK458764 OWX458764:OXG458764 PGT458764:PHC458764 PQP458764:PQY458764 QAL458764:QAU458764 QKH458764:QKQ458764 QUD458764:QUM458764 RDZ458764:REI458764 RNV458764:ROE458764 RXR458764:RYA458764 SHN458764:SHW458764 SRJ458764:SRS458764 TBF458764:TBO458764 TLB458764:TLK458764 TUX458764:TVG458764 UET458764:UFC458764 UOP458764:UOY458764 UYL458764:UYU458764 VIH458764:VIQ458764 VSD458764:VSM458764 WBZ458764:WCI458764 WLV458764:WME458764 WVR458764:WWA458764 J524300:S524300 JF524300:JO524300 TB524300:TK524300 ACX524300:ADG524300 AMT524300:ANC524300 AWP524300:AWY524300 BGL524300:BGU524300 BQH524300:BQQ524300 CAD524300:CAM524300 CJZ524300:CKI524300 CTV524300:CUE524300 DDR524300:DEA524300 DNN524300:DNW524300 DXJ524300:DXS524300 EHF524300:EHO524300 ERB524300:ERK524300 FAX524300:FBG524300 FKT524300:FLC524300 FUP524300:FUY524300 GEL524300:GEU524300 GOH524300:GOQ524300 GYD524300:GYM524300 HHZ524300:HII524300 HRV524300:HSE524300 IBR524300:ICA524300 ILN524300:ILW524300 IVJ524300:IVS524300 JFF524300:JFO524300 JPB524300:JPK524300 JYX524300:JZG524300 KIT524300:KJC524300 KSP524300:KSY524300 LCL524300:LCU524300 LMH524300:LMQ524300 LWD524300:LWM524300 MFZ524300:MGI524300 MPV524300:MQE524300 MZR524300:NAA524300 NJN524300:NJW524300 NTJ524300:NTS524300 ODF524300:ODO524300 ONB524300:ONK524300 OWX524300:OXG524300 PGT524300:PHC524300 PQP524300:PQY524300 QAL524300:QAU524300 QKH524300:QKQ524300 QUD524300:QUM524300 RDZ524300:REI524300 RNV524300:ROE524300 RXR524300:RYA524300 SHN524300:SHW524300 SRJ524300:SRS524300 TBF524300:TBO524300 TLB524300:TLK524300 TUX524300:TVG524300 UET524300:UFC524300 UOP524300:UOY524300 UYL524300:UYU524300 VIH524300:VIQ524300 VSD524300:VSM524300 WBZ524300:WCI524300 WLV524300:WME524300 WVR524300:WWA524300 J589836:S589836 JF589836:JO589836 TB589836:TK589836 ACX589836:ADG589836 AMT589836:ANC589836 AWP589836:AWY589836 BGL589836:BGU589836 BQH589836:BQQ589836 CAD589836:CAM589836 CJZ589836:CKI589836 CTV589836:CUE589836 DDR589836:DEA589836 DNN589836:DNW589836 DXJ589836:DXS589836 EHF589836:EHO589836 ERB589836:ERK589836 FAX589836:FBG589836 FKT589836:FLC589836 FUP589836:FUY589836 GEL589836:GEU589836 GOH589836:GOQ589836 GYD589836:GYM589836 HHZ589836:HII589836 HRV589836:HSE589836 IBR589836:ICA589836 ILN589836:ILW589836 IVJ589836:IVS589836 JFF589836:JFO589836 JPB589836:JPK589836 JYX589836:JZG589836 KIT589836:KJC589836 KSP589836:KSY589836 LCL589836:LCU589836 LMH589836:LMQ589836 LWD589836:LWM589836 MFZ589836:MGI589836 MPV589836:MQE589836 MZR589836:NAA589836 NJN589836:NJW589836 NTJ589836:NTS589836 ODF589836:ODO589836 ONB589836:ONK589836 OWX589836:OXG589836 PGT589836:PHC589836 PQP589836:PQY589836 QAL589836:QAU589836 QKH589836:QKQ589836 QUD589836:QUM589836 RDZ589836:REI589836 RNV589836:ROE589836 RXR589836:RYA589836 SHN589836:SHW589836 SRJ589836:SRS589836 TBF589836:TBO589836 TLB589836:TLK589836 TUX589836:TVG589836 UET589836:UFC589836 UOP589836:UOY589836 UYL589836:UYU589836 VIH589836:VIQ589836 VSD589836:VSM589836 WBZ589836:WCI589836 WLV589836:WME589836 WVR589836:WWA589836 J655372:S655372 JF655372:JO655372 TB655372:TK655372 ACX655372:ADG655372 AMT655372:ANC655372 AWP655372:AWY655372 BGL655372:BGU655372 BQH655372:BQQ655372 CAD655372:CAM655372 CJZ655372:CKI655372 CTV655372:CUE655372 DDR655372:DEA655372 DNN655372:DNW655372 DXJ655372:DXS655372 EHF655372:EHO655372 ERB655372:ERK655372 FAX655372:FBG655372 FKT655372:FLC655372 FUP655372:FUY655372 GEL655372:GEU655372 GOH655372:GOQ655372 GYD655372:GYM655372 HHZ655372:HII655372 HRV655372:HSE655372 IBR655372:ICA655372 ILN655372:ILW655372 IVJ655372:IVS655372 JFF655372:JFO655372 JPB655372:JPK655372 JYX655372:JZG655372 KIT655372:KJC655372 KSP655372:KSY655372 LCL655372:LCU655372 LMH655372:LMQ655372 LWD655372:LWM655372 MFZ655372:MGI655372 MPV655372:MQE655372 MZR655372:NAA655372 NJN655372:NJW655372 NTJ655372:NTS655372 ODF655372:ODO655372 ONB655372:ONK655372 OWX655372:OXG655372 PGT655372:PHC655372 PQP655372:PQY655372 QAL655372:QAU655372 QKH655372:QKQ655372 QUD655372:QUM655372 RDZ655372:REI655372 RNV655372:ROE655372 RXR655372:RYA655372 SHN655372:SHW655372 SRJ655372:SRS655372 TBF655372:TBO655372 TLB655372:TLK655372 TUX655372:TVG655372 UET655372:UFC655372 UOP655372:UOY655372 UYL655372:UYU655372 VIH655372:VIQ655372 VSD655372:VSM655372 WBZ655372:WCI655372 WLV655372:WME655372 WVR655372:WWA655372 J720908:S720908 JF720908:JO720908 TB720908:TK720908 ACX720908:ADG720908 AMT720908:ANC720908 AWP720908:AWY720908 BGL720908:BGU720908 BQH720908:BQQ720908 CAD720908:CAM720908 CJZ720908:CKI720908 CTV720908:CUE720908 DDR720908:DEA720908 DNN720908:DNW720908 DXJ720908:DXS720908 EHF720908:EHO720908 ERB720908:ERK720908 FAX720908:FBG720908 FKT720908:FLC720908 FUP720908:FUY720908 GEL720908:GEU720908 GOH720908:GOQ720908 GYD720908:GYM720908 HHZ720908:HII720908 HRV720908:HSE720908 IBR720908:ICA720908 ILN720908:ILW720908 IVJ720908:IVS720908 JFF720908:JFO720908 JPB720908:JPK720908 JYX720908:JZG720908 KIT720908:KJC720908 KSP720908:KSY720908 LCL720908:LCU720908 LMH720908:LMQ720908 LWD720908:LWM720908 MFZ720908:MGI720908 MPV720908:MQE720908 MZR720908:NAA720908 NJN720908:NJW720908 NTJ720908:NTS720908 ODF720908:ODO720908 ONB720908:ONK720908 OWX720908:OXG720908 PGT720908:PHC720908 PQP720908:PQY720908 QAL720908:QAU720908 QKH720908:QKQ720908 QUD720908:QUM720908 RDZ720908:REI720908 RNV720908:ROE720908 RXR720908:RYA720908 SHN720908:SHW720908 SRJ720908:SRS720908 TBF720908:TBO720908 TLB720908:TLK720908 TUX720908:TVG720908 UET720908:UFC720908 UOP720908:UOY720908 UYL720908:UYU720908 VIH720908:VIQ720908 VSD720908:VSM720908 WBZ720908:WCI720908 WLV720908:WME720908 WVR720908:WWA720908 J786444:S786444 JF786444:JO786444 TB786444:TK786444 ACX786444:ADG786444 AMT786444:ANC786444 AWP786444:AWY786444 BGL786444:BGU786444 BQH786444:BQQ786444 CAD786444:CAM786444 CJZ786444:CKI786444 CTV786444:CUE786444 DDR786444:DEA786444 DNN786444:DNW786444 DXJ786444:DXS786444 EHF786444:EHO786444 ERB786444:ERK786444 FAX786444:FBG786444 FKT786444:FLC786444 FUP786444:FUY786444 GEL786444:GEU786444 GOH786444:GOQ786444 GYD786444:GYM786444 HHZ786444:HII786444 HRV786444:HSE786444 IBR786444:ICA786444 ILN786444:ILW786444 IVJ786444:IVS786444 JFF786444:JFO786444 JPB786444:JPK786444 JYX786444:JZG786444 KIT786444:KJC786444 KSP786444:KSY786444 LCL786444:LCU786444 LMH786444:LMQ786444 LWD786444:LWM786444 MFZ786444:MGI786444 MPV786444:MQE786444 MZR786444:NAA786444 NJN786444:NJW786444 NTJ786444:NTS786444 ODF786444:ODO786444 ONB786444:ONK786444 OWX786444:OXG786444 PGT786444:PHC786444 PQP786444:PQY786444 QAL786444:QAU786444 QKH786444:QKQ786444 QUD786444:QUM786444 RDZ786444:REI786444 RNV786444:ROE786444 RXR786444:RYA786444 SHN786444:SHW786444 SRJ786444:SRS786444 TBF786444:TBO786444 TLB786444:TLK786444 TUX786444:TVG786444 UET786444:UFC786444 UOP786444:UOY786444 UYL786444:UYU786444 VIH786444:VIQ786444 VSD786444:VSM786444 WBZ786444:WCI786444 WLV786444:WME786444 WVR786444:WWA786444 J851980:S851980 JF851980:JO851980 TB851980:TK851980 ACX851980:ADG851980 AMT851980:ANC851980 AWP851980:AWY851980 BGL851980:BGU851980 BQH851980:BQQ851980 CAD851980:CAM851980 CJZ851980:CKI851980 CTV851980:CUE851980 DDR851980:DEA851980 DNN851980:DNW851980 DXJ851980:DXS851980 EHF851980:EHO851980 ERB851980:ERK851980 FAX851980:FBG851980 FKT851980:FLC851980 FUP851980:FUY851980 GEL851980:GEU851980 GOH851980:GOQ851980 GYD851980:GYM851980 HHZ851980:HII851980 HRV851980:HSE851980 IBR851980:ICA851980 ILN851980:ILW851980 IVJ851980:IVS851980 JFF851980:JFO851980 JPB851980:JPK851980 JYX851980:JZG851980 KIT851980:KJC851980 KSP851980:KSY851980 LCL851980:LCU851980 LMH851980:LMQ851980 LWD851980:LWM851980 MFZ851980:MGI851980 MPV851980:MQE851980 MZR851980:NAA851980 NJN851980:NJW851980 NTJ851980:NTS851980 ODF851980:ODO851980 ONB851980:ONK851980 OWX851980:OXG851980 PGT851980:PHC851980 PQP851980:PQY851980 QAL851980:QAU851980 QKH851980:QKQ851980 QUD851980:QUM851980 RDZ851980:REI851980 RNV851980:ROE851980 RXR851980:RYA851980 SHN851980:SHW851980 SRJ851980:SRS851980 TBF851980:TBO851980 TLB851980:TLK851980 TUX851980:TVG851980 UET851980:UFC851980 UOP851980:UOY851980 UYL851980:UYU851980 VIH851980:VIQ851980 VSD851980:VSM851980 WBZ851980:WCI851980 WLV851980:WME851980 WVR851980:WWA851980 J917516:S917516 JF917516:JO917516 TB917516:TK917516 ACX917516:ADG917516 AMT917516:ANC917516 AWP917516:AWY917516 BGL917516:BGU917516 BQH917516:BQQ917516 CAD917516:CAM917516 CJZ917516:CKI917516 CTV917516:CUE917516 DDR917516:DEA917516 DNN917516:DNW917516 DXJ917516:DXS917516 EHF917516:EHO917516 ERB917516:ERK917516 FAX917516:FBG917516 FKT917516:FLC917516 FUP917516:FUY917516 GEL917516:GEU917516 GOH917516:GOQ917516 GYD917516:GYM917516 HHZ917516:HII917516 HRV917516:HSE917516 IBR917516:ICA917516 ILN917516:ILW917516 IVJ917516:IVS917516 JFF917516:JFO917516 JPB917516:JPK917516 JYX917516:JZG917516 KIT917516:KJC917516 KSP917516:KSY917516 LCL917516:LCU917516 LMH917516:LMQ917516 LWD917516:LWM917516 MFZ917516:MGI917516 MPV917516:MQE917516 MZR917516:NAA917516 NJN917516:NJW917516 NTJ917516:NTS917516 ODF917516:ODO917516 ONB917516:ONK917516 OWX917516:OXG917516 PGT917516:PHC917516 PQP917516:PQY917516 QAL917516:QAU917516 QKH917516:QKQ917516 QUD917516:QUM917516 RDZ917516:REI917516 RNV917516:ROE917516 RXR917516:RYA917516 SHN917516:SHW917516 SRJ917516:SRS917516 TBF917516:TBO917516 TLB917516:TLK917516 TUX917516:TVG917516 UET917516:UFC917516 UOP917516:UOY917516 UYL917516:UYU917516 VIH917516:VIQ917516 VSD917516:VSM917516 WBZ917516:WCI917516 WLV917516:WME917516 WVR917516:WWA917516 J983052:S983052 JF983052:JO983052 TB983052:TK983052 ACX983052:ADG983052 AMT983052:ANC983052 AWP983052:AWY983052 BGL983052:BGU983052 BQH983052:BQQ983052 CAD983052:CAM983052 CJZ983052:CKI983052 CTV983052:CUE983052 DDR983052:DEA983052 DNN983052:DNW983052 DXJ983052:DXS983052 EHF983052:EHO983052 ERB983052:ERK983052 FAX983052:FBG983052 FKT983052:FLC983052 FUP983052:FUY983052 GEL983052:GEU983052 GOH983052:GOQ983052 GYD983052:GYM983052 HHZ983052:HII983052 HRV983052:HSE983052 IBR983052:ICA983052 ILN983052:ILW983052 IVJ983052:IVS983052 JFF983052:JFO983052 JPB983052:JPK983052 JYX983052:JZG983052 KIT983052:KJC983052 KSP983052:KSY983052 LCL983052:LCU983052 LMH983052:LMQ983052 LWD983052:LWM983052 MFZ983052:MGI983052 MPV983052:MQE983052 MZR983052:NAA983052 NJN983052:NJW983052 NTJ983052:NTS983052 ODF983052:ODO983052 ONB983052:ONK983052 OWX983052:OXG983052 PGT983052:PHC983052 PQP983052:PQY983052 QAL983052:QAU983052 QKH983052:QKQ983052 QUD983052:QUM983052 RDZ983052:REI983052 RNV983052:ROE983052 RXR983052:RYA983052 SHN983052:SHW983052 SRJ983052:SRS983052 TBF983052:TBO983052 TLB983052:TLK983052 TUX983052:TVG983052 UET983052:UFC983052 UOP983052:UOY983052 UYL983052:UYU983052 VIH983052:VIQ983052 VSD983052:VSM983052 WBZ983052:WCI983052 WLV983052:WME983052 WVR983052:WWA983052" xr:uid="{B99BF9CB-55D6-4D2C-908D-214C72F9BD28}">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0:S10 JN10:JO10 TJ10:TK10 ADF10:ADG10 ANB10:ANC10 AWX10:AWY10 BGT10:BGU10 BQP10:BQQ10 CAL10:CAM10 CKH10:CKI10 CUD10:CUE10 DDZ10:DEA10 DNV10:DNW10 DXR10:DXS10 EHN10:EHO10 ERJ10:ERK10 FBF10:FBG10 FLB10:FLC10 FUX10:FUY10 GET10:GEU10 GOP10:GOQ10 GYL10:GYM10 HIH10:HII10 HSD10:HSE10 IBZ10:ICA10 ILV10:ILW10 IVR10:IVS10 JFN10:JFO10 JPJ10:JPK10 JZF10:JZG10 KJB10:KJC10 KSX10:KSY10 LCT10:LCU10 LMP10:LMQ10 LWL10:LWM10 MGH10:MGI10 MQD10:MQE10 MZZ10:NAA10 NJV10:NJW10 NTR10:NTS10 ODN10:ODO10 ONJ10:ONK10 OXF10:OXG10 PHB10:PHC10 PQX10:PQY10 QAT10:QAU10 QKP10:QKQ10 QUL10:QUM10 REH10:REI10 ROD10:ROE10 RXZ10:RYA10 SHV10:SHW10 SRR10:SRS10 TBN10:TBO10 TLJ10:TLK10 TVF10:TVG10 UFB10:UFC10 UOX10:UOY10 UYT10:UYU10 VIP10:VIQ10 VSL10:VSM10 WCH10:WCI10 WMD10:WME10 WVZ10:WWA10 R65461:S65461 JN65461:JO65461 TJ65461:TK65461 ADF65461:ADG65461 ANB65461:ANC65461 AWX65461:AWY65461 BGT65461:BGU65461 BQP65461:BQQ65461 CAL65461:CAM65461 CKH65461:CKI65461 CUD65461:CUE65461 DDZ65461:DEA65461 DNV65461:DNW65461 DXR65461:DXS65461 EHN65461:EHO65461 ERJ65461:ERK65461 FBF65461:FBG65461 FLB65461:FLC65461 FUX65461:FUY65461 GET65461:GEU65461 GOP65461:GOQ65461 GYL65461:GYM65461 HIH65461:HII65461 HSD65461:HSE65461 IBZ65461:ICA65461 ILV65461:ILW65461 IVR65461:IVS65461 JFN65461:JFO65461 JPJ65461:JPK65461 JZF65461:JZG65461 KJB65461:KJC65461 KSX65461:KSY65461 LCT65461:LCU65461 LMP65461:LMQ65461 LWL65461:LWM65461 MGH65461:MGI65461 MQD65461:MQE65461 MZZ65461:NAA65461 NJV65461:NJW65461 NTR65461:NTS65461 ODN65461:ODO65461 ONJ65461:ONK65461 OXF65461:OXG65461 PHB65461:PHC65461 PQX65461:PQY65461 QAT65461:QAU65461 QKP65461:QKQ65461 QUL65461:QUM65461 REH65461:REI65461 ROD65461:ROE65461 RXZ65461:RYA65461 SHV65461:SHW65461 SRR65461:SRS65461 TBN65461:TBO65461 TLJ65461:TLK65461 TVF65461:TVG65461 UFB65461:UFC65461 UOX65461:UOY65461 UYT65461:UYU65461 VIP65461:VIQ65461 VSL65461:VSM65461 WCH65461:WCI65461 WMD65461:WME65461 WVZ65461:WWA65461 R130997:S130997 JN130997:JO130997 TJ130997:TK130997 ADF130997:ADG130997 ANB130997:ANC130997 AWX130997:AWY130997 BGT130997:BGU130997 BQP130997:BQQ130997 CAL130997:CAM130997 CKH130997:CKI130997 CUD130997:CUE130997 DDZ130997:DEA130997 DNV130997:DNW130997 DXR130997:DXS130997 EHN130997:EHO130997 ERJ130997:ERK130997 FBF130997:FBG130997 FLB130997:FLC130997 FUX130997:FUY130997 GET130997:GEU130997 GOP130997:GOQ130997 GYL130997:GYM130997 HIH130997:HII130997 HSD130997:HSE130997 IBZ130997:ICA130997 ILV130997:ILW130997 IVR130997:IVS130997 JFN130997:JFO130997 JPJ130997:JPK130997 JZF130997:JZG130997 KJB130997:KJC130997 KSX130997:KSY130997 LCT130997:LCU130997 LMP130997:LMQ130997 LWL130997:LWM130997 MGH130997:MGI130997 MQD130997:MQE130997 MZZ130997:NAA130997 NJV130997:NJW130997 NTR130997:NTS130997 ODN130997:ODO130997 ONJ130997:ONK130997 OXF130997:OXG130997 PHB130997:PHC130997 PQX130997:PQY130997 QAT130997:QAU130997 QKP130997:QKQ130997 QUL130997:QUM130997 REH130997:REI130997 ROD130997:ROE130997 RXZ130997:RYA130997 SHV130997:SHW130997 SRR130997:SRS130997 TBN130997:TBO130997 TLJ130997:TLK130997 TVF130997:TVG130997 UFB130997:UFC130997 UOX130997:UOY130997 UYT130997:UYU130997 VIP130997:VIQ130997 VSL130997:VSM130997 WCH130997:WCI130997 WMD130997:WME130997 WVZ130997:WWA130997 R196533:S196533 JN196533:JO196533 TJ196533:TK196533 ADF196533:ADG196533 ANB196533:ANC196533 AWX196533:AWY196533 BGT196533:BGU196533 BQP196533:BQQ196533 CAL196533:CAM196533 CKH196533:CKI196533 CUD196533:CUE196533 DDZ196533:DEA196533 DNV196533:DNW196533 DXR196533:DXS196533 EHN196533:EHO196533 ERJ196533:ERK196533 FBF196533:FBG196533 FLB196533:FLC196533 FUX196533:FUY196533 GET196533:GEU196533 GOP196533:GOQ196533 GYL196533:GYM196533 HIH196533:HII196533 HSD196533:HSE196533 IBZ196533:ICA196533 ILV196533:ILW196533 IVR196533:IVS196533 JFN196533:JFO196533 JPJ196533:JPK196533 JZF196533:JZG196533 KJB196533:KJC196533 KSX196533:KSY196533 LCT196533:LCU196533 LMP196533:LMQ196533 LWL196533:LWM196533 MGH196533:MGI196533 MQD196533:MQE196533 MZZ196533:NAA196533 NJV196533:NJW196533 NTR196533:NTS196533 ODN196533:ODO196533 ONJ196533:ONK196533 OXF196533:OXG196533 PHB196533:PHC196533 PQX196533:PQY196533 QAT196533:QAU196533 QKP196533:QKQ196533 QUL196533:QUM196533 REH196533:REI196533 ROD196533:ROE196533 RXZ196533:RYA196533 SHV196533:SHW196533 SRR196533:SRS196533 TBN196533:TBO196533 TLJ196533:TLK196533 TVF196533:TVG196533 UFB196533:UFC196533 UOX196533:UOY196533 UYT196533:UYU196533 VIP196533:VIQ196533 VSL196533:VSM196533 WCH196533:WCI196533 WMD196533:WME196533 WVZ196533:WWA196533 R262069:S262069 JN262069:JO262069 TJ262069:TK262069 ADF262069:ADG262069 ANB262069:ANC262069 AWX262069:AWY262069 BGT262069:BGU262069 BQP262069:BQQ262069 CAL262069:CAM262069 CKH262069:CKI262069 CUD262069:CUE262069 DDZ262069:DEA262069 DNV262069:DNW262069 DXR262069:DXS262069 EHN262069:EHO262069 ERJ262069:ERK262069 FBF262069:FBG262069 FLB262069:FLC262069 FUX262069:FUY262069 GET262069:GEU262069 GOP262069:GOQ262069 GYL262069:GYM262069 HIH262069:HII262069 HSD262069:HSE262069 IBZ262069:ICA262069 ILV262069:ILW262069 IVR262069:IVS262069 JFN262069:JFO262069 JPJ262069:JPK262069 JZF262069:JZG262069 KJB262069:KJC262069 KSX262069:KSY262069 LCT262069:LCU262069 LMP262069:LMQ262069 LWL262069:LWM262069 MGH262069:MGI262069 MQD262069:MQE262069 MZZ262069:NAA262069 NJV262069:NJW262069 NTR262069:NTS262069 ODN262069:ODO262069 ONJ262069:ONK262069 OXF262069:OXG262069 PHB262069:PHC262069 PQX262069:PQY262069 QAT262069:QAU262069 QKP262069:QKQ262069 QUL262069:QUM262069 REH262069:REI262069 ROD262069:ROE262069 RXZ262069:RYA262069 SHV262069:SHW262069 SRR262069:SRS262069 TBN262069:TBO262069 TLJ262069:TLK262069 TVF262069:TVG262069 UFB262069:UFC262069 UOX262069:UOY262069 UYT262069:UYU262069 VIP262069:VIQ262069 VSL262069:VSM262069 WCH262069:WCI262069 WMD262069:WME262069 WVZ262069:WWA262069 R327605:S327605 JN327605:JO327605 TJ327605:TK327605 ADF327605:ADG327605 ANB327605:ANC327605 AWX327605:AWY327605 BGT327605:BGU327605 BQP327605:BQQ327605 CAL327605:CAM327605 CKH327605:CKI327605 CUD327605:CUE327605 DDZ327605:DEA327605 DNV327605:DNW327605 DXR327605:DXS327605 EHN327605:EHO327605 ERJ327605:ERK327605 FBF327605:FBG327605 FLB327605:FLC327605 FUX327605:FUY327605 GET327605:GEU327605 GOP327605:GOQ327605 GYL327605:GYM327605 HIH327605:HII327605 HSD327605:HSE327605 IBZ327605:ICA327605 ILV327605:ILW327605 IVR327605:IVS327605 JFN327605:JFO327605 JPJ327605:JPK327605 JZF327605:JZG327605 KJB327605:KJC327605 KSX327605:KSY327605 LCT327605:LCU327605 LMP327605:LMQ327605 LWL327605:LWM327605 MGH327605:MGI327605 MQD327605:MQE327605 MZZ327605:NAA327605 NJV327605:NJW327605 NTR327605:NTS327605 ODN327605:ODO327605 ONJ327605:ONK327605 OXF327605:OXG327605 PHB327605:PHC327605 PQX327605:PQY327605 QAT327605:QAU327605 QKP327605:QKQ327605 QUL327605:QUM327605 REH327605:REI327605 ROD327605:ROE327605 RXZ327605:RYA327605 SHV327605:SHW327605 SRR327605:SRS327605 TBN327605:TBO327605 TLJ327605:TLK327605 TVF327605:TVG327605 UFB327605:UFC327605 UOX327605:UOY327605 UYT327605:UYU327605 VIP327605:VIQ327605 VSL327605:VSM327605 WCH327605:WCI327605 WMD327605:WME327605 WVZ327605:WWA327605 R393141:S393141 JN393141:JO393141 TJ393141:TK393141 ADF393141:ADG393141 ANB393141:ANC393141 AWX393141:AWY393141 BGT393141:BGU393141 BQP393141:BQQ393141 CAL393141:CAM393141 CKH393141:CKI393141 CUD393141:CUE393141 DDZ393141:DEA393141 DNV393141:DNW393141 DXR393141:DXS393141 EHN393141:EHO393141 ERJ393141:ERK393141 FBF393141:FBG393141 FLB393141:FLC393141 FUX393141:FUY393141 GET393141:GEU393141 GOP393141:GOQ393141 GYL393141:GYM393141 HIH393141:HII393141 HSD393141:HSE393141 IBZ393141:ICA393141 ILV393141:ILW393141 IVR393141:IVS393141 JFN393141:JFO393141 JPJ393141:JPK393141 JZF393141:JZG393141 KJB393141:KJC393141 KSX393141:KSY393141 LCT393141:LCU393141 LMP393141:LMQ393141 LWL393141:LWM393141 MGH393141:MGI393141 MQD393141:MQE393141 MZZ393141:NAA393141 NJV393141:NJW393141 NTR393141:NTS393141 ODN393141:ODO393141 ONJ393141:ONK393141 OXF393141:OXG393141 PHB393141:PHC393141 PQX393141:PQY393141 QAT393141:QAU393141 QKP393141:QKQ393141 QUL393141:QUM393141 REH393141:REI393141 ROD393141:ROE393141 RXZ393141:RYA393141 SHV393141:SHW393141 SRR393141:SRS393141 TBN393141:TBO393141 TLJ393141:TLK393141 TVF393141:TVG393141 UFB393141:UFC393141 UOX393141:UOY393141 UYT393141:UYU393141 VIP393141:VIQ393141 VSL393141:VSM393141 WCH393141:WCI393141 WMD393141:WME393141 WVZ393141:WWA393141 R458677:S458677 JN458677:JO458677 TJ458677:TK458677 ADF458677:ADG458677 ANB458677:ANC458677 AWX458677:AWY458677 BGT458677:BGU458677 BQP458677:BQQ458677 CAL458677:CAM458677 CKH458677:CKI458677 CUD458677:CUE458677 DDZ458677:DEA458677 DNV458677:DNW458677 DXR458677:DXS458677 EHN458677:EHO458677 ERJ458677:ERK458677 FBF458677:FBG458677 FLB458677:FLC458677 FUX458677:FUY458677 GET458677:GEU458677 GOP458677:GOQ458677 GYL458677:GYM458677 HIH458677:HII458677 HSD458677:HSE458677 IBZ458677:ICA458677 ILV458677:ILW458677 IVR458677:IVS458677 JFN458677:JFO458677 JPJ458677:JPK458677 JZF458677:JZG458677 KJB458677:KJC458677 KSX458677:KSY458677 LCT458677:LCU458677 LMP458677:LMQ458677 LWL458677:LWM458677 MGH458677:MGI458677 MQD458677:MQE458677 MZZ458677:NAA458677 NJV458677:NJW458677 NTR458677:NTS458677 ODN458677:ODO458677 ONJ458677:ONK458677 OXF458677:OXG458677 PHB458677:PHC458677 PQX458677:PQY458677 QAT458677:QAU458677 QKP458677:QKQ458677 QUL458677:QUM458677 REH458677:REI458677 ROD458677:ROE458677 RXZ458677:RYA458677 SHV458677:SHW458677 SRR458677:SRS458677 TBN458677:TBO458677 TLJ458677:TLK458677 TVF458677:TVG458677 UFB458677:UFC458677 UOX458677:UOY458677 UYT458677:UYU458677 VIP458677:VIQ458677 VSL458677:VSM458677 WCH458677:WCI458677 WMD458677:WME458677 WVZ458677:WWA458677 R524213:S524213 JN524213:JO524213 TJ524213:TK524213 ADF524213:ADG524213 ANB524213:ANC524213 AWX524213:AWY524213 BGT524213:BGU524213 BQP524213:BQQ524213 CAL524213:CAM524213 CKH524213:CKI524213 CUD524213:CUE524213 DDZ524213:DEA524213 DNV524213:DNW524213 DXR524213:DXS524213 EHN524213:EHO524213 ERJ524213:ERK524213 FBF524213:FBG524213 FLB524213:FLC524213 FUX524213:FUY524213 GET524213:GEU524213 GOP524213:GOQ524213 GYL524213:GYM524213 HIH524213:HII524213 HSD524213:HSE524213 IBZ524213:ICA524213 ILV524213:ILW524213 IVR524213:IVS524213 JFN524213:JFO524213 JPJ524213:JPK524213 JZF524213:JZG524213 KJB524213:KJC524213 KSX524213:KSY524213 LCT524213:LCU524213 LMP524213:LMQ524213 LWL524213:LWM524213 MGH524213:MGI524213 MQD524213:MQE524213 MZZ524213:NAA524213 NJV524213:NJW524213 NTR524213:NTS524213 ODN524213:ODO524213 ONJ524213:ONK524213 OXF524213:OXG524213 PHB524213:PHC524213 PQX524213:PQY524213 QAT524213:QAU524213 QKP524213:QKQ524213 QUL524213:QUM524213 REH524213:REI524213 ROD524213:ROE524213 RXZ524213:RYA524213 SHV524213:SHW524213 SRR524213:SRS524213 TBN524213:TBO524213 TLJ524213:TLK524213 TVF524213:TVG524213 UFB524213:UFC524213 UOX524213:UOY524213 UYT524213:UYU524213 VIP524213:VIQ524213 VSL524213:VSM524213 WCH524213:WCI524213 WMD524213:WME524213 WVZ524213:WWA524213 R589749:S589749 JN589749:JO589749 TJ589749:TK589749 ADF589749:ADG589749 ANB589749:ANC589749 AWX589749:AWY589749 BGT589749:BGU589749 BQP589749:BQQ589749 CAL589749:CAM589749 CKH589749:CKI589749 CUD589749:CUE589749 DDZ589749:DEA589749 DNV589749:DNW589749 DXR589749:DXS589749 EHN589749:EHO589749 ERJ589749:ERK589749 FBF589749:FBG589749 FLB589749:FLC589749 FUX589749:FUY589749 GET589749:GEU589749 GOP589749:GOQ589749 GYL589749:GYM589749 HIH589749:HII589749 HSD589749:HSE589749 IBZ589749:ICA589749 ILV589749:ILW589749 IVR589749:IVS589749 JFN589749:JFO589749 JPJ589749:JPK589749 JZF589749:JZG589749 KJB589749:KJC589749 KSX589749:KSY589749 LCT589749:LCU589749 LMP589749:LMQ589749 LWL589749:LWM589749 MGH589749:MGI589749 MQD589749:MQE589749 MZZ589749:NAA589749 NJV589749:NJW589749 NTR589749:NTS589749 ODN589749:ODO589749 ONJ589749:ONK589749 OXF589749:OXG589749 PHB589749:PHC589749 PQX589749:PQY589749 QAT589749:QAU589749 QKP589749:QKQ589749 QUL589749:QUM589749 REH589749:REI589749 ROD589749:ROE589749 RXZ589749:RYA589749 SHV589749:SHW589749 SRR589749:SRS589749 TBN589749:TBO589749 TLJ589749:TLK589749 TVF589749:TVG589749 UFB589749:UFC589749 UOX589749:UOY589749 UYT589749:UYU589749 VIP589749:VIQ589749 VSL589749:VSM589749 WCH589749:WCI589749 WMD589749:WME589749 WVZ589749:WWA589749 R655285:S655285 JN655285:JO655285 TJ655285:TK655285 ADF655285:ADG655285 ANB655285:ANC655285 AWX655285:AWY655285 BGT655285:BGU655285 BQP655285:BQQ655285 CAL655285:CAM655285 CKH655285:CKI655285 CUD655285:CUE655285 DDZ655285:DEA655285 DNV655285:DNW655285 DXR655285:DXS655285 EHN655285:EHO655285 ERJ655285:ERK655285 FBF655285:FBG655285 FLB655285:FLC655285 FUX655285:FUY655285 GET655285:GEU655285 GOP655285:GOQ655285 GYL655285:GYM655285 HIH655285:HII655285 HSD655285:HSE655285 IBZ655285:ICA655285 ILV655285:ILW655285 IVR655285:IVS655285 JFN655285:JFO655285 JPJ655285:JPK655285 JZF655285:JZG655285 KJB655285:KJC655285 KSX655285:KSY655285 LCT655285:LCU655285 LMP655285:LMQ655285 LWL655285:LWM655285 MGH655285:MGI655285 MQD655285:MQE655285 MZZ655285:NAA655285 NJV655285:NJW655285 NTR655285:NTS655285 ODN655285:ODO655285 ONJ655285:ONK655285 OXF655285:OXG655285 PHB655285:PHC655285 PQX655285:PQY655285 QAT655285:QAU655285 QKP655285:QKQ655285 QUL655285:QUM655285 REH655285:REI655285 ROD655285:ROE655285 RXZ655285:RYA655285 SHV655285:SHW655285 SRR655285:SRS655285 TBN655285:TBO655285 TLJ655285:TLK655285 TVF655285:TVG655285 UFB655285:UFC655285 UOX655285:UOY655285 UYT655285:UYU655285 VIP655285:VIQ655285 VSL655285:VSM655285 WCH655285:WCI655285 WMD655285:WME655285 WVZ655285:WWA655285 R720821:S720821 JN720821:JO720821 TJ720821:TK720821 ADF720821:ADG720821 ANB720821:ANC720821 AWX720821:AWY720821 BGT720821:BGU720821 BQP720821:BQQ720821 CAL720821:CAM720821 CKH720821:CKI720821 CUD720821:CUE720821 DDZ720821:DEA720821 DNV720821:DNW720821 DXR720821:DXS720821 EHN720821:EHO720821 ERJ720821:ERK720821 FBF720821:FBG720821 FLB720821:FLC720821 FUX720821:FUY720821 GET720821:GEU720821 GOP720821:GOQ720821 GYL720821:GYM720821 HIH720821:HII720821 HSD720821:HSE720821 IBZ720821:ICA720821 ILV720821:ILW720821 IVR720821:IVS720821 JFN720821:JFO720821 JPJ720821:JPK720821 JZF720821:JZG720821 KJB720821:KJC720821 KSX720821:KSY720821 LCT720821:LCU720821 LMP720821:LMQ720821 LWL720821:LWM720821 MGH720821:MGI720821 MQD720821:MQE720821 MZZ720821:NAA720821 NJV720821:NJW720821 NTR720821:NTS720821 ODN720821:ODO720821 ONJ720821:ONK720821 OXF720821:OXG720821 PHB720821:PHC720821 PQX720821:PQY720821 QAT720821:QAU720821 QKP720821:QKQ720821 QUL720821:QUM720821 REH720821:REI720821 ROD720821:ROE720821 RXZ720821:RYA720821 SHV720821:SHW720821 SRR720821:SRS720821 TBN720821:TBO720821 TLJ720821:TLK720821 TVF720821:TVG720821 UFB720821:UFC720821 UOX720821:UOY720821 UYT720821:UYU720821 VIP720821:VIQ720821 VSL720821:VSM720821 WCH720821:WCI720821 WMD720821:WME720821 WVZ720821:WWA720821 R786357:S786357 JN786357:JO786357 TJ786357:TK786357 ADF786357:ADG786357 ANB786357:ANC786357 AWX786357:AWY786357 BGT786357:BGU786357 BQP786357:BQQ786357 CAL786357:CAM786357 CKH786357:CKI786357 CUD786357:CUE786357 DDZ786357:DEA786357 DNV786357:DNW786357 DXR786357:DXS786357 EHN786357:EHO786357 ERJ786357:ERK786357 FBF786357:FBG786357 FLB786357:FLC786357 FUX786357:FUY786357 GET786357:GEU786357 GOP786357:GOQ786357 GYL786357:GYM786357 HIH786357:HII786357 HSD786357:HSE786357 IBZ786357:ICA786357 ILV786357:ILW786357 IVR786357:IVS786357 JFN786357:JFO786357 JPJ786357:JPK786357 JZF786357:JZG786357 KJB786357:KJC786357 KSX786357:KSY786357 LCT786357:LCU786357 LMP786357:LMQ786357 LWL786357:LWM786357 MGH786357:MGI786357 MQD786357:MQE786357 MZZ786357:NAA786357 NJV786357:NJW786357 NTR786357:NTS786357 ODN786357:ODO786357 ONJ786357:ONK786357 OXF786357:OXG786357 PHB786357:PHC786357 PQX786357:PQY786357 QAT786357:QAU786357 QKP786357:QKQ786357 QUL786357:QUM786357 REH786357:REI786357 ROD786357:ROE786357 RXZ786357:RYA786357 SHV786357:SHW786357 SRR786357:SRS786357 TBN786357:TBO786357 TLJ786357:TLK786357 TVF786357:TVG786357 UFB786357:UFC786357 UOX786357:UOY786357 UYT786357:UYU786357 VIP786357:VIQ786357 VSL786357:VSM786357 WCH786357:WCI786357 WMD786357:WME786357 WVZ786357:WWA786357 R851893:S851893 JN851893:JO851893 TJ851893:TK851893 ADF851893:ADG851893 ANB851893:ANC851893 AWX851893:AWY851893 BGT851893:BGU851893 BQP851893:BQQ851893 CAL851893:CAM851893 CKH851893:CKI851893 CUD851893:CUE851893 DDZ851893:DEA851893 DNV851893:DNW851893 DXR851893:DXS851893 EHN851893:EHO851893 ERJ851893:ERK851893 FBF851893:FBG851893 FLB851893:FLC851893 FUX851893:FUY851893 GET851893:GEU851893 GOP851893:GOQ851893 GYL851893:GYM851893 HIH851893:HII851893 HSD851893:HSE851893 IBZ851893:ICA851893 ILV851893:ILW851893 IVR851893:IVS851893 JFN851893:JFO851893 JPJ851893:JPK851893 JZF851893:JZG851893 KJB851893:KJC851893 KSX851893:KSY851893 LCT851893:LCU851893 LMP851893:LMQ851893 LWL851893:LWM851893 MGH851893:MGI851893 MQD851893:MQE851893 MZZ851893:NAA851893 NJV851893:NJW851893 NTR851893:NTS851893 ODN851893:ODO851893 ONJ851893:ONK851893 OXF851893:OXG851893 PHB851893:PHC851893 PQX851893:PQY851893 QAT851893:QAU851893 QKP851893:QKQ851893 QUL851893:QUM851893 REH851893:REI851893 ROD851893:ROE851893 RXZ851893:RYA851893 SHV851893:SHW851893 SRR851893:SRS851893 TBN851893:TBO851893 TLJ851893:TLK851893 TVF851893:TVG851893 UFB851893:UFC851893 UOX851893:UOY851893 UYT851893:UYU851893 VIP851893:VIQ851893 VSL851893:VSM851893 WCH851893:WCI851893 WMD851893:WME851893 WVZ851893:WWA851893 R917429:S917429 JN917429:JO917429 TJ917429:TK917429 ADF917429:ADG917429 ANB917429:ANC917429 AWX917429:AWY917429 BGT917429:BGU917429 BQP917429:BQQ917429 CAL917429:CAM917429 CKH917429:CKI917429 CUD917429:CUE917429 DDZ917429:DEA917429 DNV917429:DNW917429 DXR917429:DXS917429 EHN917429:EHO917429 ERJ917429:ERK917429 FBF917429:FBG917429 FLB917429:FLC917429 FUX917429:FUY917429 GET917429:GEU917429 GOP917429:GOQ917429 GYL917429:GYM917429 HIH917429:HII917429 HSD917429:HSE917429 IBZ917429:ICA917429 ILV917429:ILW917429 IVR917429:IVS917429 JFN917429:JFO917429 JPJ917429:JPK917429 JZF917429:JZG917429 KJB917429:KJC917429 KSX917429:KSY917429 LCT917429:LCU917429 LMP917429:LMQ917429 LWL917429:LWM917429 MGH917429:MGI917429 MQD917429:MQE917429 MZZ917429:NAA917429 NJV917429:NJW917429 NTR917429:NTS917429 ODN917429:ODO917429 ONJ917429:ONK917429 OXF917429:OXG917429 PHB917429:PHC917429 PQX917429:PQY917429 QAT917429:QAU917429 QKP917429:QKQ917429 QUL917429:QUM917429 REH917429:REI917429 ROD917429:ROE917429 RXZ917429:RYA917429 SHV917429:SHW917429 SRR917429:SRS917429 TBN917429:TBO917429 TLJ917429:TLK917429 TVF917429:TVG917429 UFB917429:UFC917429 UOX917429:UOY917429 UYT917429:UYU917429 VIP917429:VIQ917429 VSL917429:VSM917429 WCH917429:WCI917429 WMD917429:WME917429 WVZ917429:WWA917429 R982965:S982965 JN982965:JO982965 TJ982965:TK982965 ADF982965:ADG982965 ANB982965:ANC982965 AWX982965:AWY982965 BGT982965:BGU982965 BQP982965:BQQ982965 CAL982965:CAM982965 CKH982965:CKI982965 CUD982965:CUE982965 DDZ982965:DEA982965 DNV982965:DNW982965 DXR982965:DXS982965 EHN982965:EHO982965 ERJ982965:ERK982965 FBF982965:FBG982965 FLB982965:FLC982965 FUX982965:FUY982965 GET982965:GEU982965 GOP982965:GOQ982965 GYL982965:GYM982965 HIH982965:HII982965 HSD982965:HSE982965 IBZ982965:ICA982965 ILV982965:ILW982965 IVR982965:IVS982965 JFN982965:JFO982965 JPJ982965:JPK982965 JZF982965:JZG982965 KJB982965:KJC982965 KSX982965:KSY982965 LCT982965:LCU982965 LMP982965:LMQ982965 LWL982965:LWM982965 MGH982965:MGI982965 MQD982965:MQE982965 MZZ982965:NAA982965 NJV982965:NJW982965 NTR982965:NTS982965 ODN982965:ODO982965 ONJ982965:ONK982965 OXF982965:OXG982965 PHB982965:PHC982965 PQX982965:PQY982965 QAT982965:QAU982965 QKP982965:QKQ982965 QUL982965:QUM982965 REH982965:REI982965 ROD982965:ROE982965 RXZ982965:RYA982965 SHV982965:SHW982965 SRR982965:SRS982965 TBN982965:TBO982965 TLJ982965:TLK982965 TVF982965:TVG982965 UFB982965:UFC982965 UOX982965:UOY982965 UYT982965:UYU982965 VIP982965:VIQ982965 VSL982965:VSM982965 WCH982965:WCI982965 WMD982965:WME982965 WVZ982965:WWA982965" xr:uid="{36FAD2FC-284C-4D25-8D9C-85A3BCF2CE6B}">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1:S11 JN11:JO11 TJ11:TK11 ADF11:ADG11 ANB11:ANC11 AWX11:AWY11 BGT11:BGU11 BQP11:BQQ11 CAL11:CAM11 CKH11:CKI11 CUD11:CUE11 DDZ11:DEA11 DNV11:DNW11 DXR11:DXS11 EHN11:EHO11 ERJ11:ERK11 FBF11:FBG11 FLB11:FLC11 FUX11:FUY11 GET11:GEU11 GOP11:GOQ11 GYL11:GYM11 HIH11:HII11 HSD11:HSE11 IBZ11:ICA11 ILV11:ILW11 IVR11:IVS11 JFN11:JFO11 JPJ11:JPK11 JZF11:JZG11 KJB11:KJC11 KSX11:KSY11 LCT11:LCU11 LMP11:LMQ11 LWL11:LWM11 MGH11:MGI11 MQD11:MQE11 MZZ11:NAA11 NJV11:NJW11 NTR11:NTS11 ODN11:ODO11 ONJ11:ONK11 OXF11:OXG11 PHB11:PHC11 PQX11:PQY11 QAT11:QAU11 QKP11:QKQ11 QUL11:QUM11 REH11:REI11 ROD11:ROE11 RXZ11:RYA11 SHV11:SHW11 SRR11:SRS11 TBN11:TBO11 TLJ11:TLK11 TVF11:TVG11 UFB11:UFC11 UOX11:UOY11 UYT11:UYU11 VIP11:VIQ11 VSL11:VSM11 WCH11:WCI11 WMD11:WME11 WVZ11:WWA11 R65462:S65462 JN65462:JO65462 TJ65462:TK65462 ADF65462:ADG65462 ANB65462:ANC65462 AWX65462:AWY65462 BGT65462:BGU65462 BQP65462:BQQ65462 CAL65462:CAM65462 CKH65462:CKI65462 CUD65462:CUE65462 DDZ65462:DEA65462 DNV65462:DNW65462 DXR65462:DXS65462 EHN65462:EHO65462 ERJ65462:ERK65462 FBF65462:FBG65462 FLB65462:FLC65462 FUX65462:FUY65462 GET65462:GEU65462 GOP65462:GOQ65462 GYL65462:GYM65462 HIH65462:HII65462 HSD65462:HSE65462 IBZ65462:ICA65462 ILV65462:ILW65462 IVR65462:IVS65462 JFN65462:JFO65462 JPJ65462:JPK65462 JZF65462:JZG65462 KJB65462:KJC65462 KSX65462:KSY65462 LCT65462:LCU65462 LMP65462:LMQ65462 LWL65462:LWM65462 MGH65462:MGI65462 MQD65462:MQE65462 MZZ65462:NAA65462 NJV65462:NJW65462 NTR65462:NTS65462 ODN65462:ODO65462 ONJ65462:ONK65462 OXF65462:OXG65462 PHB65462:PHC65462 PQX65462:PQY65462 QAT65462:QAU65462 QKP65462:QKQ65462 QUL65462:QUM65462 REH65462:REI65462 ROD65462:ROE65462 RXZ65462:RYA65462 SHV65462:SHW65462 SRR65462:SRS65462 TBN65462:TBO65462 TLJ65462:TLK65462 TVF65462:TVG65462 UFB65462:UFC65462 UOX65462:UOY65462 UYT65462:UYU65462 VIP65462:VIQ65462 VSL65462:VSM65462 WCH65462:WCI65462 WMD65462:WME65462 WVZ65462:WWA65462 R130998:S130998 JN130998:JO130998 TJ130998:TK130998 ADF130998:ADG130998 ANB130998:ANC130998 AWX130998:AWY130998 BGT130998:BGU130998 BQP130998:BQQ130998 CAL130998:CAM130998 CKH130998:CKI130998 CUD130998:CUE130998 DDZ130998:DEA130998 DNV130998:DNW130998 DXR130998:DXS130998 EHN130998:EHO130998 ERJ130998:ERK130998 FBF130998:FBG130998 FLB130998:FLC130998 FUX130998:FUY130998 GET130998:GEU130998 GOP130998:GOQ130998 GYL130998:GYM130998 HIH130998:HII130998 HSD130998:HSE130998 IBZ130998:ICA130998 ILV130998:ILW130998 IVR130998:IVS130998 JFN130998:JFO130998 JPJ130998:JPK130998 JZF130998:JZG130998 KJB130998:KJC130998 KSX130998:KSY130998 LCT130998:LCU130998 LMP130998:LMQ130998 LWL130998:LWM130998 MGH130998:MGI130998 MQD130998:MQE130998 MZZ130998:NAA130998 NJV130998:NJW130998 NTR130998:NTS130998 ODN130998:ODO130998 ONJ130998:ONK130998 OXF130998:OXG130998 PHB130998:PHC130998 PQX130998:PQY130998 QAT130998:QAU130998 QKP130998:QKQ130998 QUL130998:QUM130998 REH130998:REI130998 ROD130998:ROE130998 RXZ130998:RYA130998 SHV130998:SHW130998 SRR130998:SRS130998 TBN130998:TBO130998 TLJ130998:TLK130998 TVF130998:TVG130998 UFB130998:UFC130998 UOX130998:UOY130998 UYT130998:UYU130998 VIP130998:VIQ130998 VSL130998:VSM130998 WCH130998:WCI130998 WMD130998:WME130998 WVZ130998:WWA130998 R196534:S196534 JN196534:JO196534 TJ196534:TK196534 ADF196534:ADG196534 ANB196534:ANC196534 AWX196534:AWY196534 BGT196534:BGU196534 BQP196534:BQQ196534 CAL196534:CAM196534 CKH196534:CKI196534 CUD196534:CUE196534 DDZ196534:DEA196534 DNV196534:DNW196534 DXR196534:DXS196534 EHN196534:EHO196534 ERJ196534:ERK196534 FBF196534:FBG196534 FLB196534:FLC196534 FUX196534:FUY196534 GET196534:GEU196534 GOP196534:GOQ196534 GYL196534:GYM196534 HIH196534:HII196534 HSD196534:HSE196534 IBZ196534:ICA196534 ILV196534:ILW196534 IVR196534:IVS196534 JFN196534:JFO196534 JPJ196534:JPK196534 JZF196534:JZG196534 KJB196534:KJC196534 KSX196534:KSY196534 LCT196534:LCU196534 LMP196534:LMQ196534 LWL196534:LWM196534 MGH196534:MGI196534 MQD196534:MQE196534 MZZ196534:NAA196534 NJV196534:NJW196534 NTR196534:NTS196534 ODN196534:ODO196534 ONJ196534:ONK196534 OXF196534:OXG196534 PHB196534:PHC196534 PQX196534:PQY196534 QAT196534:QAU196534 QKP196534:QKQ196534 QUL196534:QUM196534 REH196534:REI196534 ROD196534:ROE196534 RXZ196534:RYA196534 SHV196534:SHW196534 SRR196534:SRS196534 TBN196534:TBO196534 TLJ196534:TLK196534 TVF196534:TVG196534 UFB196534:UFC196534 UOX196534:UOY196534 UYT196534:UYU196534 VIP196534:VIQ196534 VSL196534:VSM196534 WCH196534:WCI196534 WMD196534:WME196534 WVZ196534:WWA196534 R262070:S262070 JN262070:JO262070 TJ262070:TK262070 ADF262070:ADG262070 ANB262070:ANC262070 AWX262070:AWY262070 BGT262070:BGU262070 BQP262070:BQQ262070 CAL262070:CAM262070 CKH262070:CKI262070 CUD262070:CUE262070 DDZ262070:DEA262070 DNV262070:DNW262070 DXR262070:DXS262070 EHN262070:EHO262070 ERJ262070:ERK262070 FBF262070:FBG262070 FLB262070:FLC262070 FUX262070:FUY262070 GET262070:GEU262070 GOP262070:GOQ262070 GYL262070:GYM262070 HIH262070:HII262070 HSD262070:HSE262070 IBZ262070:ICA262070 ILV262070:ILW262070 IVR262070:IVS262070 JFN262070:JFO262070 JPJ262070:JPK262070 JZF262070:JZG262070 KJB262070:KJC262070 KSX262070:KSY262070 LCT262070:LCU262070 LMP262070:LMQ262070 LWL262070:LWM262070 MGH262070:MGI262070 MQD262070:MQE262070 MZZ262070:NAA262070 NJV262070:NJW262070 NTR262070:NTS262070 ODN262070:ODO262070 ONJ262070:ONK262070 OXF262070:OXG262070 PHB262070:PHC262070 PQX262070:PQY262070 QAT262070:QAU262070 QKP262070:QKQ262070 QUL262070:QUM262070 REH262070:REI262070 ROD262070:ROE262070 RXZ262070:RYA262070 SHV262070:SHW262070 SRR262070:SRS262070 TBN262070:TBO262070 TLJ262070:TLK262070 TVF262070:TVG262070 UFB262070:UFC262070 UOX262070:UOY262070 UYT262070:UYU262070 VIP262070:VIQ262070 VSL262070:VSM262070 WCH262070:WCI262070 WMD262070:WME262070 WVZ262070:WWA262070 R327606:S327606 JN327606:JO327606 TJ327606:TK327606 ADF327606:ADG327606 ANB327606:ANC327606 AWX327606:AWY327606 BGT327606:BGU327606 BQP327606:BQQ327606 CAL327606:CAM327606 CKH327606:CKI327606 CUD327606:CUE327606 DDZ327606:DEA327606 DNV327606:DNW327606 DXR327606:DXS327606 EHN327606:EHO327606 ERJ327606:ERK327606 FBF327606:FBG327606 FLB327606:FLC327606 FUX327606:FUY327606 GET327606:GEU327606 GOP327606:GOQ327606 GYL327606:GYM327606 HIH327606:HII327606 HSD327606:HSE327606 IBZ327606:ICA327606 ILV327606:ILW327606 IVR327606:IVS327606 JFN327606:JFO327606 JPJ327606:JPK327606 JZF327606:JZG327606 KJB327606:KJC327606 KSX327606:KSY327606 LCT327606:LCU327606 LMP327606:LMQ327606 LWL327606:LWM327606 MGH327606:MGI327606 MQD327606:MQE327606 MZZ327606:NAA327606 NJV327606:NJW327606 NTR327606:NTS327606 ODN327606:ODO327606 ONJ327606:ONK327606 OXF327606:OXG327606 PHB327606:PHC327606 PQX327606:PQY327606 QAT327606:QAU327606 QKP327606:QKQ327606 QUL327606:QUM327606 REH327606:REI327606 ROD327606:ROE327606 RXZ327606:RYA327606 SHV327606:SHW327606 SRR327606:SRS327606 TBN327606:TBO327606 TLJ327606:TLK327606 TVF327606:TVG327606 UFB327606:UFC327606 UOX327606:UOY327606 UYT327606:UYU327606 VIP327606:VIQ327606 VSL327606:VSM327606 WCH327606:WCI327606 WMD327606:WME327606 WVZ327606:WWA327606 R393142:S393142 JN393142:JO393142 TJ393142:TK393142 ADF393142:ADG393142 ANB393142:ANC393142 AWX393142:AWY393142 BGT393142:BGU393142 BQP393142:BQQ393142 CAL393142:CAM393142 CKH393142:CKI393142 CUD393142:CUE393142 DDZ393142:DEA393142 DNV393142:DNW393142 DXR393142:DXS393142 EHN393142:EHO393142 ERJ393142:ERK393142 FBF393142:FBG393142 FLB393142:FLC393142 FUX393142:FUY393142 GET393142:GEU393142 GOP393142:GOQ393142 GYL393142:GYM393142 HIH393142:HII393142 HSD393142:HSE393142 IBZ393142:ICA393142 ILV393142:ILW393142 IVR393142:IVS393142 JFN393142:JFO393142 JPJ393142:JPK393142 JZF393142:JZG393142 KJB393142:KJC393142 KSX393142:KSY393142 LCT393142:LCU393142 LMP393142:LMQ393142 LWL393142:LWM393142 MGH393142:MGI393142 MQD393142:MQE393142 MZZ393142:NAA393142 NJV393142:NJW393142 NTR393142:NTS393142 ODN393142:ODO393142 ONJ393142:ONK393142 OXF393142:OXG393142 PHB393142:PHC393142 PQX393142:PQY393142 QAT393142:QAU393142 QKP393142:QKQ393142 QUL393142:QUM393142 REH393142:REI393142 ROD393142:ROE393142 RXZ393142:RYA393142 SHV393142:SHW393142 SRR393142:SRS393142 TBN393142:TBO393142 TLJ393142:TLK393142 TVF393142:TVG393142 UFB393142:UFC393142 UOX393142:UOY393142 UYT393142:UYU393142 VIP393142:VIQ393142 VSL393142:VSM393142 WCH393142:WCI393142 WMD393142:WME393142 WVZ393142:WWA393142 R458678:S458678 JN458678:JO458678 TJ458678:TK458678 ADF458678:ADG458678 ANB458678:ANC458678 AWX458678:AWY458678 BGT458678:BGU458678 BQP458678:BQQ458678 CAL458678:CAM458678 CKH458678:CKI458678 CUD458678:CUE458678 DDZ458678:DEA458678 DNV458678:DNW458678 DXR458678:DXS458678 EHN458678:EHO458678 ERJ458678:ERK458678 FBF458678:FBG458678 FLB458678:FLC458678 FUX458678:FUY458678 GET458678:GEU458678 GOP458678:GOQ458678 GYL458678:GYM458678 HIH458678:HII458678 HSD458678:HSE458678 IBZ458678:ICA458678 ILV458678:ILW458678 IVR458678:IVS458678 JFN458678:JFO458678 JPJ458678:JPK458678 JZF458678:JZG458678 KJB458678:KJC458678 KSX458678:KSY458678 LCT458678:LCU458678 LMP458678:LMQ458678 LWL458678:LWM458678 MGH458678:MGI458678 MQD458678:MQE458678 MZZ458678:NAA458678 NJV458678:NJW458678 NTR458678:NTS458678 ODN458678:ODO458678 ONJ458678:ONK458678 OXF458678:OXG458678 PHB458678:PHC458678 PQX458678:PQY458678 QAT458678:QAU458678 QKP458678:QKQ458678 QUL458678:QUM458678 REH458678:REI458678 ROD458678:ROE458678 RXZ458678:RYA458678 SHV458678:SHW458678 SRR458678:SRS458678 TBN458678:TBO458678 TLJ458678:TLK458678 TVF458678:TVG458678 UFB458678:UFC458678 UOX458678:UOY458678 UYT458678:UYU458678 VIP458678:VIQ458678 VSL458678:VSM458678 WCH458678:WCI458678 WMD458678:WME458678 WVZ458678:WWA458678 R524214:S524214 JN524214:JO524214 TJ524214:TK524214 ADF524214:ADG524214 ANB524214:ANC524214 AWX524214:AWY524214 BGT524214:BGU524214 BQP524214:BQQ524214 CAL524214:CAM524214 CKH524214:CKI524214 CUD524214:CUE524214 DDZ524214:DEA524214 DNV524214:DNW524214 DXR524214:DXS524214 EHN524214:EHO524214 ERJ524214:ERK524214 FBF524214:FBG524214 FLB524214:FLC524214 FUX524214:FUY524214 GET524214:GEU524214 GOP524214:GOQ524214 GYL524214:GYM524214 HIH524214:HII524214 HSD524214:HSE524214 IBZ524214:ICA524214 ILV524214:ILW524214 IVR524214:IVS524214 JFN524214:JFO524214 JPJ524214:JPK524214 JZF524214:JZG524214 KJB524214:KJC524214 KSX524214:KSY524214 LCT524214:LCU524214 LMP524214:LMQ524214 LWL524214:LWM524214 MGH524214:MGI524214 MQD524214:MQE524214 MZZ524214:NAA524214 NJV524214:NJW524214 NTR524214:NTS524214 ODN524214:ODO524214 ONJ524214:ONK524214 OXF524214:OXG524214 PHB524214:PHC524214 PQX524214:PQY524214 QAT524214:QAU524214 QKP524214:QKQ524214 QUL524214:QUM524214 REH524214:REI524214 ROD524214:ROE524214 RXZ524214:RYA524214 SHV524214:SHW524214 SRR524214:SRS524214 TBN524214:TBO524214 TLJ524214:TLK524214 TVF524214:TVG524214 UFB524214:UFC524214 UOX524214:UOY524214 UYT524214:UYU524214 VIP524214:VIQ524214 VSL524214:VSM524214 WCH524214:WCI524214 WMD524214:WME524214 WVZ524214:WWA524214 R589750:S589750 JN589750:JO589750 TJ589750:TK589750 ADF589750:ADG589750 ANB589750:ANC589750 AWX589750:AWY589750 BGT589750:BGU589750 BQP589750:BQQ589750 CAL589750:CAM589750 CKH589750:CKI589750 CUD589750:CUE589750 DDZ589750:DEA589750 DNV589750:DNW589750 DXR589750:DXS589750 EHN589750:EHO589750 ERJ589750:ERK589750 FBF589750:FBG589750 FLB589750:FLC589750 FUX589750:FUY589750 GET589750:GEU589750 GOP589750:GOQ589750 GYL589750:GYM589750 HIH589750:HII589750 HSD589750:HSE589750 IBZ589750:ICA589750 ILV589750:ILW589750 IVR589750:IVS589750 JFN589750:JFO589750 JPJ589750:JPK589750 JZF589750:JZG589750 KJB589750:KJC589750 KSX589750:KSY589750 LCT589750:LCU589750 LMP589750:LMQ589750 LWL589750:LWM589750 MGH589750:MGI589750 MQD589750:MQE589750 MZZ589750:NAA589750 NJV589750:NJW589750 NTR589750:NTS589750 ODN589750:ODO589750 ONJ589750:ONK589750 OXF589750:OXG589750 PHB589750:PHC589750 PQX589750:PQY589750 QAT589750:QAU589750 QKP589750:QKQ589750 QUL589750:QUM589750 REH589750:REI589750 ROD589750:ROE589750 RXZ589750:RYA589750 SHV589750:SHW589750 SRR589750:SRS589750 TBN589750:TBO589750 TLJ589750:TLK589750 TVF589750:TVG589750 UFB589750:UFC589750 UOX589750:UOY589750 UYT589750:UYU589750 VIP589750:VIQ589750 VSL589750:VSM589750 WCH589750:WCI589750 WMD589750:WME589750 WVZ589750:WWA589750 R655286:S655286 JN655286:JO655286 TJ655286:TK655286 ADF655286:ADG655286 ANB655286:ANC655286 AWX655286:AWY655286 BGT655286:BGU655286 BQP655286:BQQ655286 CAL655286:CAM655286 CKH655286:CKI655286 CUD655286:CUE655286 DDZ655286:DEA655286 DNV655286:DNW655286 DXR655286:DXS655286 EHN655286:EHO655286 ERJ655286:ERK655286 FBF655286:FBG655286 FLB655286:FLC655286 FUX655286:FUY655286 GET655286:GEU655286 GOP655286:GOQ655286 GYL655286:GYM655286 HIH655286:HII655286 HSD655286:HSE655286 IBZ655286:ICA655286 ILV655286:ILW655286 IVR655286:IVS655286 JFN655286:JFO655286 JPJ655286:JPK655286 JZF655286:JZG655286 KJB655286:KJC655286 KSX655286:KSY655286 LCT655286:LCU655286 LMP655286:LMQ655286 LWL655286:LWM655286 MGH655286:MGI655286 MQD655286:MQE655286 MZZ655286:NAA655286 NJV655286:NJW655286 NTR655286:NTS655286 ODN655286:ODO655286 ONJ655286:ONK655286 OXF655286:OXG655286 PHB655286:PHC655286 PQX655286:PQY655286 QAT655286:QAU655286 QKP655286:QKQ655286 QUL655286:QUM655286 REH655286:REI655286 ROD655286:ROE655286 RXZ655286:RYA655286 SHV655286:SHW655286 SRR655286:SRS655286 TBN655286:TBO655286 TLJ655286:TLK655286 TVF655286:TVG655286 UFB655286:UFC655286 UOX655286:UOY655286 UYT655286:UYU655286 VIP655286:VIQ655286 VSL655286:VSM655286 WCH655286:WCI655286 WMD655286:WME655286 WVZ655286:WWA655286 R720822:S720822 JN720822:JO720822 TJ720822:TK720822 ADF720822:ADG720822 ANB720822:ANC720822 AWX720822:AWY720822 BGT720822:BGU720822 BQP720822:BQQ720822 CAL720822:CAM720822 CKH720822:CKI720822 CUD720822:CUE720822 DDZ720822:DEA720822 DNV720822:DNW720822 DXR720822:DXS720822 EHN720822:EHO720822 ERJ720822:ERK720822 FBF720822:FBG720822 FLB720822:FLC720822 FUX720822:FUY720822 GET720822:GEU720822 GOP720822:GOQ720822 GYL720822:GYM720822 HIH720822:HII720822 HSD720822:HSE720822 IBZ720822:ICA720822 ILV720822:ILW720822 IVR720822:IVS720822 JFN720822:JFO720822 JPJ720822:JPK720822 JZF720822:JZG720822 KJB720822:KJC720822 KSX720822:KSY720822 LCT720822:LCU720822 LMP720822:LMQ720822 LWL720822:LWM720822 MGH720822:MGI720822 MQD720822:MQE720822 MZZ720822:NAA720822 NJV720822:NJW720822 NTR720822:NTS720822 ODN720822:ODO720822 ONJ720822:ONK720822 OXF720822:OXG720822 PHB720822:PHC720822 PQX720822:PQY720822 QAT720822:QAU720822 QKP720822:QKQ720822 QUL720822:QUM720822 REH720822:REI720822 ROD720822:ROE720822 RXZ720822:RYA720822 SHV720822:SHW720822 SRR720822:SRS720822 TBN720822:TBO720822 TLJ720822:TLK720822 TVF720822:TVG720822 UFB720822:UFC720822 UOX720822:UOY720822 UYT720822:UYU720822 VIP720822:VIQ720822 VSL720822:VSM720822 WCH720822:WCI720822 WMD720822:WME720822 WVZ720822:WWA720822 R786358:S786358 JN786358:JO786358 TJ786358:TK786358 ADF786358:ADG786358 ANB786358:ANC786358 AWX786358:AWY786358 BGT786358:BGU786358 BQP786358:BQQ786358 CAL786358:CAM786358 CKH786358:CKI786358 CUD786358:CUE786358 DDZ786358:DEA786358 DNV786358:DNW786358 DXR786358:DXS786358 EHN786358:EHO786358 ERJ786358:ERK786358 FBF786358:FBG786358 FLB786358:FLC786358 FUX786358:FUY786358 GET786358:GEU786358 GOP786358:GOQ786358 GYL786358:GYM786358 HIH786358:HII786358 HSD786358:HSE786358 IBZ786358:ICA786358 ILV786358:ILW786358 IVR786358:IVS786358 JFN786358:JFO786358 JPJ786358:JPK786358 JZF786358:JZG786358 KJB786358:KJC786358 KSX786358:KSY786358 LCT786358:LCU786358 LMP786358:LMQ786358 LWL786358:LWM786358 MGH786358:MGI786358 MQD786358:MQE786358 MZZ786358:NAA786358 NJV786358:NJW786358 NTR786358:NTS786358 ODN786358:ODO786358 ONJ786358:ONK786358 OXF786358:OXG786358 PHB786358:PHC786358 PQX786358:PQY786358 QAT786358:QAU786358 QKP786358:QKQ786358 QUL786358:QUM786358 REH786358:REI786358 ROD786358:ROE786358 RXZ786358:RYA786358 SHV786358:SHW786358 SRR786358:SRS786358 TBN786358:TBO786358 TLJ786358:TLK786358 TVF786358:TVG786358 UFB786358:UFC786358 UOX786358:UOY786358 UYT786358:UYU786358 VIP786358:VIQ786358 VSL786358:VSM786358 WCH786358:WCI786358 WMD786358:WME786358 WVZ786358:WWA786358 R851894:S851894 JN851894:JO851894 TJ851894:TK851894 ADF851894:ADG851894 ANB851894:ANC851894 AWX851894:AWY851894 BGT851894:BGU851894 BQP851894:BQQ851894 CAL851894:CAM851894 CKH851894:CKI851894 CUD851894:CUE851894 DDZ851894:DEA851894 DNV851894:DNW851894 DXR851894:DXS851894 EHN851894:EHO851894 ERJ851894:ERK851894 FBF851894:FBG851894 FLB851894:FLC851894 FUX851894:FUY851894 GET851894:GEU851894 GOP851894:GOQ851894 GYL851894:GYM851894 HIH851894:HII851894 HSD851894:HSE851894 IBZ851894:ICA851894 ILV851894:ILW851894 IVR851894:IVS851894 JFN851894:JFO851894 JPJ851894:JPK851894 JZF851894:JZG851894 KJB851894:KJC851894 KSX851894:KSY851894 LCT851894:LCU851894 LMP851894:LMQ851894 LWL851894:LWM851894 MGH851894:MGI851894 MQD851894:MQE851894 MZZ851894:NAA851894 NJV851894:NJW851894 NTR851894:NTS851894 ODN851894:ODO851894 ONJ851894:ONK851894 OXF851894:OXG851894 PHB851894:PHC851894 PQX851894:PQY851894 QAT851894:QAU851894 QKP851894:QKQ851894 QUL851894:QUM851894 REH851894:REI851894 ROD851894:ROE851894 RXZ851894:RYA851894 SHV851894:SHW851894 SRR851894:SRS851894 TBN851894:TBO851894 TLJ851894:TLK851894 TVF851894:TVG851894 UFB851894:UFC851894 UOX851894:UOY851894 UYT851894:UYU851894 VIP851894:VIQ851894 VSL851894:VSM851894 WCH851894:WCI851894 WMD851894:WME851894 WVZ851894:WWA851894 R917430:S917430 JN917430:JO917430 TJ917430:TK917430 ADF917430:ADG917430 ANB917430:ANC917430 AWX917430:AWY917430 BGT917430:BGU917430 BQP917430:BQQ917430 CAL917430:CAM917430 CKH917430:CKI917430 CUD917430:CUE917430 DDZ917430:DEA917430 DNV917430:DNW917430 DXR917430:DXS917430 EHN917430:EHO917430 ERJ917430:ERK917430 FBF917430:FBG917430 FLB917430:FLC917430 FUX917430:FUY917430 GET917430:GEU917430 GOP917430:GOQ917430 GYL917430:GYM917430 HIH917430:HII917430 HSD917430:HSE917430 IBZ917430:ICA917430 ILV917430:ILW917430 IVR917430:IVS917430 JFN917430:JFO917430 JPJ917430:JPK917430 JZF917430:JZG917430 KJB917430:KJC917430 KSX917430:KSY917430 LCT917430:LCU917430 LMP917430:LMQ917430 LWL917430:LWM917430 MGH917430:MGI917430 MQD917430:MQE917430 MZZ917430:NAA917430 NJV917430:NJW917430 NTR917430:NTS917430 ODN917430:ODO917430 ONJ917430:ONK917430 OXF917430:OXG917430 PHB917430:PHC917430 PQX917430:PQY917430 QAT917430:QAU917430 QKP917430:QKQ917430 QUL917430:QUM917430 REH917430:REI917430 ROD917430:ROE917430 RXZ917430:RYA917430 SHV917430:SHW917430 SRR917430:SRS917430 TBN917430:TBO917430 TLJ917430:TLK917430 TVF917430:TVG917430 UFB917430:UFC917430 UOX917430:UOY917430 UYT917430:UYU917430 VIP917430:VIQ917430 VSL917430:VSM917430 WCH917430:WCI917430 WMD917430:WME917430 WVZ917430:WWA917430 R982966:S982966 JN982966:JO982966 TJ982966:TK982966 ADF982966:ADG982966 ANB982966:ANC982966 AWX982966:AWY982966 BGT982966:BGU982966 BQP982966:BQQ982966 CAL982966:CAM982966 CKH982966:CKI982966 CUD982966:CUE982966 DDZ982966:DEA982966 DNV982966:DNW982966 DXR982966:DXS982966 EHN982966:EHO982966 ERJ982966:ERK982966 FBF982966:FBG982966 FLB982966:FLC982966 FUX982966:FUY982966 GET982966:GEU982966 GOP982966:GOQ982966 GYL982966:GYM982966 HIH982966:HII982966 HSD982966:HSE982966 IBZ982966:ICA982966 ILV982966:ILW982966 IVR982966:IVS982966 JFN982966:JFO982966 JPJ982966:JPK982966 JZF982966:JZG982966 KJB982966:KJC982966 KSX982966:KSY982966 LCT982966:LCU982966 LMP982966:LMQ982966 LWL982966:LWM982966 MGH982966:MGI982966 MQD982966:MQE982966 MZZ982966:NAA982966 NJV982966:NJW982966 NTR982966:NTS982966 ODN982966:ODO982966 ONJ982966:ONK982966 OXF982966:OXG982966 PHB982966:PHC982966 PQX982966:PQY982966 QAT982966:QAU982966 QKP982966:QKQ982966 QUL982966:QUM982966 REH982966:REI982966 ROD982966:ROE982966 RXZ982966:RYA982966 SHV982966:SHW982966 SRR982966:SRS982966 TBN982966:TBO982966 TLJ982966:TLK982966 TVF982966:TVG982966 UFB982966:UFC982966 UOX982966:UOY982966 UYT982966:UYU982966 VIP982966:VIQ982966 VSL982966:VSM982966 WCH982966:WCI982966 WMD982966:WME982966 WVZ982966:WWA982966" xr:uid="{94BAE4C0-5291-4B56-AEF5-664CDC63C37E}">
      <formula1>0</formula1>
      <formula2>0</formula2>
    </dataValidation>
    <dataValidation operator="greaterThanOrEqual" allowBlank="1" showErrorMessage="1" errorTitle="Erro de valores" error="Digite um valor igual a 0% ou 2%." sqref="S28 JO28 TK28 ADG28 ANC28 AWY28 BGU28 BQQ28 CAM28 CKI28 CUE28 DEA28 DNW28 DXS28 EHO28 ERK28 FBG28 FLC28 FUY28 GEU28 GOQ28 GYM28 HII28 HSE28 ICA28 ILW28 IVS28 JFO28 JPK28 JZG28 KJC28 KSY28 LCU28 LMQ28 LWM28 MGI28 MQE28 NAA28 NJW28 NTS28 ODO28 ONK28 OXG28 PHC28 PQY28 QAU28 QKQ28 QUM28 REI28 ROE28 RYA28 SHW28 SRS28 TBO28 TLK28 TVG28 UFC28 UOY28 UYU28 VIQ28 VSM28 WCI28 WME28 WWA28 S65479 JO65479 TK65479 ADG65479 ANC65479 AWY65479 BGU65479 BQQ65479 CAM65479 CKI65479 CUE65479 DEA65479 DNW65479 DXS65479 EHO65479 ERK65479 FBG65479 FLC65479 FUY65479 GEU65479 GOQ65479 GYM65479 HII65479 HSE65479 ICA65479 ILW65479 IVS65479 JFO65479 JPK65479 JZG65479 KJC65479 KSY65479 LCU65479 LMQ65479 LWM65479 MGI65479 MQE65479 NAA65479 NJW65479 NTS65479 ODO65479 ONK65479 OXG65479 PHC65479 PQY65479 QAU65479 QKQ65479 QUM65479 REI65479 ROE65479 RYA65479 SHW65479 SRS65479 TBO65479 TLK65479 TVG65479 UFC65479 UOY65479 UYU65479 VIQ65479 VSM65479 WCI65479 WME65479 WWA65479 S131015 JO131015 TK131015 ADG131015 ANC131015 AWY131015 BGU131015 BQQ131015 CAM131015 CKI131015 CUE131015 DEA131015 DNW131015 DXS131015 EHO131015 ERK131015 FBG131015 FLC131015 FUY131015 GEU131015 GOQ131015 GYM131015 HII131015 HSE131015 ICA131015 ILW131015 IVS131015 JFO131015 JPK131015 JZG131015 KJC131015 KSY131015 LCU131015 LMQ131015 LWM131015 MGI131015 MQE131015 NAA131015 NJW131015 NTS131015 ODO131015 ONK131015 OXG131015 PHC131015 PQY131015 QAU131015 QKQ131015 QUM131015 REI131015 ROE131015 RYA131015 SHW131015 SRS131015 TBO131015 TLK131015 TVG131015 UFC131015 UOY131015 UYU131015 VIQ131015 VSM131015 WCI131015 WME131015 WWA131015 S196551 JO196551 TK196551 ADG196551 ANC196551 AWY196551 BGU196551 BQQ196551 CAM196551 CKI196551 CUE196551 DEA196551 DNW196551 DXS196551 EHO196551 ERK196551 FBG196551 FLC196551 FUY196551 GEU196551 GOQ196551 GYM196551 HII196551 HSE196551 ICA196551 ILW196551 IVS196551 JFO196551 JPK196551 JZG196551 KJC196551 KSY196551 LCU196551 LMQ196551 LWM196551 MGI196551 MQE196551 NAA196551 NJW196551 NTS196551 ODO196551 ONK196551 OXG196551 PHC196551 PQY196551 QAU196551 QKQ196551 QUM196551 REI196551 ROE196551 RYA196551 SHW196551 SRS196551 TBO196551 TLK196551 TVG196551 UFC196551 UOY196551 UYU196551 VIQ196551 VSM196551 WCI196551 WME196551 WWA196551 S262087 JO262087 TK262087 ADG262087 ANC262087 AWY262087 BGU262087 BQQ262087 CAM262087 CKI262087 CUE262087 DEA262087 DNW262087 DXS262087 EHO262087 ERK262087 FBG262087 FLC262087 FUY262087 GEU262087 GOQ262087 GYM262087 HII262087 HSE262087 ICA262087 ILW262087 IVS262087 JFO262087 JPK262087 JZG262087 KJC262087 KSY262087 LCU262087 LMQ262087 LWM262087 MGI262087 MQE262087 NAA262087 NJW262087 NTS262087 ODO262087 ONK262087 OXG262087 PHC262087 PQY262087 QAU262087 QKQ262087 QUM262087 REI262087 ROE262087 RYA262087 SHW262087 SRS262087 TBO262087 TLK262087 TVG262087 UFC262087 UOY262087 UYU262087 VIQ262087 VSM262087 WCI262087 WME262087 WWA262087 S327623 JO327623 TK327623 ADG327623 ANC327623 AWY327623 BGU327623 BQQ327623 CAM327623 CKI327623 CUE327623 DEA327623 DNW327623 DXS327623 EHO327623 ERK327623 FBG327623 FLC327623 FUY327623 GEU327623 GOQ327623 GYM327623 HII327623 HSE327623 ICA327623 ILW327623 IVS327623 JFO327623 JPK327623 JZG327623 KJC327623 KSY327623 LCU327623 LMQ327623 LWM327623 MGI327623 MQE327623 NAA327623 NJW327623 NTS327623 ODO327623 ONK327623 OXG327623 PHC327623 PQY327623 QAU327623 QKQ327623 QUM327623 REI327623 ROE327623 RYA327623 SHW327623 SRS327623 TBO327623 TLK327623 TVG327623 UFC327623 UOY327623 UYU327623 VIQ327623 VSM327623 WCI327623 WME327623 WWA327623 S393159 JO393159 TK393159 ADG393159 ANC393159 AWY393159 BGU393159 BQQ393159 CAM393159 CKI393159 CUE393159 DEA393159 DNW393159 DXS393159 EHO393159 ERK393159 FBG393159 FLC393159 FUY393159 GEU393159 GOQ393159 GYM393159 HII393159 HSE393159 ICA393159 ILW393159 IVS393159 JFO393159 JPK393159 JZG393159 KJC393159 KSY393159 LCU393159 LMQ393159 LWM393159 MGI393159 MQE393159 NAA393159 NJW393159 NTS393159 ODO393159 ONK393159 OXG393159 PHC393159 PQY393159 QAU393159 QKQ393159 QUM393159 REI393159 ROE393159 RYA393159 SHW393159 SRS393159 TBO393159 TLK393159 TVG393159 UFC393159 UOY393159 UYU393159 VIQ393159 VSM393159 WCI393159 WME393159 WWA393159 S458695 JO458695 TK458695 ADG458695 ANC458695 AWY458695 BGU458695 BQQ458695 CAM458695 CKI458695 CUE458695 DEA458695 DNW458695 DXS458695 EHO458695 ERK458695 FBG458695 FLC458695 FUY458695 GEU458695 GOQ458695 GYM458695 HII458695 HSE458695 ICA458695 ILW458695 IVS458695 JFO458695 JPK458695 JZG458695 KJC458695 KSY458695 LCU458695 LMQ458695 LWM458695 MGI458695 MQE458695 NAA458695 NJW458695 NTS458695 ODO458695 ONK458695 OXG458695 PHC458695 PQY458695 QAU458695 QKQ458695 QUM458695 REI458695 ROE458695 RYA458695 SHW458695 SRS458695 TBO458695 TLK458695 TVG458695 UFC458695 UOY458695 UYU458695 VIQ458695 VSM458695 WCI458695 WME458695 WWA458695 S524231 JO524231 TK524231 ADG524231 ANC524231 AWY524231 BGU524231 BQQ524231 CAM524231 CKI524231 CUE524231 DEA524231 DNW524231 DXS524231 EHO524231 ERK524231 FBG524231 FLC524231 FUY524231 GEU524231 GOQ524231 GYM524231 HII524231 HSE524231 ICA524231 ILW524231 IVS524231 JFO524231 JPK524231 JZG524231 KJC524231 KSY524231 LCU524231 LMQ524231 LWM524231 MGI524231 MQE524231 NAA524231 NJW524231 NTS524231 ODO524231 ONK524231 OXG524231 PHC524231 PQY524231 QAU524231 QKQ524231 QUM524231 REI524231 ROE524231 RYA524231 SHW524231 SRS524231 TBO524231 TLK524231 TVG524231 UFC524231 UOY524231 UYU524231 VIQ524231 VSM524231 WCI524231 WME524231 WWA524231 S589767 JO589767 TK589767 ADG589767 ANC589767 AWY589767 BGU589767 BQQ589767 CAM589767 CKI589767 CUE589767 DEA589767 DNW589767 DXS589767 EHO589767 ERK589767 FBG589767 FLC589767 FUY589767 GEU589767 GOQ589767 GYM589767 HII589767 HSE589767 ICA589767 ILW589767 IVS589767 JFO589767 JPK589767 JZG589767 KJC589767 KSY589767 LCU589767 LMQ589767 LWM589767 MGI589767 MQE589767 NAA589767 NJW589767 NTS589767 ODO589767 ONK589767 OXG589767 PHC589767 PQY589767 QAU589767 QKQ589767 QUM589767 REI589767 ROE589767 RYA589767 SHW589767 SRS589767 TBO589767 TLK589767 TVG589767 UFC589767 UOY589767 UYU589767 VIQ589767 VSM589767 WCI589767 WME589767 WWA589767 S655303 JO655303 TK655303 ADG655303 ANC655303 AWY655303 BGU655303 BQQ655303 CAM655303 CKI655303 CUE655303 DEA655303 DNW655303 DXS655303 EHO655303 ERK655303 FBG655303 FLC655303 FUY655303 GEU655303 GOQ655303 GYM655303 HII655303 HSE655303 ICA655303 ILW655303 IVS655303 JFO655303 JPK655303 JZG655303 KJC655303 KSY655303 LCU655303 LMQ655303 LWM655303 MGI655303 MQE655303 NAA655303 NJW655303 NTS655303 ODO655303 ONK655303 OXG655303 PHC655303 PQY655303 QAU655303 QKQ655303 QUM655303 REI655303 ROE655303 RYA655303 SHW655303 SRS655303 TBO655303 TLK655303 TVG655303 UFC655303 UOY655303 UYU655303 VIQ655303 VSM655303 WCI655303 WME655303 WWA655303 S720839 JO720839 TK720839 ADG720839 ANC720839 AWY720839 BGU720839 BQQ720839 CAM720839 CKI720839 CUE720839 DEA720839 DNW720839 DXS720839 EHO720839 ERK720839 FBG720839 FLC720839 FUY720839 GEU720839 GOQ720839 GYM720839 HII720839 HSE720839 ICA720839 ILW720839 IVS720839 JFO720839 JPK720839 JZG720839 KJC720839 KSY720839 LCU720839 LMQ720839 LWM720839 MGI720839 MQE720839 NAA720839 NJW720839 NTS720839 ODO720839 ONK720839 OXG720839 PHC720839 PQY720839 QAU720839 QKQ720839 QUM720839 REI720839 ROE720839 RYA720839 SHW720839 SRS720839 TBO720839 TLK720839 TVG720839 UFC720839 UOY720839 UYU720839 VIQ720839 VSM720839 WCI720839 WME720839 WWA720839 S786375 JO786375 TK786375 ADG786375 ANC786375 AWY786375 BGU786375 BQQ786375 CAM786375 CKI786375 CUE786375 DEA786375 DNW786375 DXS786375 EHO786375 ERK786375 FBG786375 FLC786375 FUY786375 GEU786375 GOQ786375 GYM786375 HII786375 HSE786375 ICA786375 ILW786375 IVS786375 JFO786375 JPK786375 JZG786375 KJC786375 KSY786375 LCU786375 LMQ786375 LWM786375 MGI786375 MQE786375 NAA786375 NJW786375 NTS786375 ODO786375 ONK786375 OXG786375 PHC786375 PQY786375 QAU786375 QKQ786375 QUM786375 REI786375 ROE786375 RYA786375 SHW786375 SRS786375 TBO786375 TLK786375 TVG786375 UFC786375 UOY786375 UYU786375 VIQ786375 VSM786375 WCI786375 WME786375 WWA786375 S851911 JO851911 TK851911 ADG851911 ANC851911 AWY851911 BGU851911 BQQ851911 CAM851911 CKI851911 CUE851911 DEA851911 DNW851911 DXS851911 EHO851911 ERK851911 FBG851911 FLC851911 FUY851911 GEU851911 GOQ851911 GYM851911 HII851911 HSE851911 ICA851911 ILW851911 IVS851911 JFO851911 JPK851911 JZG851911 KJC851911 KSY851911 LCU851911 LMQ851911 LWM851911 MGI851911 MQE851911 NAA851911 NJW851911 NTS851911 ODO851911 ONK851911 OXG851911 PHC851911 PQY851911 QAU851911 QKQ851911 QUM851911 REI851911 ROE851911 RYA851911 SHW851911 SRS851911 TBO851911 TLK851911 TVG851911 UFC851911 UOY851911 UYU851911 VIQ851911 VSM851911 WCI851911 WME851911 WWA851911 S917447 JO917447 TK917447 ADG917447 ANC917447 AWY917447 BGU917447 BQQ917447 CAM917447 CKI917447 CUE917447 DEA917447 DNW917447 DXS917447 EHO917447 ERK917447 FBG917447 FLC917447 FUY917447 GEU917447 GOQ917447 GYM917447 HII917447 HSE917447 ICA917447 ILW917447 IVS917447 JFO917447 JPK917447 JZG917447 KJC917447 KSY917447 LCU917447 LMQ917447 LWM917447 MGI917447 MQE917447 NAA917447 NJW917447 NTS917447 ODO917447 ONK917447 OXG917447 PHC917447 PQY917447 QAU917447 QKQ917447 QUM917447 REI917447 ROE917447 RYA917447 SHW917447 SRS917447 TBO917447 TLK917447 TVG917447 UFC917447 UOY917447 UYU917447 VIQ917447 VSM917447 WCI917447 WME917447 WWA917447 S982983 JO982983 TK982983 ADG982983 ANC982983 AWY982983 BGU982983 BQQ982983 CAM982983 CKI982983 CUE982983 DEA982983 DNW982983 DXS982983 EHO982983 ERK982983 FBG982983 FLC982983 FUY982983 GEU982983 GOQ982983 GYM982983 HII982983 HSE982983 ICA982983 ILW982983 IVS982983 JFO982983 JPK982983 JZG982983 KJC982983 KSY982983 LCU982983 LMQ982983 LWM982983 MGI982983 MQE982983 NAA982983 NJW982983 NTS982983 ODO982983 ONK982983 OXG982983 PHC982983 PQY982983 QAU982983 QKQ982983 QUM982983 REI982983 ROE982983 RYA982983 SHW982983 SRS982983 TBO982983 TLK982983 TVG982983 UFC982983 UOY982983 UYU982983 VIQ982983 VSM982983 WCI982983 WME982983 WWA982983 S65519 JO65519 TK65519 ADG65519 ANC65519 AWY65519 BGU65519 BQQ65519 CAM65519 CKI65519 CUE65519 DEA65519 DNW65519 DXS65519 EHO65519 ERK65519 FBG65519 FLC65519 FUY65519 GEU65519 GOQ65519 GYM65519 HII65519 HSE65519 ICA65519 ILW65519 IVS65519 JFO65519 JPK65519 JZG65519 KJC65519 KSY65519 LCU65519 LMQ65519 LWM65519 MGI65519 MQE65519 NAA65519 NJW65519 NTS65519 ODO65519 ONK65519 OXG65519 PHC65519 PQY65519 QAU65519 QKQ65519 QUM65519 REI65519 ROE65519 RYA65519 SHW65519 SRS65519 TBO65519 TLK65519 TVG65519 UFC65519 UOY65519 UYU65519 VIQ65519 VSM65519 WCI65519 WME65519 WWA65519 S131055 JO131055 TK131055 ADG131055 ANC131055 AWY131055 BGU131055 BQQ131055 CAM131055 CKI131055 CUE131055 DEA131055 DNW131055 DXS131055 EHO131055 ERK131055 FBG131055 FLC131055 FUY131055 GEU131055 GOQ131055 GYM131055 HII131055 HSE131055 ICA131055 ILW131055 IVS131055 JFO131055 JPK131055 JZG131055 KJC131055 KSY131055 LCU131055 LMQ131055 LWM131055 MGI131055 MQE131055 NAA131055 NJW131055 NTS131055 ODO131055 ONK131055 OXG131055 PHC131055 PQY131055 QAU131055 QKQ131055 QUM131055 REI131055 ROE131055 RYA131055 SHW131055 SRS131055 TBO131055 TLK131055 TVG131055 UFC131055 UOY131055 UYU131055 VIQ131055 VSM131055 WCI131055 WME131055 WWA131055 S196591 JO196591 TK196591 ADG196591 ANC196591 AWY196591 BGU196591 BQQ196591 CAM196591 CKI196591 CUE196591 DEA196591 DNW196591 DXS196591 EHO196591 ERK196591 FBG196591 FLC196591 FUY196591 GEU196591 GOQ196591 GYM196591 HII196591 HSE196591 ICA196591 ILW196591 IVS196591 JFO196591 JPK196591 JZG196591 KJC196591 KSY196591 LCU196591 LMQ196591 LWM196591 MGI196591 MQE196591 NAA196591 NJW196591 NTS196591 ODO196591 ONK196591 OXG196591 PHC196591 PQY196591 QAU196591 QKQ196591 QUM196591 REI196591 ROE196591 RYA196591 SHW196591 SRS196591 TBO196591 TLK196591 TVG196591 UFC196591 UOY196591 UYU196591 VIQ196591 VSM196591 WCI196591 WME196591 WWA196591 S262127 JO262127 TK262127 ADG262127 ANC262127 AWY262127 BGU262127 BQQ262127 CAM262127 CKI262127 CUE262127 DEA262127 DNW262127 DXS262127 EHO262127 ERK262127 FBG262127 FLC262127 FUY262127 GEU262127 GOQ262127 GYM262127 HII262127 HSE262127 ICA262127 ILW262127 IVS262127 JFO262127 JPK262127 JZG262127 KJC262127 KSY262127 LCU262127 LMQ262127 LWM262127 MGI262127 MQE262127 NAA262127 NJW262127 NTS262127 ODO262127 ONK262127 OXG262127 PHC262127 PQY262127 QAU262127 QKQ262127 QUM262127 REI262127 ROE262127 RYA262127 SHW262127 SRS262127 TBO262127 TLK262127 TVG262127 UFC262127 UOY262127 UYU262127 VIQ262127 VSM262127 WCI262127 WME262127 WWA262127 S327663 JO327663 TK327663 ADG327663 ANC327663 AWY327663 BGU327663 BQQ327663 CAM327663 CKI327663 CUE327663 DEA327663 DNW327663 DXS327663 EHO327663 ERK327663 FBG327663 FLC327663 FUY327663 GEU327663 GOQ327663 GYM327663 HII327663 HSE327663 ICA327663 ILW327663 IVS327663 JFO327663 JPK327663 JZG327663 KJC327663 KSY327663 LCU327663 LMQ327663 LWM327663 MGI327663 MQE327663 NAA327663 NJW327663 NTS327663 ODO327663 ONK327663 OXG327663 PHC327663 PQY327663 QAU327663 QKQ327663 QUM327663 REI327663 ROE327663 RYA327663 SHW327663 SRS327663 TBO327663 TLK327663 TVG327663 UFC327663 UOY327663 UYU327663 VIQ327663 VSM327663 WCI327663 WME327663 WWA327663 S393199 JO393199 TK393199 ADG393199 ANC393199 AWY393199 BGU393199 BQQ393199 CAM393199 CKI393199 CUE393199 DEA393199 DNW393199 DXS393199 EHO393199 ERK393199 FBG393199 FLC393199 FUY393199 GEU393199 GOQ393199 GYM393199 HII393199 HSE393199 ICA393199 ILW393199 IVS393199 JFO393199 JPK393199 JZG393199 KJC393199 KSY393199 LCU393199 LMQ393199 LWM393199 MGI393199 MQE393199 NAA393199 NJW393199 NTS393199 ODO393199 ONK393199 OXG393199 PHC393199 PQY393199 QAU393199 QKQ393199 QUM393199 REI393199 ROE393199 RYA393199 SHW393199 SRS393199 TBO393199 TLK393199 TVG393199 UFC393199 UOY393199 UYU393199 VIQ393199 VSM393199 WCI393199 WME393199 WWA393199 S458735 JO458735 TK458735 ADG458735 ANC458735 AWY458735 BGU458735 BQQ458735 CAM458735 CKI458735 CUE458735 DEA458735 DNW458735 DXS458735 EHO458735 ERK458735 FBG458735 FLC458735 FUY458735 GEU458735 GOQ458735 GYM458735 HII458735 HSE458735 ICA458735 ILW458735 IVS458735 JFO458735 JPK458735 JZG458735 KJC458735 KSY458735 LCU458735 LMQ458735 LWM458735 MGI458735 MQE458735 NAA458735 NJW458735 NTS458735 ODO458735 ONK458735 OXG458735 PHC458735 PQY458735 QAU458735 QKQ458735 QUM458735 REI458735 ROE458735 RYA458735 SHW458735 SRS458735 TBO458735 TLK458735 TVG458735 UFC458735 UOY458735 UYU458735 VIQ458735 VSM458735 WCI458735 WME458735 WWA458735 S524271 JO524271 TK524271 ADG524271 ANC524271 AWY524271 BGU524271 BQQ524271 CAM524271 CKI524271 CUE524271 DEA524271 DNW524271 DXS524271 EHO524271 ERK524271 FBG524271 FLC524271 FUY524271 GEU524271 GOQ524271 GYM524271 HII524271 HSE524271 ICA524271 ILW524271 IVS524271 JFO524271 JPK524271 JZG524271 KJC524271 KSY524271 LCU524271 LMQ524271 LWM524271 MGI524271 MQE524271 NAA524271 NJW524271 NTS524271 ODO524271 ONK524271 OXG524271 PHC524271 PQY524271 QAU524271 QKQ524271 QUM524271 REI524271 ROE524271 RYA524271 SHW524271 SRS524271 TBO524271 TLK524271 TVG524271 UFC524271 UOY524271 UYU524271 VIQ524271 VSM524271 WCI524271 WME524271 WWA524271 S589807 JO589807 TK589807 ADG589807 ANC589807 AWY589807 BGU589807 BQQ589807 CAM589807 CKI589807 CUE589807 DEA589807 DNW589807 DXS589807 EHO589807 ERK589807 FBG589807 FLC589807 FUY589807 GEU589807 GOQ589807 GYM589807 HII589807 HSE589807 ICA589807 ILW589807 IVS589807 JFO589807 JPK589807 JZG589807 KJC589807 KSY589807 LCU589807 LMQ589807 LWM589807 MGI589807 MQE589807 NAA589807 NJW589807 NTS589807 ODO589807 ONK589807 OXG589807 PHC589807 PQY589807 QAU589807 QKQ589807 QUM589807 REI589807 ROE589807 RYA589807 SHW589807 SRS589807 TBO589807 TLK589807 TVG589807 UFC589807 UOY589807 UYU589807 VIQ589807 VSM589807 WCI589807 WME589807 WWA589807 S655343 JO655343 TK655343 ADG655343 ANC655343 AWY655343 BGU655343 BQQ655343 CAM655343 CKI655343 CUE655343 DEA655343 DNW655343 DXS655343 EHO655343 ERK655343 FBG655343 FLC655343 FUY655343 GEU655343 GOQ655343 GYM655343 HII655343 HSE655343 ICA655343 ILW655343 IVS655343 JFO655343 JPK655343 JZG655343 KJC655343 KSY655343 LCU655343 LMQ655343 LWM655343 MGI655343 MQE655343 NAA655343 NJW655343 NTS655343 ODO655343 ONK655343 OXG655343 PHC655343 PQY655343 QAU655343 QKQ655343 QUM655343 REI655343 ROE655343 RYA655343 SHW655343 SRS655343 TBO655343 TLK655343 TVG655343 UFC655343 UOY655343 UYU655343 VIQ655343 VSM655343 WCI655343 WME655343 WWA655343 S720879 JO720879 TK720879 ADG720879 ANC720879 AWY720879 BGU720879 BQQ720879 CAM720879 CKI720879 CUE720879 DEA720879 DNW720879 DXS720879 EHO720879 ERK720879 FBG720879 FLC720879 FUY720879 GEU720879 GOQ720879 GYM720879 HII720879 HSE720879 ICA720879 ILW720879 IVS720879 JFO720879 JPK720879 JZG720879 KJC720879 KSY720879 LCU720879 LMQ720879 LWM720879 MGI720879 MQE720879 NAA720879 NJW720879 NTS720879 ODO720879 ONK720879 OXG720879 PHC720879 PQY720879 QAU720879 QKQ720879 QUM720879 REI720879 ROE720879 RYA720879 SHW720879 SRS720879 TBO720879 TLK720879 TVG720879 UFC720879 UOY720879 UYU720879 VIQ720879 VSM720879 WCI720879 WME720879 WWA720879 S786415 JO786415 TK786415 ADG786415 ANC786415 AWY786415 BGU786415 BQQ786415 CAM786415 CKI786415 CUE786415 DEA786415 DNW786415 DXS786415 EHO786415 ERK786415 FBG786415 FLC786415 FUY786415 GEU786415 GOQ786415 GYM786415 HII786415 HSE786415 ICA786415 ILW786415 IVS786415 JFO786415 JPK786415 JZG786415 KJC786415 KSY786415 LCU786415 LMQ786415 LWM786415 MGI786415 MQE786415 NAA786415 NJW786415 NTS786415 ODO786415 ONK786415 OXG786415 PHC786415 PQY786415 QAU786415 QKQ786415 QUM786415 REI786415 ROE786415 RYA786415 SHW786415 SRS786415 TBO786415 TLK786415 TVG786415 UFC786415 UOY786415 UYU786415 VIQ786415 VSM786415 WCI786415 WME786415 WWA786415 S851951 JO851951 TK851951 ADG851951 ANC851951 AWY851951 BGU851951 BQQ851951 CAM851951 CKI851951 CUE851951 DEA851951 DNW851951 DXS851951 EHO851951 ERK851951 FBG851951 FLC851951 FUY851951 GEU851951 GOQ851951 GYM851951 HII851951 HSE851951 ICA851951 ILW851951 IVS851951 JFO851951 JPK851951 JZG851951 KJC851951 KSY851951 LCU851951 LMQ851951 LWM851951 MGI851951 MQE851951 NAA851951 NJW851951 NTS851951 ODO851951 ONK851951 OXG851951 PHC851951 PQY851951 QAU851951 QKQ851951 QUM851951 REI851951 ROE851951 RYA851951 SHW851951 SRS851951 TBO851951 TLK851951 TVG851951 UFC851951 UOY851951 UYU851951 VIQ851951 VSM851951 WCI851951 WME851951 WWA851951 S917487 JO917487 TK917487 ADG917487 ANC917487 AWY917487 BGU917487 BQQ917487 CAM917487 CKI917487 CUE917487 DEA917487 DNW917487 DXS917487 EHO917487 ERK917487 FBG917487 FLC917487 FUY917487 GEU917487 GOQ917487 GYM917487 HII917487 HSE917487 ICA917487 ILW917487 IVS917487 JFO917487 JPK917487 JZG917487 KJC917487 KSY917487 LCU917487 LMQ917487 LWM917487 MGI917487 MQE917487 NAA917487 NJW917487 NTS917487 ODO917487 ONK917487 OXG917487 PHC917487 PQY917487 QAU917487 QKQ917487 QUM917487 REI917487 ROE917487 RYA917487 SHW917487 SRS917487 TBO917487 TLK917487 TVG917487 UFC917487 UOY917487 UYU917487 VIQ917487 VSM917487 WCI917487 WME917487 WWA917487 S983023 JO983023 TK983023 ADG983023 ANC983023 AWY983023 BGU983023 BQQ983023 CAM983023 CKI983023 CUE983023 DEA983023 DNW983023 DXS983023 EHO983023 ERK983023 FBG983023 FLC983023 FUY983023 GEU983023 GOQ983023 GYM983023 HII983023 HSE983023 ICA983023 ILW983023 IVS983023 JFO983023 JPK983023 JZG983023 KJC983023 KSY983023 LCU983023 LMQ983023 LWM983023 MGI983023 MQE983023 NAA983023 NJW983023 NTS983023 ODO983023 ONK983023 OXG983023 PHC983023 PQY983023 QAU983023 QKQ983023 QUM983023 REI983023 ROE983023 RYA983023 SHW983023 SRS983023 TBO983023 TLK983023 TVG983023 UFC983023 UOY983023 UYU983023 VIQ983023 VSM983023 WCI983023 WME983023 WWA983023 S65559 JO65559 TK65559 ADG65559 ANC65559 AWY65559 BGU65559 BQQ65559 CAM65559 CKI65559 CUE65559 DEA65559 DNW65559 DXS65559 EHO65559 ERK65559 FBG65559 FLC65559 FUY65559 GEU65559 GOQ65559 GYM65559 HII65559 HSE65559 ICA65559 ILW65559 IVS65559 JFO65559 JPK65559 JZG65559 KJC65559 KSY65559 LCU65559 LMQ65559 LWM65559 MGI65559 MQE65559 NAA65559 NJW65559 NTS65559 ODO65559 ONK65559 OXG65559 PHC65559 PQY65559 QAU65559 QKQ65559 QUM65559 REI65559 ROE65559 RYA65559 SHW65559 SRS65559 TBO65559 TLK65559 TVG65559 UFC65559 UOY65559 UYU65559 VIQ65559 VSM65559 WCI65559 WME65559 WWA65559 S131095 JO131095 TK131095 ADG131095 ANC131095 AWY131095 BGU131095 BQQ131095 CAM131095 CKI131095 CUE131095 DEA131095 DNW131095 DXS131095 EHO131095 ERK131095 FBG131095 FLC131095 FUY131095 GEU131095 GOQ131095 GYM131095 HII131095 HSE131095 ICA131095 ILW131095 IVS131095 JFO131095 JPK131095 JZG131095 KJC131095 KSY131095 LCU131095 LMQ131095 LWM131095 MGI131095 MQE131095 NAA131095 NJW131095 NTS131095 ODO131095 ONK131095 OXG131095 PHC131095 PQY131095 QAU131095 QKQ131095 QUM131095 REI131095 ROE131095 RYA131095 SHW131095 SRS131095 TBO131095 TLK131095 TVG131095 UFC131095 UOY131095 UYU131095 VIQ131095 VSM131095 WCI131095 WME131095 WWA131095 S196631 JO196631 TK196631 ADG196631 ANC196631 AWY196631 BGU196631 BQQ196631 CAM196631 CKI196631 CUE196631 DEA196631 DNW196631 DXS196631 EHO196631 ERK196631 FBG196631 FLC196631 FUY196631 GEU196631 GOQ196631 GYM196631 HII196631 HSE196631 ICA196631 ILW196631 IVS196631 JFO196631 JPK196631 JZG196631 KJC196631 KSY196631 LCU196631 LMQ196631 LWM196631 MGI196631 MQE196631 NAA196631 NJW196631 NTS196631 ODO196631 ONK196631 OXG196631 PHC196631 PQY196631 QAU196631 QKQ196631 QUM196631 REI196631 ROE196631 RYA196631 SHW196631 SRS196631 TBO196631 TLK196631 TVG196631 UFC196631 UOY196631 UYU196631 VIQ196631 VSM196631 WCI196631 WME196631 WWA196631 S262167 JO262167 TK262167 ADG262167 ANC262167 AWY262167 BGU262167 BQQ262167 CAM262167 CKI262167 CUE262167 DEA262167 DNW262167 DXS262167 EHO262167 ERK262167 FBG262167 FLC262167 FUY262167 GEU262167 GOQ262167 GYM262167 HII262167 HSE262167 ICA262167 ILW262167 IVS262167 JFO262167 JPK262167 JZG262167 KJC262167 KSY262167 LCU262167 LMQ262167 LWM262167 MGI262167 MQE262167 NAA262167 NJW262167 NTS262167 ODO262167 ONK262167 OXG262167 PHC262167 PQY262167 QAU262167 QKQ262167 QUM262167 REI262167 ROE262167 RYA262167 SHW262167 SRS262167 TBO262167 TLK262167 TVG262167 UFC262167 UOY262167 UYU262167 VIQ262167 VSM262167 WCI262167 WME262167 WWA262167 S327703 JO327703 TK327703 ADG327703 ANC327703 AWY327703 BGU327703 BQQ327703 CAM327703 CKI327703 CUE327703 DEA327703 DNW327703 DXS327703 EHO327703 ERK327703 FBG327703 FLC327703 FUY327703 GEU327703 GOQ327703 GYM327703 HII327703 HSE327703 ICA327703 ILW327703 IVS327703 JFO327703 JPK327703 JZG327703 KJC327703 KSY327703 LCU327703 LMQ327703 LWM327703 MGI327703 MQE327703 NAA327703 NJW327703 NTS327703 ODO327703 ONK327703 OXG327703 PHC327703 PQY327703 QAU327703 QKQ327703 QUM327703 REI327703 ROE327703 RYA327703 SHW327703 SRS327703 TBO327703 TLK327703 TVG327703 UFC327703 UOY327703 UYU327703 VIQ327703 VSM327703 WCI327703 WME327703 WWA327703 S393239 JO393239 TK393239 ADG393239 ANC393239 AWY393239 BGU393239 BQQ393239 CAM393239 CKI393239 CUE393239 DEA393239 DNW393239 DXS393239 EHO393239 ERK393239 FBG393239 FLC393239 FUY393239 GEU393239 GOQ393239 GYM393239 HII393239 HSE393239 ICA393239 ILW393239 IVS393239 JFO393239 JPK393239 JZG393239 KJC393239 KSY393239 LCU393239 LMQ393239 LWM393239 MGI393239 MQE393239 NAA393239 NJW393239 NTS393239 ODO393239 ONK393239 OXG393239 PHC393239 PQY393239 QAU393239 QKQ393239 QUM393239 REI393239 ROE393239 RYA393239 SHW393239 SRS393239 TBO393239 TLK393239 TVG393239 UFC393239 UOY393239 UYU393239 VIQ393239 VSM393239 WCI393239 WME393239 WWA393239 S458775 JO458775 TK458775 ADG458775 ANC458775 AWY458775 BGU458775 BQQ458775 CAM458775 CKI458775 CUE458775 DEA458775 DNW458775 DXS458775 EHO458775 ERK458775 FBG458775 FLC458775 FUY458775 GEU458775 GOQ458775 GYM458775 HII458775 HSE458775 ICA458775 ILW458775 IVS458775 JFO458775 JPK458775 JZG458775 KJC458775 KSY458775 LCU458775 LMQ458775 LWM458775 MGI458775 MQE458775 NAA458775 NJW458775 NTS458775 ODO458775 ONK458775 OXG458775 PHC458775 PQY458775 QAU458775 QKQ458775 QUM458775 REI458775 ROE458775 RYA458775 SHW458775 SRS458775 TBO458775 TLK458775 TVG458775 UFC458775 UOY458775 UYU458775 VIQ458775 VSM458775 WCI458775 WME458775 WWA458775 S524311 JO524311 TK524311 ADG524311 ANC524311 AWY524311 BGU524311 BQQ524311 CAM524311 CKI524311 CUE524311 DEA524311 DNW524311 DXS524311 EHO524311 ERK524311 FBG524311 FLC524311 FUY524311 GEU524311 GOQ524311 GYM524311 HII524311 HSE524311 ICA524311 ILW524311 IVS524311 JFO524311 JPK524311 JZG524311 KJC524311 KSY524311 LCU524311 LMQ524311 LWM524311 MGI524311 MQE524311 NAA524311 NJW524311 NTS524311 ODO524311 ONK524311 OXG524311 PHC524311 PQY524311 QAU524311 QKQ524311 QUM524311 REI524311 ROE524311 RYA524311 SHW524311 SRS524311 TBO524311 TLK524311 TVG524311 UFC524311 UOY524311 UYU524311 VIQ524311 VSM524311 WCI524311 WME524311 WWA524311 S589847 JO589847 TK589847 ADG589847 ANC589847 AWY589847 BGU589847 BQQ589847 CAM589847 CKI589847 CUE589847 DEA589847 DNW589847 DXS589847 EHO589847 ERK589847 FBG589847 FLC589847 FUY589847 GEU589847 GOQ589847 GYM589847 HII589847 HSE589847 ICA589847 ILW589847 IVS589847 JFO589847 JPK589847 JZG589847 KJC589847 KSY589847 LCU589847 LMQ589847 LWM589847 MGI589847 MQE589847 NAA589847 NJW589847 NTS589847 ODO589847 ONK589847 OXG589847 PHC589847 PQY589847 QAU589847 QKQ589847 QUM589847 REI589847 ROE589847 RYA589847 SHW589847 SRS589847 TBO589847 TLK589847 TVG589847 UFC589847 UOY589847 UYU589847 VIQ589847 VSM589847 WCI589847 WME589847 WWA589847 S655383 JO655383 TK655383 ADG655383 ANC655383 AWY655383 BGU655383 BQQ655383 CAM655383 CKI655383 CUE655383 DEA655383 DNW655383 DXS655383 EHO655383 ERK655383 FBG655383 FLC655383 FUY655383 GEU655383 GOQ655383 GYM655383 HII655383 HSE655383 ICA655383 ILW655383 IVS655383 JFO655383 JPK655383 JZG655383 KJC655383 KSY655383 LCU655383 LMQ655383 LWM655383 MGI655383 MQE655383 NAA655383 NJW655383 NTS655383 ODO655383 ONK655383 OXG655383 PHC655383 PQY655383 QAU655383 QKQ655383 QUM655383 REI655383 ROE655383 RYA655383 SHW655383 SRS655383 TBO655383 TLK655383 TVG655383 UFC655383 UOY655383 UYU655383 VIQ655383 VSM655383 WCI655383 WME655383 WWA655383 S720919 JO720919 TK720919 ADG720919 ANC720919 AWY720919 BGU720919 BQQ720919 CAM720919 CKI720919 CUE720919 DEA720919 DNW720919 DXS720919 EHO720919 ERK720919 FBG720919 FLC720919 FUY720919 GEU720919 GOQ720919 GYM720919 HII720919 HSE720919 ICA720919 ILW720919 IVS720919 JFO720919 JPK720919 JZG720919 KJC720919 KSY720919 LCU720919 LMQ720919 LWM720919 MGI720919 MQE720919 NAA720919 NJW720919 NTS720919 ODO720919 ONK720919 OXG720919 PHC720919 PQY720919 QAU720919 QKQ720919 QUM720919 REI720919 ROE720919 RYA720919 SHW720919 SRS720919 TBO720919 TLK720919 TVG720919 UFC720919 UOY720919 UYU720919 VIQ720919 VSM720919 WCI720919 WME720919 WWA720919 S786455 JO786455 TK786455 ADG786455 ANC786455 AWY786455 BGU786455 BQQ786455 CAM786455 CKI786455 CUE786455 DEA786455 DNW786455 DXS786455 EHO786455 ERK786455 FBG786455 FLC786455 FUY786455 GEU786455 GOQ786455 GYM786455 HII786455 HSE786455 ICA786455 ILW786455 IVS786455 JFO786455 JPK786455 JZG786455 KJC786455 KSY786455 LCU786455 LMQ786455 LWM786455 MGI786455 MQE786455 NAA786455 NJW786455 NTS786455 ODO786455 ONK786455 OXG786455 PHC786455 PQY786455 QAU786455 QKQ786455 QUM786455 REI786455 ROE786455 RYA786455 SHW786455 SRS786455 TBO786455 TLK786455 TVG786455 UFC786455 UOY786455 UYU786455 VIQ786455 VSM786455 WCI786455 WME786455 WWA786455 S851991 JO851991 TK851991 ADG851991 ANC851991 AWY851991 BGU851991 BQQ851991 CAM851991 CKI851991 CUE851991 DEA851991 DNW851991 DXS851991 EHO851991 ERK851991 FBG851991 FLC851991 FUY851991 GEU851991 GOQ851991 GYM851991 HII851991 HSE851991 ICA851991 ILW851991 IVS851991 JFO851991 JPK851991 JZG851991 KJC851991 KSY851991 LCU851991 LMQ851991 LWM851991 MGI851991 MQE851991 NAA851991 NJW851991 NTS851991 ODO851991 ONK851991 OXG851991 PHC851991 PQY851991 QAU851991 QKQ851991 QUM851991 REI851991 ROE851991 RYA851991 SHW851991 SRS851991 TBO851991 TLK851991 TVG851991 UFC851991 UOY851991 UYU851991 VIQ851991 VSM851991 WCI851991 WME851991 WWA851991 S917527 JO917527 TK917527 ADG917527 ANC917527 AWY917527 BGU917527 BQQ917527 CAM917527 CKI917527 CUE917527 DEA917527 DNW917527 DXS917527 EHO917527 ERK917527 FBG917527 FLC917527 FUY917527 GEU917527 GOQ917527 GYM917527 HII917527 HSE917527 ICA917527 ILW917527 IVS917527 JFO917527 JPK917527 JZG917527 KJC917527 KSY917527 LCU917527 LMQ917527 LWM917527 MGI917527 MQE917527 NAA917527 NJW917527 NTS917527 ODO917527 ONK917527 OXG917527 PHC917527 PQY917527 QAU917527 QKQ917527 QUM917527 REI917527 ROE917527 RYA917527 SHW917527 SRS917527 TBO917527 TLK917527 TVG917527 UFC917527 UOY917527 UYU917527 VIQ917527 VSM917527 WCI917527 WME917527 WWA917527 S983063 JO983063 TK983063 ADG983063 ANC983063 AWY983063 BGU983063 BQQ983063 CAM983063 CKI983063 CUE983063 DEA983063 DNW983063 DXS983063 EHO983063 ERK983063 FBG983063 FLC983063 FUY983063 GEU983063 GOQ983063 GYM983063 HII983063 HSE983063 ICA983063 ILW983063 IVS983063 JFO983063 JPK983063 JZG983063 KJC983063 KSY983063 LCU983063 LMQ983063 LWM983063 MGI983063 MQE983063 NAA983063 NJW983063 NTS983063 ODO983063 ONK983063 OXG983063 PHC983063 PQY983063 QAU983063 QKQ983063 QUM983063 REI983063 ROE983063 RYA983063 SHW983063 SRS983063 TBO983063 TLK983063 TVG983063 UFC983063 UOY983063 UYU983063 VIQ983063 VSM983063 WCI983063 WME983063 WWA983063" xr:uid="{16D014E2-9028-4906-9E3E-91FF63CDC18A}">
      <formula1>0</formula1>
      <formula2>0</formula2>
    </dataValidation>
    <dataValidation type="decimal" allowBlank="1" showErrorMessage="1" errorTitle="Erro de valores" error="Digite um valor maior do que 0." sqref="S27 JO27 TK27 ADG27 ANC27 AWY27 BGU27 BQQ27 CAM27 CKI27 CUE27 DEA27 DNW27 DXS27 EHO27 ERK27 FBG27 FLC27 FUY27 GEU27 GOQ27 GYM27 HII27 HSE27 ICA27 ILW27 IVS27 JFO27 JPK27 JZG27 KJC27 KSY27 LCU27 LMQ27 LWM27 MGI27 MQE27 NAA27 NJW27 NTS27 ODO27 ONK27 OXG27 PHC27 PQY27 QAU27 QKQ27 QUM27 REI27 ROE27 RYA27 SHW27 SRS27 TBO27 TLK27 TVG27 UFC27 UOY27 UYU27 VIQ27 VSM27 WCI27 WME27 WWA27 S65478 JO65478 TK65478 ADG65478 ANC65478 AWY65478 BGU65478 BQQ65478 CAM65478 CKI65478 CUE65478 DEA65478 DNW65478 DXS65478 EHO65478 ERK65478 FBG65478 FLC65478 FUY65478 GEU65478 GOQ65478 GYM65478 HII65478 HSE65478 ICA65478 ILW65478 IVS65478 JFO65478 JPK65478 JZG65478 KJC65478 KSY65478 LCU65478 LMQ65478 LWM65478 MGI65478 MQE65478 NAA65478 NJW65478 NTS65478 ODO65478 ONK65478 OXG65478 PHC65478 PQY65478 QAU65478 QKQ65478 QUM65478 REI65478 ROE65478 RYA65478 SHW65478 SRS65478 TBO65478 TLK65478 TVG65478 UFC65478 UOY65478 UYU65478 VIQ65478 VSM65478 WCI65478 WME65478 WWA65478 S131014 JO131014 TK131014 ADG131014 ANC131014 AWY131014 BGU131014 BQQ131014 CAM131014 CKI131014 CUE131014 DEA131014 DNW131014 DXS131014 EHO131014 ERK131014 FBG131014 FLC131014 FUY131014 GEU131014 GOQ131014 GYM131014 HII131014 HSE131014 ICA131014 ILW131014 IVS131014 JFO131014 JPK131014 JZG131014 KJC131014 KSY131014 LCU131014 LMQ131014 LWM131014 MGI131014 MQE131014 NAA131014 NJW131014 NTS131014 ODO131014 ONK131014 OXG131014 PHC131014 PQY131014 QAU131014 QKQ131014 QUM131014 REI131014 ROE131014 RYA131014 SHW131014 SRS131014 TBO131014 TLK131014 TVG131014 UFC131014 UOY131014 UYU131014 VIQ131014 VSM131014 WCI131014 WME131014 WWA131014 S196550 JO196550 TK196550 ADG196550 ANC196550 AWY196550 BGU196550 BQQ196550 CAM196550 CKI196550 CUE196550 DEA196550 DNW196550 DXS196550 EHO196550 ERK196550 FBG196550 FLC196550 FUY196550 GEU196550 GOQ196550 GYM196550 HII196550 HSE196550 ICA196550 ILW196550 IVS196550 JFO196550 JPK196550 JZG196550 KJC196550 KSY196550 LCU196550 LMQ196550 LWM196550 MGI196550 MQE196550 NAA196550 NJW196550 NTS196550 ODO196550 ONK196550 OXG196550 PHC196550 PQY196550 QAU196550 QKQ196550 QUM196550 REI196550 ROE196550 RYA196550 SHW196550 SRS196550 TBO196550 TLK196550 TVG196550 UFC196550 UOY196550 UYU196550 VIQ196550 VSM196550 WCI196550 WME196550 WWA196550 S262086 JO262086 TK262086 ADG262086 ANC262086 AWY262086 BGU262086 BQQ262086 CAM262086 CKI262086 CUE262086 DEA262086 DNW262086 DXS262086 EHO262086 ERK262086 FBG262086 FLC262086 FUY262086 GEU262086 GOQ262086 GYM262086 HII262086 HSE262086 ICA262086 ILW262086 IVS262086 JFO262086 JPK262086 JZG262086 KJC262086 KSY262086 LCU262086 LMQ262086 LWM262086 MGI262086 MQE262086 NAA262086 NJW262086 NTS262086 ODO262086 ONK262086 OXG262086 PHC262086 PQY262086 QAU262086 QKQ262086 QUM262086 REI262086 ROE262086 RYA262086 SHW262086 SRS262086 TBO262086 TLK262086 TVG262086 UFC262086 UOY262086 UYU262086 VIQ262086 VSM262086 WCI262086 WME262086 WWA262086 S327622 JO327622 TK327622 ADG327622 ANC327622 AWY327622 BGU327622 BQQ327622 CAM327622 CKI327622 CUE327622 DEA327622 DNW327622 DXS327622 EHO327622 ERK327622 FBG327622 FLC327622 FUY327622 GEU327622 GOQ327622 GYM327622 HII327622 HSE327622 ICA327622 ILW327622 IVS327622 JFO327622 JPK327622 JZG327622 KJC327622 KSY327622 LCU327622 LMQ327622 LWM327622 MGI327622 MQE327622 NAA327622 NJW327622 NTS327622 ODO327622 ONK327622 OXG327622 PHC327622 PQY327622 QAU327622 QKQ327622 QUM327622 REI327622 ROE327622 RYA327622 SHW327622 SRS327622 TBO327622 TLK327622 TVG327622 UFC327622 UOY327622 UYU327622 VIQ327622 VSM327622 WCI327622 WME327622 WWA327622 S393158 JO393158 TK393158 ADG393158 ANC393158 AWY393158 BGU393158 BQQ393158 CAM393158 CKI393158 CUE393158 DEA393158 DNW393158 DXS393158 EHO393158 ERK393158 FBG393158 FLC393158 FUY393158 GEU393158 GOQ393158 GYM393158 HII393158 HSE393158 ICA393158 ILW393158 IVS393158 JFO393158 JPK393158 JZG393158 KJC393158 KSY393158 LCU393158 LMQ393158 LWM393158 MGI393158 MQE393158 NAA393158 NJW393158 NTS393158 ODO393158 ONK393158 OXG393158 PHC393158 PQY393158 QAU393158 QKQ393158 QUM393158 REI393158 ROE393158 RYA393158 SHW393158 SRS393158 TBO393158 TLK393158 TVG393158 UFC393158 UOY393158 UYU393158 VIQ393158 VSM393158 WCI393158 WME393158 WWA393158 S458694 JO458694 TK458694 ADG458694 ANC458694 AWY458694 BGU458694 BQQ458694 CAM458694 CKI458694 CUE458694 DEA458694 DNW458694 DXS458694 EHO458694 ERK458694 FBG458694 FLC458694 FUY458694 GEU458694 GOQ458694 GYM458694 HII458694 HSE458694 ICA458694 ILW458694 IVS458694 JFO458694 JPK458694 JZG458694 KJC458694 KSY458694 LCU458694 LMQ458694 LWM458694 MGI458694 MQE458694 NAA458694 NJW458694 NTS458694 ODO458694 ONK458694 OXG458694 PHC458694 PQY458694 QAU458694 QKQ458694 QUM458694 REI458694 ROE458694 RYA458694 SHW458694 SRS458694 TBO458694 TLK458694 TVG458694 UFC458694 UOY458694 UYU458694 VIQ458694 VSM458694 WCI458694 WME458694 WWA458694 S524230 JO524230 TK524230 ADG524230 ANC524230 AWY524230 BGU524230 BQQ524230 CAM524230 CKI524230 CUE524230 DEA524230 DNW524230 DXS524230 EHO524230 ERK524230 FBG524230 FLC524230 FUY524230 GEU524230 GOQ524230 GYM524230 HII524230 HSE524230 ICA524230 ILW524230 IVS524230 JFO524230 JPK524230 JZG524230 KJC524230 KSY524230 LCU524230 LMQ524230 LWM524230 MGI524230 MQE524230 NAA524230 NJW524230 NTS524230 ODO524230 ONK524230 OXG524230 PHC524230 PQY524230 QAU524230 QKQ524230 QUM524230 REI524230 ROE524230 RYA524230 SHW524230 SRS524230 TBO524230 TLK524230 TVG524230 UFC524230 UOY524230 UYU524230 VIQ524230 VSM524230 WCI524230 WME524230 WWA524230 S589766 JO589766 TK589766 ADG589766 ANC589766 AWY589766 BGU589766 BQQ589766 CAM589766 CKI589766 CUE589766 DEA589766 DNW589766 DXS589766 EHO589766 ERK589766 FBG589766 FLC589766 FUY589766 GEU589766 GOQ589766 GYM589766 HII589766 HSE589766 ICA589766 ILW589766 IVS589766 JFO589766 JPK589766 JZG589766 KJC589766 KSY589766 LCU589766 LMQ589766 LWM589766 MGI589766 MQE589766 NAA589766 NJW589766 NTS589766 ODO589766 ONK589766 OXG589766 PHC589766 PQY589766 QAU589766 QKQ589766 QUM589766 REI589766 ROE589766 RYA589766 SHW589766 SRS589766 TBO589766 TLK589766 TVG589766 UFC589766 UOY589766 UYU589766 VIQ589766 VSM589766 WCI589766 WME589766 WWA589766 S655302 JO655302 TK655302 ADG655302 ANC655302 AWY655302 BGU655302 BQQ655302 CAM655302 CKI655302 CUE655302 DEA655302 DNW655302 DXS655302 EHO655302 ERK655302 FBG655302 FLC655302 FUY655302 GEU655302 GOQ655302 GYM655302 HII655302 HSE655302 ICA655302 ILW655302 IVS655302 JFO655302 JPK655302 JZG655302 KJC655302 KSY655302 LCU655302 LMQ655302 LWM655302 MGI655302 MQE655302 NAA655302 NJW655302 NTS655302 ODO655302 ONK655302 OXG655302 PHC655302 PQY655302 QAU655302 QKQ655302 QUM655302 REI655302 ROE655302 RYA655302 SHW655302 SRS655302 TBO655302 TLK655302 TVG655302 UFC655302 UOY655302 UYU655302 VIQ655302 VSM655302 WCI655302 WME655302 WWA655302 S720838 JO720838 TK720838 ADG720838 ANC720838 AWY720838 BGU720838 BQQ720838 CAM720838 CKI720838 CUE720838 DEA720838 DNW720838 DXS720838 EHO720838 ERK720838 FBG720838 FLC720838 FUY720838 GEU720838 GOQ720838 GYM720838 HII720838 HSE720838 ICA720838 ILW720838 IVS720838 JFO720838 JPK720838 JZG720838 KJC720838 KSY720838 LCU720838 LMQ720838 LWM720838 MGI720838 MQE720838 NAA720838 NJW720838 NTS720838 ODO720838 ONK720838 OXG720838 PHC720838 PQY720838 QAU720838 QKQ720838 QUM720838 REI720838 ROE720838 RYA720838 SHW720838 SRS720838 TBO720838 TLK720838 TVG720838 UFC720838 UOY720838 UYU720838 VIQ720838 VSM720838 WCI720838 WME720838 WWA720838 S786374 JO786374 TK786374 ADG786374 ANC786374 AWY786374 BGU786374 BQQ786374 CAM786374 CKI786374 CUE786374 DEA786374 DNW786374 DXS786374 EHO786374 ERK786374 FBG786374 FLC786374 FUY786374 GEU786374 GOQ786374 GYM786374 HII786374 HSE786374 ICA786374 ILW786374 IVS786374 JFO786374 JPK786374 JZG786374 KJC786374 KSY786374 LCU786374 LMQ786374 LWM786374 MGI786374 MQE786374 NAA786374 NJW786374 NTS786374 ODO786374 ONK786374 OXG786374 PHC786374 PQY786374 QAU786374 QKQ786374 QUM786374 REI786374 ROE786374 RYA786374 SHW786374 SRS786374 TBO786374 TLK786374 TVG786374 UFC786374 UOY786374 UYU786374 VIQ786374 VSM786374 WCI786374 WME786374 WWA786374 S851910 JO851910 TK851910 ADG851910 ANC851910 AWY851910 BGU851910 BQQ851910 CAM851910 CKI851910 CUE851910 DEA851910 DNW851910 DXS851910 EHO851910 ERK851910 FBG851910 FLC851910 FUY851910 GEU851910 GOQ851910 GYM851910 HII851910 HSE851910 ICA851910 ILW851910 IVS851910 JFO851910 JPK851910 JZG851910 KJC851910 KSY851910 LCU851910 LMQ851910 LWM851910 MGI851910 MQE851910 NAA851910 NJW851910 NTS851910 ODO851910 ONK851910 OXG851910 PHC851910 PQY851910 QAU851910 QKQ851910 QUM851910 REI851910 ROE851910 RYA851910 SHW851910 SRS851910 TBO851910 TLK851910 TVG851910 UFC851910 UOY851910 UYU851910 VIQ851910 VSM851910 WCI851910 WME851910 WWA851910 S917446 JO917446 TK917446 ADG917446 ANC917446 AWY917446 BGU917446 BQQ917446 CAM917446 CKI917446 CUE917446 DEA917446 DNW917446 DXS917446 EHO917446 ERK917446 FBG917446 FLC917446 FUY917446 GEU917446 GOQ917446 GYM917446 HII917446 HSE917446 ICA917446 ILW917446 IVS917446 JFO917446 JPK917446 JZG917446 KJC917446 KSY917446 LCU917446 LMQ917446 LWM917446 MGI917446 MQE917446 NAA917446 NJW917446 NTS917446 ODO917446 ONK917446 OXG917446 PHC917446 PQY917446 QAU917446 QKQ917446 QUM917446 REI917446 ROE917446 RYA917446 SHW917446 SRS917446 TBO917446 TLK917446 TVG917446 UFC917446 UOY917446 UYU917446 VIQ917446 VSM917446 WCI917446 WME917446 WWA917446 S982982 JO982982 TK982982 ADG982982 ANC982982 AWY982982 BGU982982 BQQ982982 CAM982982 CKI982982 CUE982982 DEA982982 DNW982982 DXS982982 EHO982982 ERK982982 FBG982982 FLC982982 FUY982982 GEU982982 GOQ982982 GYM982982 HII982982 HSE982982 ICA982982 ILW982982 IVS982982 JFO982982 JPK982982 JZG982982 KJC982982 KSY982982 LCU982982 LMQ982982 LWM982982 MGI982982 MQE982982 NAA982982 NJW982982 NTS982982 ODO982982 ONK982982 OXG982982 PHC982982 PQY982982 QAU982982 QKQ982982 QUM982982 REI982982 ROE982982 RYA982982 SHW982982 SRS982982 TBO982982 TLK982982 TVG982982 UFC982982 UOY982982 UYU982982 VIQ982982 VSM982982 WCI982982 WME982982 WWA982982 S65518 JO65518 TK65518 ADG65518 ANC65518 AWY65518 BGU65518 BQQ65518 CAM65518 CKI65518 CUE65518 DEA65518 DNW65518 DXS65518 EHO65518 ERK65518 FBG65518 FLC65518 FUY65518 GEU65518 GOQ65518 GYM65518 HII65518 HSE65518 ICA65518 ILW65518 IVS65518 JFO65518 JPK65518 JZG65518 KJC65518 KSY65518 LCU65518 LMQ65518 LWM65518 MGI65518 MQE65518 NAA65518 NJW65518 NTS65518 ODO65518 ONK65518 OXG65518 PHC65518 PQY65518 QAU65518 QKQ65518 QUM65518 REI65518 ROE65518 RYA65518 SHW65518 SRS65518 TBO65518 TLK65518 TVG65518 UFC65518 UOY65518 UYU65518 VIQ65518 VSM65518 WCI65518 WME65518 WWA65518 S131054 JO131054 TK131054 ADG131054 ANC131054 AWY131054 BGU131054 BQQ131054 CAM131054 CKI131054 CUE131054 DEA131054 DNW131054 DXS131054 EHO131054 ERK131054 FBG131054 FLC131054 FUY131054 GEU131054 GOQ131054 GYM131054 HII131054 HSE131054 ICA131054 ILW131054 IVS131054 JFO131054 JPK131054 JZG131054 KJC131054 KSY131054 LCU131054 LMQ131054 LWM131054 MGI131054 MQE131054 NAA131054 NJW131054 NTS131054 ODO131054 ONK131054 OXG131054 PHC131054 PQY131054 QAU131054 QKQ131054 QUM131054 REI131054 ROE131054 RYA131054 SHW131054 SRS131054 TBO131054 TLK131054 TVG131054 UFC131054 UOY131054 UYU131054 VIQ131054 VSM131054 WCI131054 WME131054 WWA131054 S196590 JO196590 TK196590 ADG196590 ANC196590 AWY196590 BGU196590 BQQ196590 CAM196590 CKI196590 CUE196590 DEA196590 DNW196590 DXS196590 EHO196590 ERK196590 FBG196590 FLC196590 FUY196590 GEU196590 GOQ196590 GYM196590 HII196590 HSE196590 ICA196590 ILW196590 IVS196590 JFO196590 JPK196590 JZG196590 KJC196590 KSY196590 LCU196590 LMQ196590 LWM196590 MGI196590 MQE196590 NAA196590 NJW196590 NTS196590 ODO196590 ONK196590 OXG196590 PHC196590 PQY196590 QAU196590 QKQ196590 QUM196590 REI196590 ROE196590 RYA196590 SHW196590 SRS196590 TBO196590 TLK196590 TVG196590 UFC196590 UOY196590 UYU196590 VIQ196590 VSM196590 WCI196590 WME196590 WWA196590 S262126 JO262126 TK262126 ADG262126 ANC262126 AWY262126 BGU262126 BQQ262126 CAM262126 CKI262126 CUE262126 DEA262126 DNW262126 DXS262126 EHO262126 ERK262126 FBG262126 FLC262126 FUY262126 GEU262126 GOQ262126 GYM262126 HII262126 HSE262126 ICA262126 ILW262126 IVS262126 JFO262126 JPK262126 JZG262126 KJC262126 KSY262126 LCU262126 LMQ262126 LWM262126 MGI262126 MQE262126 NAA262126 NJW262126 NTS262126 ODO262126 ONK262126 OXG262126 PHC262126 PQY262126 QAU262126 QKQ262126 QUM262126 REI262126 ROE262126 RYA262126 SHW262126 SRS262126 TBO262126 TLK262126 TVG262126 UFC262126 UOY262126 UYU262126 VIQ262126 VSM262126 WCI262126 WME262126 WWA262126 S327662 JO327662 TK327662 ADG327662 ANC327662 AWY327662 BGU327662 BQQ327662 CAM327662 CKI327662 CUE327662 DEA327662 DNW327662 DXS327662 EHO327662 ERK327662 FBG327662 FLC327662 FUY327662 GEU327662 GOQ327662 GYM327662 HII327662 HSE327662 ICA327662 ILW327662 IVS327662 JFO327662 JPK327662 JZG327662 KJC327662 KSY327662 LCU327662 LMQ327662 LWM327662 MGI327662 MQE327662 NAA327662 NJW327662 NTS327662 ODO327662 ONK327662 OXG327662 PHC327662 PQY327662 QAU327662 QKQ327662 QUM327662 REI327662 ROE327662 RYA327662 SHW327662 SRS327662 TBO327662 TLK327662 TVG327662 UFC327662 UOY327662 UYU327662 VIQ327662 VSM327662 WCI327662 WME327662 WWA327662 S393198 JO393198 TK393198 ADG393198 ANC393198 AWY393198 BGU393198 BQQ393198 CAM393198 CKI393198 CUE393198 DEA393198 DNW393198 DXS393198 EHO393198 ERK393198 FBG393198 FLC393198 FUY393198 GEU393198 GOQ393198 GYM393198 HII393198 HSE393198 ICA393198 ILW393198 IVS393198 JFO393198 JPK393198 JZG393198 KJC393198 KSY393198 LCU393198 LMQ393198 LWM393198 MGI393198 MQE393198 NAA393198 NJW393198 NTS393198 ODO393198 ONK393198 OXG393198 PHC393198 PQY393198 QAU393198 QKQ393198 QUM393198 REI393198 ROE393198 RYA393198 SHW393198 SRS393198 TBO393198 TLK393198 TVG393198 UFC393198 UOY393198 UYU393198 VIQ393198 VSM393198 WCI393198 WME393198 WWA393198 S458734 JO458734 TK458734 ADG458734 ANC458734 AWY458734 BGU458734 BQQ458734 CAM458734 CKI458734 CUE458734 DEA458734 DNW458734 DXS458734 EHO458734 ERK458734 FBG458734 FLC458734 FUY458734 GEU458734 GOQ458734 GYM458734 HII458734 HSE458734 ICA458734 ILW458734 IVS458734 JFO458734 JPK458734 JZG458734 KJC458734 KSY458734 LCU458734 LMQ458734 LWM458734 MGI458734 MQE458734 NAA458734 NJW458734 NTS458734 ODO458734 ONK458734 OXG458734 PHC458734 PQY458734 QAU458734 QKQ458734 QUM458734 REI458734 ROE458734 RYA458734 SHW458734 SRS458734 TBO458734 TLK458734 TVG458734 UFC458734 UOY458734 UYU458734 VIQ458734 VSM458734 WCI458734 WME458734 WWA458734 S524270 JO524270 TK524270 ADG524270 ANC524270 AWY524270 BGU524270 BQQ524270 CAM524270 CKI524270 CUE524270 DEA524270 DNW524270 DXS524270 EHO524270 ERK524270 FBG524270 FLC524270 FUY524270 GEU524270 GOQ524270 GYM524270 HII524270 HSE524270 ICA524270 ILW524270 IVS524270 JFO524270 JPK524270 JZG524270 KJC524270 KSY524270 LCU524270 LMQ524270 LWM524270 MGI524270 MQE524270 NAA524270 NJW524270 NTS524270 ODO524270 ONK524270 OXG524270 PHC524270 PQY524270 QAU524270 QKQ524270 QUM524270 REI524270 ROE524270 RYA524270 SHW524270 SRS524270 TBO524270 TLK524270 TVG524270 UFC524270 UOY524270 UYU524270 VIQ524270 VSM524270 WCI524270 WME524270 WWA524270 S589806 JO589806 TK589806 ADG589806 ANC589806 AWY589806 BGU589806 BQQ589806 CAM589806 CKI589806 CUE589806 DEA589806 DNW589806 DXS589806 EHO589806 ERK589806 FBG589806 FLC589806 FUY589806 GEU589806 GOQ589806 GYM589806 HII589806 HSE589806 ICA589806 ILW589806 IVS589806 JFO589806 JPK589806 JZG589806 KJC589806 KSY589806 LCU589806 LMQ589806 LWM589806 MGI589806 MQE589806 NAA589806 NJW589806 NTS589806 ODO589806 ONK589806 OXG589806 PHC589806 PQY589806 QAU589806 QKQ589806 QUM589806 REI589806 ROE589806 RYA589806 SHW589806 SRS589806 TBO589806 TLK589806 TVG589806 UFC589806 UOY589806 UYU589806 VIQ589806 VSM589806 WCI589806 WME589806 WWA589806 S655342 JO655342 TK655342 ADG655342 ANC655342 AWY655342 BGU655342 BQQ655342 CAM655342 CKI655342 CUE655342 DEA655342 DNW655342 DXS655342 EHO655342 ERK655342 FBG655342 FLC655342 FUY655342 GEU655342 GOQ655342 GYM655342 HII655342 HSE655342 ICA655342 ILW655342 IVS655342 JFO655342 JPK655342 JZG655342 KJC655342 KSY655342 LCU655342 LMQ655342 LWM655342 MGI655342 MQE655342 NAA655342 NJW655342 NTS655342 ODO655342 ONK655342 OXG655342 PHC655342 PQY655342 QAU655342 QKQ655342 QUM655342 REI655342 ROE655342 RYA655342 SHW655342 SRS655342 TBO655342 TLK655342 TVG655342 UFC655342 UOY655342 UYU655342 VIQ655342 VSM655342 WCI655342 WME655342 WWA655342 S720878 JO720878 TK720878 ADG720878 ANC720878 AWY720878 BGU720878 BQQ720878 CAM720878 CKI720878 CUE720878 DEA720878 DNW720878 DXS720878 EHO720878 ERK720878 FBG720878 FLC720878 FUY720878 GEU720878 GOQ720878 GYM720878 HII720878 HSE720878 ICA720878 ILW720878 IVS720878 JFO720878 JPK720878 JZG720878 KJC720878 KSY720878 LCU720878 LMQ720878 LWM720878 MGI720878 MQE720878 NAA720878 NJW720878 NTS720878 ODO720878 ONK720878 OXG720878 PHC720878 PQY720878 QAU720878 QKQ720878 QUM720878 REI720878 ROE720878 RYA720878 SHW720878 SRS720878 TBO720878 TLK720878 TVG720878 UFC720878 UOY720878 UYU720878 VIQ720878 VSM720878 WCI720878 WME720878 WWA720878 S786414 JO786414 TK786414 ADG786414 ANC786414 AWY786414 BGU786414 BQQ786414 CAM786414 CKI786414 CUE786414 DEA786414 DNW786414 DXS786414 EHO786414 ERK786414 FBG786414 FLC786414 FUY786414 GEU786414 GOQ786414 GYM786414 HII786414 HSE786414 ICA786414 ILW786414 IVS786414 JFO786414 JPK786414 JZG786414 KJC786414 KSY786414 LCU786414 LMQ786414 LWM786414 MGI786414 MQE786414 NAA786414 NJW786414 NTS786414 ODO786414 ONK786414 OXG786414 PHC786414 PQY786414 QAU786414 QKQ786414 QUM786414 REI786414 ROE786414 RYA786414 SHW786414 SRS786414 TBO786414 TLK786414 TVG786414 UFC786414 UOY786414 UYU786414 VIQ786414 VSM786414 WCI786414 WME786414 WWA786414 S851950 JO851950 TK851950 ADG851950 ANC851950 AWY851950 BGU851950 BQQ851950 CAM851950 CKI851950 CUE851950 DEA851950 DNW851950 DXS851950 EHO851950 ERK851950 FBG851950 FLC851950 FUY851950 GEU851950 GOQ851950 GYM851950 HII851950 HSE851950 ICA851950 ILW851950 IVS851950 JFO851950 JPK851950 JZG851950 KJC851950 KSY851950 LCU851950 LMQ851950 LWM851950 MGI851950 MQE851950 NAA851950 NJW851950 NTS851950 ODO851950 ONK851950 OXG851950 PHC851950 PQY851950 QAU851950 QKQ851950 QUM851950 REI851950 ROE851950 RYA851950 SHW851950 SRS851950 TBO851950 TLK851950 TVG851950 UFC851950 UOY851950 UYU851950 VIQ851950 VSM851950 WCI851950 WME851950 WWA851950 S917486 JO917486 TK917486 ADG917486 ANC917486 AWY917486 BGU917486 BQQ917486 CAM917486 CKI917486 CUE917486 DEA917486 DNW917486 DXS917486 EHO917486 ERK917486 FBG917486 FLC917486 FUY917486 GEU917486 GOQ917486 GYM917486 HII917486 HSE917486 ICA917486 ILW917486 IVS917486 JFO917486 JPK917486 JZG917486 KJC917486 KSY917486 LCU917486 LMQ917486 LWM917486 MGI917486 MQE917486 NAA917486 NJW917486 NTS917486 ODO917486 ONK917486 OXG917486 PHC917486 PQY917486 QAU917486 QKQ917486 QUM917486 REI917486 ROE917486 RYA917486 SHW917486 SRS917486 TBO917486 TLK917486 TVG917486 UFC917486 UOY917486 UYU917486 VIQ917486 VSM917486 WCI917486 WME917486 WWA917486 S983022 JO983022 TK983022 ADG983022 ANC983022 AWY983022 BGU983022 BQQ983022 CAM983022 CKI983022 CUE983022 DEA983022 DNW983022 DXS983022 EHO983022 ERK983022 FBG983022 FLC983022 FUY983022 GEU983022 GOQ983022 GYM983022 HII983022 HSE983022 ICA983022 ILW983022 IVS983022 JFO983022 JPK983022 JZG983022 KJC983022 KSY983022 LCU983022 LMQ983022 LWM983022 MGI983022 MQE983022 NAA983022 NJW983022 NTS983022 ODO983022 ONK983022 OXG983022 PHC983022 PQY983022 QAU983022 QKQ983022 QUM983022 REI983022 ROE983022 RYA983022 SHW983022 SRS983022 TBO983022 TLK983022 TVG983022 UFC983022 UOY983022 UYU983022 VIQ983022 VSM983022 WCI983022 WME983022 WWA983022 S65558 JO65558 TK65558 ADG65558 ANC65558 AWY65558 BGU65558 BQQ65558 CAM65558 CKI65558 CUE65558 DEA65558 DNW65558 DXS65558 EHO65558 ERK65558 FBG65558 FLC65558 FUY65558 GEU65558 GOQ65558 GYM65558 HII65558 HSE65558 ICA65558 ILW65558 IVS65558 JFO65558 JPK65558 JZG65558 KJC65558 KSY65558 LCU65558 LMQ65558 LWM65558 MGI65558 MQE65558 NAA65558 NJW65558 NTS65558 ODO65558 ONK65558 OXG65558 PHC65558 PQY65558 QAU65558 QKQ65558 QUM65558 REI65558 ROE65558 RYA65558 SHW65558 SRS65558 TBO65558 TLK65558 TVG65558 UFC65558 UOY65558 UYU65558 VIQ65558 VSM65558 WCI65558 WME65558 WWA65558 S131094 JO131094 TK131094 ADG131094 ANC131094 AWY131094 BGU131094 BQQ131094 CAM131094 CKI131094 CUE131094 DEA131094 DNW131094 DXS131094 EHO131094 ERK131094 FBG131094 FLC131094 FUY131094 GEU131094 GOQ131094 GYM131094 HII131094 HSE131094 ICA131094 ILW131094 IVS131094 JFO131094 JPK131094 JZG131094 KJC131094 KSY131094 LCU131094 LMQ131094 LWM131094 MGI131094 MQE131094 NAA131094 NJW131094 NTS131094 ODO131094 ONK131094 OXG131094 PHC131094 PQY131094 QAU131094 QKQ131094 QUM131094 REI131094 ROE131094 RYA131094 SHW131094 SRS131094 TBO131094 TLK131094 TVG131094 UFC131094 UOY131094 UYU131094 VIQ131094 VSM131094 WCI131094 WME131094 WWA131094 S196630 JO196630 TK196630 ADG196630 ANC196630 AWY196630 BGU196630 BQQ196630 CAM196630 CKI196630 CUE196630 DEA196630 DNW196630 DXS196630 EHO196630 ERK196630 FBG196630 FLC196630 FUY196630 GEU196630 GOQ196630 GYM196630 HII196630 HSE196630 ICA196630 ILW196630 IVS196630 JFO196630 JPK196630 JZG196630 KJC196630 KSY196630 LCU196630 LMQ196630 LWM196630 MGI196630 MQE196630 NAA196630 NJW196630 NTS196630 ODO196630 ONK196630 OXG196630 PHC196630 PQY196630 QAU196630 QKQ196630 QUM196630 REI196630 ROE196630 RYA196630 SHW196630 SRS196630 TBO196630 TLK196630 TVG196630 UFC196630 UOY196630 UYU196630 VIQ196630 VSM196630 WCI196630 WME196630 WWA196630 S262166 JO262166 TK262166 ADG262166 ANC262166 AWY262166 BGU262166 BQQ262166 CAM262166 CKI262166 CUE262166 DEA262166 DNW262166 DXS262166 EHO262166 ERK262166 FBG262166 FLC262166 FUY262166 GEU262166 GOQ262166 GYM262166 HII262166 HSE262166 ICA262166 ILW262166 IVS262166 JFO262166 JPK262166 JZG262166 KJC262166 KSY262166 LCU262166 LMQ262166 LWM262166 MGI262166 MQE262166 NAA262166 NJW262166 NTS262166 ODO262166 ONK262166 OXG262166 PHC262166 PQY262166 QAU262166 QKQ262166 QUM262166 REI262166 ROE262166 RYA262166 SHW262166 SRS262166 TBO262166 TLK262166 TVG262166 UFC262166 UOY262166 UYU262166 VIQ262166 VSM262166 WCI262166 WME262166 WWA262166 S327702 JO327702 TK327702 ADG327702 ANC327702 AWY327702 BGU327702 BQQ327702 CAM327702 CKI327702 CUE327702 DEA327702 DNW327702 DXS327702 EHO327702 ERK327702 FBG327702 FLC327702 FUY327702 GEU327702 GOQ327702 GYM327702 HII327702 HSE327702 ICA327702 ILW327702 IVS327702 JFO327702 JPK327702 JZG327702 KJC327702 KSY327702 LCU327702 LMQ327702 LWM327702 MGI327702 MQE327702 NAA327702 NJW327702 NTS327702 ODO327702 ONK327702 OXG327702 PHC327702 PQY327702 QAU327702 QKQ327702 QUM327702 REI327702 ROE327702 RYA327702 SHW327702 SRS327702 TBO327702 TLK327702 TVG327702 UFC327702 UOY327702 UYU327702 VIQ327702 VSM327702 WCI327702 WME327702 WWA327702 S393238 JO393238 TK393238 ADG393238 ANC393238 AWY393238 BGU393238 BQQ393238 CAM393238 CKI393238 CUE393238 DEA393238 DNW393238 DXS393238 EHO393238 ERK393238 FBG393238 FLC393238 FUY393238 GEU393238 GOQ393238 GYM393238 HII393238 HSE393238 ICA393238 ILW393238 IVS393238 JFO393238 JPK393238 JZG393238 KJC393238 KSY393238 LCU393238 LMQ393238 LWM393238 MGI393238 MQE393238 NAA393238 NJW393238 NTS393238 ODO393238 ONK393238 OXG393238 PHC393238 PQY393238 QAU393238 QKQ393238 QUM393238 REI393238 ROE393238 RYA393238 SHW393238 SRS393238 TBO393238 TLK393238 TVG393238 UFC393238 UOY393238 UYU393238 VIQ393238 VSM393238 WCI393238 WME393238 WWA393238 S458774 JO458774 TK458774 ADG458774 ANC458774 AWY458774 BGU458774 BQQ458774 CAM458774 CKI458774 CUE458774 DEA458774 DNW458774 DXS458774 EHO458774 ERK458774 FBG458774 FLC458774 FUY458774 GEU458774 GOQ458774 GYM458774 HII458774 HSE458774 ICA458774 ILW458774 IVS458774 JFO458774 JPK458774 JZG458774 KJC458774 KSY458774 LCU458774 LMQ458774 LWM458774 MGI458774 MQE458774 NAA458774 NJW458774 NTS458774 ODO458774 ONK458774 OXG458774 PHC458774 PQY458774 QAU458774 QKQ458774 QUM458774 REI458774 ROE458774 RYA458774 SHW458774 SRS458774 TBO458774 TLK458774 TVG458774 UFC458774 UOY458774 UYU458774 VIQ458774 VSM458774 WCI458774 WME458774 WWA458774 S524310 JO524310 TK524310 ADG524310 ANC524310 AWY524310 BGU524310 BQQ524310 CAM524310 CKI524310 CUE524310 DEA524310 DNW524310 DXS524310 EHO524310 ERK524310 FBG524310 FLC524310 FUY524310 GEU524310 GOQ524310 GYM524310 HII524310 HSE524310 ICA524310 ILW524310 IVS524310 JFO524310 JPK524310 JZG524310 KJC524310 KSY524310 LCU524310 LMQ524310 LWM524310 MGI524310 MQE524310 NAA524310 NJW524310 NTS524310 ODO524310 ONK524310 OXG524310 PHC524310 PQY524310 QAU524310 QKQ524310 QUM524310 REI524310 ROE524310 RYA524310 SHW524310 SRS524310 TBO524310 TLK524310 TVG524310 UFC524310 UOY524310 UYU524310 VIQ524310 VSM524310 WCI524310 WME524310 WWA524310 S589846 JO589846 TK589846 ADG589846 ANC589846 AWY589846 BGU589846 BQQ589846 CAM589846 CKI589846 CUE589846 DEA589846 DNW589846 DXS589846 EHO589846 ERK589846 FBG589846 FLC589846 FUY589846 GEU589846 GOQ589846 GYM589846 HII589846 HSE589846 ICA589846 ILW589846 IVS589846 JFO589846 JPK589846 JZG589846 KJC589846 KSY589846 LCU589846 LMQ589846 LWM589846 MGI589846 MQE589846 NAA589846 NJW589846 NTS589846 ODO589846 ONK589846 OXG589846 PHC589846 PQY589846 QAU589846 QKQ589846 QUM589846 REI589846 ROE589846 RYA589846 SHW589846 SRS589846 TBO589846 TLK589846 TVG589846 UFC589846 UOY589846 UYU589846 VIQ589846 VSM589846 WCI589846 WME589846 WWA589846 S655382 JO655382 TK655382 ADG655382 ANC655382 AWY655382 BGU655382 BQQ655382 CAM655382 CKI655382 CUE655382 DEA655382 DNW655382 DXS655382 EHO655382 ERK655382 FBG655382 FLC655382 FUY655382 GEU655382 GOQ655382 GYM655382 HII655382 HSE655382 ICA655382 ILW655382 IVS655382 JFO655382 JPK655382 JZG655382 KJC655382 KSY655382 LCU655382 LMQ655382 LWM655382 MGI655382 MQE655382 NAA655382 NJW655382 NTS655382 ODO655382 ONK655382 OXG655382 PHC655382 PQY655382 QAU655382 QKQ655382 QUM655382 REI655382 ROE655382 RYA655382 SHW655382 SRS655382 TBO655382 TLK655382 TVG655382 UFC655382 UOY655382 UYU655382 VIQ655382 VSM655382 WCI655382 WME655382 WWA655382 S720918 JO720918 TK720918 ADG720918 ANC720918 AWY720918 BGU720918 BQQ720918 CAM720918 CKI720918 CUE720918 DEA720918 DNW720918 DXS720918 EHO720918 ERK720918 FBG720918 FLC720918 FUY720918 GEU720918 GOQ720918 GYM720918 HII720918 HSE720918 ICA720918 ILW720918 IVS720918 JFO720918 JPK720918 JZG720918 KJC720918 KSY720918 LCU720918 LMQ720918 LWM720918 MGI720918 MQE720918 NAA720918 NJW720918 NTS720918 ODO720918 ONK720918 OXG720918 PHC720918 PQY720918 QAU720918 QKQ720918 QUM720918 REI720918 ROE720918 RYA720918 SHW720918 SRS720918 TBO720918 TLK720918 TVG720918 UFC720918 UOY720918 UYU720918 VIQ720918 VSM720918 WCI720918 WME720918 WWA720918 S786454 JO786454 TK786454 ADG786454 ANC786454 AWY786454 BGU786454 BQQ786454 CAM786454 CKI786454 CUE786454 DEA786454 DNW786454 DXS786454 EHO786454 ERK786454 FBG786454 FLC786454 FUY786454 GEU786454 GOQ786454 GYM786454 HII786454 HSE786454 ICA786454 ILW786454 IVS786454 JFO786454 JPK786454 JZG786454 KJC786454 KSY786454 LCU786454 LMQ786454 LWM786454 MGI786454 MQE786454 NAA786454 NJW786454 NTS786454 ODO786454 ONK786454 OXG786454 PHC786454 PQY786454 QAU786454 QKQ786454 QUM786454 REI786454 ROE786454 RYA786454 SHW786454 SRS786454 TBO786454 TLK786454 TVG786454 UFC786454 UOY786454 UYU786454 VIQ786454 VSM786454 WCI786454 WME786454 WWA786454 S851990 JO851990 TK851990 ADG851990 ANC851990 AWY851990 BGU851990 BQQ851990 CAM851990 CKI851990 CUE851990 DEA851990 DNW851990 DXS851990 EHO851990 ERK851990 FBG851990 FLC851990 FUY851990 GEU851990 GOQ851990 GYM851990 HII851990 HSE851990 ICA851990 ILW851990 IVS851990 JFO851990 JPK851990 JZG851990 KJC851990 KSY851990 LCU851990 LMQ851990 LWM851990 MGI851990 MQE851990 NAA851990 NJW851990 NTS851990 ODO851990 ONK851990 OXG851990 PHC851990 PQY851990 QAU851990 QKQ851990 QUM851990 REI851990 ROE851990 RYA851990 SHW851990 SRS851990 TBO851990 TLK851990 TVG851990 UFC851990 UOY851990 UYU851990 VIQ851990 VSM851990 WCI851990 WME851990 WWA851990 S917526 JO917526 TK917526 ADG917526 ANC917526 AWY917526 BGU917526 BQQ917526 CAM917526 CKI917526 CUE917526 DEA917526 DNW917526 DXS917526 EHO917526 ERK917526 FBG917526 FLC917526 FUY917526 GEU917526 GOQ917526 GYM917526 HII917526 HSE917526 ICA917526 ILW917526 IVS917526 JFO917526 JPK917526 JZG917526 KJC917526 KSY917526 LCU917526 LMQ917526 LWM917526 MGI917526 MQE917526 NAA917526 NJW917526 NTS917526 ODO917526 ONK917526 OXG917526 PHC917526 PQY917526 QAU917526 QKQ917526 QUM917526 REI917526 ROE917526 RYA917526 SHW917526 SRS917526 TBO917526 TLK917526 TVG917526 UFC917526 UOY917526 UYU917526 VIQ917526 VSM917526 WCI917526 WME917526 WWA917526 S983062 JO983062 TK983062 ADG983062 ANC983062 AWY983062 BGU983062 BQQ983062 CAM983062 CKI983062 CUE983062 DEA983062 DNW983062 DXS983062 EHO983062 ERK983062 FBG983062 FLC983062 FUY983062 GEU983062 GOQ983062 GYM983062 HII983062 HSE983062 ICA983062 ILW983062 IVS983062 JFO983062 JPK983062 JZG983062 KJC983062 KSY983062 LCU983062 LMQ983062 LWM983062 MGI983062 MQE983062 NAA983062 NJW983062 NTS983062 ODO983062 ONK983062 OXG983062 PHC983062 PQY983062 QAU983062 QKQ983062 QUM983062 REI983062 ROE983062 RYA983062 SHW983062 SRS983062 TBO983062 TLK983062 TVG983062 UFC983062 UOY983062 UYU983062 VIQ983062 VSM983062 WCI983062 WME983062 WWA983062" xr:uid="{B82A96ED-4505-4DC8-842A-CC0CBC52B496}">
      <formula1>0</formula1>
      <formula2>1</formula2>
    </dataValidation>
    <dataValidation type="decimal" allowBlank="1" showErrorMessage="1" errorTitle="Erro de valores" error="Digite um valor entre 0% e 100%" sqref="S21:S26 JO21:JO26 TK21:TK26 ADG21:ADG26 ANC21:ANC26 AWY21:AWY26 BGU21:BGU26 BQQ21:BQQ26 CAM21:CAM26 CKI21:CKI26 CUE21:CUE26 DEA21:DEA26 DNW21:DNW26 DXS21:DXS26 EHO21:EHO26 ERK21:ERK26 FBG21:FBG26 FLC21:FLC26 FUY21:FUY26 GEU21:GEU26 GOQ21:GOQ26 GYM21:GYM26 HII21:HII26 HSE21:HSE26 ICA21:ICA26 ILW21:ILW26 IVS21:IVS26 JFO21:JFO26 JPK21:JPK26 JZG21:JZG26 KJC21:KJC26 KSY21:KSY26 LCU21:LCU26 LMQ21:LMQ26 LWM21:LWM26 MGI21:MGI26 MQE21:MQE26 NAA21:NAA26 NJW21:NJW26 NTS21:NTS26 ODO21:ODO26 ONK21:ONK26 OXG21:OXG26 PHC21:PHC26 PQY21:PQY26 QAU21:QAU26 QKQ21:QKQ26 QUM21:QUM26 REI21:REI26 ROE21:ROE26 RYA21:RYA26 SHW21:SHW26 SRS21:SRS26 TBO21:TBO26 TLK21:TLK26 TVG21:TVG26 UFC21:UFC26 UOY21:UOY26 UYU21:UYU26 VIQ21:VIQ26 VSM21:VSM26 WCI21:WCI26 WME21:WME26 WWA21:WWA26 S65472:S65477 JO65472:JO65477 TK65472:TK65477 ADG65472:ADG65477 ANC65472:ANC65477 AWY65472:AWY65477 BGU65472:BGU65477 BQQ65472:BQQ65477 CAM65472:CAM65477 CKI65472:CKI65477 CUE65472:CUE65477 DEA65472:DEA65477 DNW65472:DNW65477 DXS65472:DXS65477 EHO65472:EHO65477 ERK65472:ERK65477 FBG65472:FBG65477 FLC65472:FLC65477 FUY65472:FUY65477 GEU65472:GEU65477 GOQ65472:GOQ65477 GYM65472:GYM65477 HII65472:HII65477 HSE65472:HSE65477 ICA65472:ICA65477 ILW65472:ILW65477 IVS65472:IVS65477 JFO65472:JFO65477 JPK65472:JPK65477 JZG65472:JZG65477 KJC65472:KJC65477 KSY65472:KSY65477 LCU65472:LCU65477 LMQ65472:LMQ65477 LWM65472:LWM65477 MGI65472:MGI65477 MQE65472:MQE65477 NAA65472:NAA65477 NJW65472:NJW65477 NTS65472:NTS65477 ODO65472:ODO65477 ONK65472:ONK65477 OXG65472:OXG65477 PHC65472:PHC65477 PQY65472:PQY65477 QAU65472:QAU65477 QKQ65472:QKQ65477 QUM65472:QUM65477 REI65472:REI65477 ROE65472:ROE65477 RYA65472:RYA65477 SHW65472:SHW65477 SRS65472:SRS65477 TBO65472:TBO65477 TLK65472:TLK65477 TVG65472:TVG65477 UFC65472:UFC65477 UOY65472:UOY65477 UYU65472:UYU65477 VIQ65472:VIQ65477 VSM65472:VSM65477 WCI65472:WCI65477 WME65472:WME65477 WWA65472:WWA65477 S131008:S131013 JO131008:JO131013 TK131008:TK131013 ADG131008:ADG131013 ANC131008:ANC131013 AWY131008:AWY131013 BGU131008:BGU131013 BQQ131008:BQQ131013 CAM131008:CAM131013 CKI131008:CKI131013 CUE131008:CUE131013 DEA131008:DEA131013 DNW131008:DNW131013 DXS131008:DXS131013 EHO131008:EHO131013 ERK131008:ERK131013 FBG131008:FBG131013 FLC131008:FLC131013 FUY131008:FUY131013 GEU131008:GEU131013 GOQ131008:GOQ131013 GYM131008:GYM131013 HII131008:HII131013 HSE131008:HSE131013 ICA131008:ICA131013 ILW131008:ILW131013 IVS131008:IVS131013 JFO131008:JFO131013 JPK131008:JPK131013 JZG131008:JZG131013 KJC131008:KJC131013 KSY131008:KSY131013 LCU131008:LCU131013 LMQ131008:LMQ131013 LWM131008:LWM131013 MGI131008:MGI131013 MQE131008:MQE131013 NAA131008:NAA131013 NJW131008:NJW131013 NTS131008:NTS131013 ODO131008:ODO131013 ONK131008:ONK131013 OXG131008:OXG131013 PHC131008:PHC131013 PQY131008:PQY131013 QAU131008:QAU131013 QKQ131008:QKQ131013 QUM131008:QUM131013 REI131008:REI131013 ROE131008:ROE131013 RYA131008:RYA131013 SHW131008:SHW131013 SRS131008:SRS131013 TBO131008:TBO131013 TLK131008:TLK131013 TVG131008:TVG131013 UFC131008:UFC131013 UOY131008:UOY131013 UYU131008:UYU131013 VIQ131008:VIQ131013 VSM131008:VSM131013 WCI131008:WCI131013 WME131008:WME131013 WWA131008:WWA131013 S196544:S196549 JO196544:JO196549 TK196544:TK196549 ADG196544:ADG196549 ANC196544:ANC196549 AWY196544:AWY196549 BGU196544:BGU196549 BQQ196544:BQQ196549 CAM196544:CAM196549 CKI196544:CKI196549 CUE196544:CUE196549 DEA196544:DEA196549 DNW196544:DNW196549 DXS196544:DXS196549 EHO196544:EHO196549 ERK196544:ERK196549 FBG196544:FBG196549 FLC196544:FLC196549 FUY196544:FUY196549 GEU196544:GEU196549 GOQ196544:GOQ196549 GYM196544:GYM196549 HII196544:HII196549 HSE196544:HSE196549 ICA196544:ICA196549 ILW196544:ILW196549 IVS196544:IVS196549 JFO196544:JFO196549 JPK196544:JPK196549 JZG196544:JZG196549 KJC196544:KJC196549 KSY196544:KSY196549 LCU196544:LCU196549 LMQ196544:LMQ196549 LWM196544:LWM196549 MGI196544:MGI196549 MQE196544:MQE196549 NAA196544:NAA196549 NJW196544:NJW196549 NTS196544:NTS196549 ODO196544:ODO196549 ONK196544:ONK196549 OXG196544:OXG196549 PHC196544:PHC196549 PQY196544:PQY196549 QAU196544:QAU196549 QKQ196544:QKQ196549 QUM196544:QUM196549 REI196544:REI196549 ROE196544:ROE196549 RYA196544:RYA196549 SHW196544:SHW196549 SRS196544:SRS196549 TBO196544:TBO196549 TLK196544:TLK196549 TVG196544:TVG196549 UFC196544:UFC196549 UOY196544:UOY196549 UYU196544:UYU196549 VIQ196544:VIQ196549 VSM196544:VSM196549 WCI196544:WCI196549 WME196544:WME196549 WWA196544:WWA196549 S262080:S262085 JO262080:JO262085 TK262080:TK262085 ADG262080:ADG262085 ANC262080:ANC262085 AWY262080:AWY262085 BGU262080:BGU262085 BQQ262080:BQQ262085 CAM262080:CAM262085 CKI262080:CKI262085 CUE262080:CUE262085 DEA262080:DEA262085 DNW262080:DNW262085 DXS262080:DXS262085 EHO262080:EHO262085 ERK262080:ERK262085 FBG262080:FBG262085 FLC262080:FLC262085 FUY262080:FUY262085 GEU262080:GEU262085 GOQ262080:GOQ262085 GYM262080:GYM262085 HII262080:HII262085 HSE262080:HSE262085 ICA262080:ICA262085 ILW262080:ILW262085 IVS262080:IVS262085 JFO262080:JFO262085 JPK262080:JPK262085 JZG262080:JZG262085 KJC262080:KJC262085 KSY262080:KSY262085 LCU262080:LCU262085 LMQ262080:LMQ262085 LWM262080:LWM262085 MGI262080:MGI262085 MQE262080:MQE262085 NAA262080:NAA262085 NJW262080:NJW262085 NTS262080:NTS262085 ODO262080:ODO262085 ONK262080:ONK262085 OXG262080:OXG262085 PHC262080:PHC262085 PQY262080:PQY262085 QAU262080:QAU262085 QKQ262080:QKQ262085 QUM262080:QUM262085 REI262080:REI262085 ROE262080:ROE262085 RYA262080:RYA262085 SHW262080:SHW262085 SRS262080:SRS262085 TBO262080:TBO262085 TLK262080:TLK262085 TVG262080:TVG262085 UFC262080:UFC262085 UOY262080:UOY262085 UYU262080:UYU262085 VIQ262080:VIQ262085 VSM262080:VSM262085 WCI262080:WCI262085 WME262080:WME262085 WWA262080:WWA262085 S327616:S327621 JO327616:JO327621 TK327616:TK327621 ADG327616:ADG327621 ANC327616:ANC327621 AWY327616:AWY327621 BGU327616:BGU327621 BQQ327616:BQQ327621 CAM327616:CAM327621 CKI327616:CKI327621 CUE327616:CUE327621 DEA327616:DEA327621 DNW327616:DNW327621 DXS327616:DXS327621 EHO327616:EHO327621 ERK327616:ERK327621 FBG327616:FBG327621 FLC327616:FLC327621 FUY327616:FUY327621 GEU327616:GEU327621 GOQ327616:GOQ327621 GYM327616:GYM327621 HII327616:HII327621 HSE327616:HSE327621 ICA327616:ICA327621 ILW327616:ILW327621 IVS327616:IVS327621 JFO327616:JFO327621 JPK327616:JPK327621 JZG327616:JZG327621 KJC327616:KJC327621 KSY327616:KSY327621 LCU327616:LCU327621 LMQ327616:LMQ327621 LWM327616:LWM327621 MGI327616:MGI327621 MQE327616:MQE327621 NAA327616:NAA327621 NJW327616:NJW327621 NTS327616:NTS327621 ODO327616:ODO327621 ONK327616:ONK327621 OXG327616:OXG327621 PHC327616:PHC327621 PQY327616:PQY327621 QAU327616:QAU327621 QKQ327616:QKQ327621 QUM327616:QUM327621 REI327616:REI327621 ROE327616:ROE327621 RYA327616:RYA327621 SHW327616:SHW327621 SRS327616:SRS327621 TBO327616:TBO327621 TLK327616:TLK327621 TVG327616:TVG327621 UFC327616:UFC327621 UOY327616:UOY327621 UYU327616:UYU327621 VIQ327616:VIQ327621 VSM327616:VSM327621 WCI327616:WCI327621 WME327616:WME327621 WWA327616:WWA327621 S393152:S393157 JO393152:JO393157 TK393152:TK393157 ADG393152:ADG393157 ANC393152:ANC393157 AWY393152:AWY393157 BGU393152:BGU393157 BQQ393152:BQQ393157 CAM393152:CAM393157 CKI393152:CKI393157 CUE393152:CUE393157 DEA393152:DEA393157 DNW393152:DNW393157 DXS393152:DXS393157 EHO393152:EHO393157 ERK393152:ERK393157 FBG393152:FBG393157 FLC393152:FLC393157 FUY393152:FUY393157 GEU393152:GEU393157 GOQ393152:GOQ393157 GYM393152:GYM393157 HII393152:HII393157 HSE393152:HSE393157 ICA393152:ICA393157 ILW393152:ILW393157 IVS393152:IVS393157 JFO393152:JFO393157 JPK393152:JPK393157 JZG393152:JZG393157 KJC393152:KJC393157 KSY393152:KSY393157 LCU393152:LCU393157 LMQ393152:LMQ393157 LWM393152:LWM393157 MGI393152:MGI393157 MQE393152:MQE393157 NAA393152:NAA393157 NJW393152:NJW393157 NTS393152:NTS393157 ODO393152:ODO393157 ONK393152:ONK393157 OXG393152:OXG393157 PHC393152:PHC393157 PQY393152:PQY393157 QAU393152:QAU393157 QKQ393152:QKQ393157 QUM393152:QUM393157 REI393152:REI393157 ROE393152:ROE393157 RYA393152:RYA393157 SHW393152:SHW393157 SRS393152:SRS393157 TBO393152:TBO393157 TLK393152:TLK393157 TVG393152:TVG393157 UFC393152:UFC393157 UOY393152:UOY393157 UYU393152:UYU393157 VIQ393152:VIQ393157 VSM393152:VSM393157 WCI393152:WCI393157 WME393152:WME393157 WWA393152:WWA393157 S458688:S458693 JO458688:JO458693 TK458688:TK458693 ADG458688:ADG458693 ANC458688:ANC458693 AWY458688:AWY458693 BGU458688:BGU458693 BQQ458688:BQQ458693 CAM458688:CAM458693 CKI458688:CKI458693 CUE458688:CUE458693 DEA458688:DEA458693 DNW458688:DNW458693 DXS458688:DXS458693 EHO458688:EHO458693 ERK458688:ERK458693 FBG458688:FBG458693 FLC458688:FLC458693 FUY458688:FUY458693 GEU458688:GEU458693 GOQ458688:GOQ458693 GYM458688:GYM458693 HII458688:HII458693 HSE458688:HSE458693 ICA458688:ICA458693 ILW458688:ILW458693 IVS458688:IVS458693 JFO458688:JFO458693 JPK458688:JPK458693 JZG458688:JZG458693 KJC458688:KJC458693 KSY458688:KSY458693 LCU458688:LCU458693 LMQ458688:LMQ458693 LWM458688:LWM458693 MGI458688:MGI458693 MQE458688:MQE458693 NAA458688:NAA458693 NJW458688:NJW458693 NTS458688:NTS458693 ODO458688:ODO458693 ONK458688:ONK458693 OXG458688:OXG458693 PHC458688:PHC458693 PQY458688:PQY458693 QAU458688:QAU458693 QKQ458688:QKQ458693 QUM458688:QUM458693 REI458688:REI458693 ROE458688:ROE458693 RYA458688:RYA458693 SHW458688:SHW458693 SRS458688:SRS458693 TBO458688:TBO458693 TLK458688:TLK458693 TVG458688:TVG458693 UFC458688:UFC458693 UOY458688:UOY458693 UYU458688:UYU458693 VIQ458688:VIQ458693 VSM458688:VSM458693 WCI458688:WCI458693 WME458688:WME458693 WWA458688:WWA458693 S524224:S524229 JO524224:JO524229 TK524224:TK524229 ADG524224:ADG524229 ANC524224:ANC524229 AWY524224:AWY524229 BGU524224:BGU524229 BQQ524224:BQQ524229 CAM524224:CAM524229 CKI524224:CKI524229 CUE524224:CUE524229 DEA524224:DEA524229 DNW524224:DNW524229 DXS524224:DXS524229 EHO524224:EHO524229 ERK524224:ERK524229 FBG524224:FBG524229 FLC524224:FLC524229 FUY524224:FUY524229 GEU524224:GEU524229 GOQ524224:GOQ524229 GYM524224:GYM524229 HII524224:HII524229 HSE524224:HSE524229 ICA524224:ICA524229 ILW524224:ILW524229 IVS524224:IVS524229 JFO524224:JFO524229 JPK524224:JPK524229 JZG524224:JZG524229 KJC524224:KJC524229 KSY524224:KSY524229 LCU524224:LCU524229 LMQ524224:LMQ524229 LWM524224:LWM524229 MGI524224:MGI524229 MQE524224:MQE524229 NAA524224:NAA524229 NJW524224:NJW524229 NTS524224:NTS524229 ODO524224:ODO524229 ONK524224:ONK524229 OXG524224:OXG524229 PHC524224:PHC524229 PQY524224:PQY524229 QAU524224:QAU524229 QKQ524224:QKQ524229 QUM524224:QUM524229 REI524224:REI524229 ROE524224:ROE524229 RYA524224:RYA524229 SHW524224:SHW524229 SRS524224:SRS524229 TBO524224:TBO524229 TLK524224:TLK524229 TVG524224:TVG524229 UFC524224:UFC524229 UOY524224:UOY524229 UYU524224:UYU524229 VIQ524224:VIQ524229 VSM524224:VSM524229 WCI524224:WCI524229 WME524224:WME524229 WWA524224:WWA524229 S589760:S589765 JO589760:JO589765 TK589760:TK589765 ADG589760:ADG589765 ANC589760:ANC589765 AWY589760:AWY589765 BGU589760:BGU589765 BQQ589760:BQQ589765 CAM589760:CAM589765 CKI589760:CKI589765 CUE589760:CUE589765 DEA589760:DEA589765 DNW589760:DNW589765 DXS589760:DXS589765 EHO589760:EHO589765 ERK589760:ERK589765 FBG589760:FBG589765 FLC589760:FLC589765 FUY589760:FUY589765 GEU589760:GEU589765 GOQ589760:GOQ589765 GYM589760:GYM589765 HII589760:HII589765 HSE589760:HSE589765 ICA589760:ICA589765 ILW589760:ILW589765 IVS589760:IVS589765 JFO589760:JFO589765 JPK589760:JPK589765 JZG589760:JZG589765 KJC589760:KJC589765 KSY589760:KSY589765 LCU589760:LCU589765 LMQ589760:LMQ589765 LWM589760:LWM589765 MGI589760:MGI589765 MQE589760:MQE589765 NAA589760:NAA589765 NJW589760:NJW589765 NTS589760:NTS589765 ODO589760:ODO589765 ONK589760:ONK589765 OXG589760:OXG589765 PHC589760:PHC589765 PQY589760:PQY589765 QAU589760:QAU589765 QKQ589760:QKQ589765 QUM589760:QUM589765 REI589760:REI589765 ROE589760:ROE589765 RYA589760:RYA589765 SHW589760:SHW589765 SRS589760:SRS589765 TBO589760:TBO589765 TLK589760:TLK589765 TVG589760:TVG589765 UFC589760:UFC589765 UOY589760:UOY589765 UYU589760:UYU589765 VIQ589760:VIQ589765 VSM589760:VSM589765 WCI589760:WCI589765 WME589760:WME589765 WWA589760:WWA589765 S655296:S655301 JO655296:JO655301 TK655296:TK655301 ADG655296:ADG655301 ANC655296:ANC655301 AWY655296:AWY655301 BGU655296:BGU655301 BQQ655296:BQQ655301 CAM655296:CAM655301 CKI655296:CKI655301 CUE655296:CUE655301 DEA655296:DEA655301 DNW655296:DNW655301 DXS655296:DXS655301 EHO655296:EHO655301 ERK655296:ERK655301 FBG655296:FBG655301 FLC655296:FLC655301 FUY655296:FUY655301 GEU655296:GEU655301 GOQ655296:GOQ655301 GYM655296:GYM655301 HII655296:HII655301 HSE655296:HSE655301 ICA655296:ICA655301 ILW655296:ILW655301 IVS655296:IVS655301 JFO655296:JFO655301 JPK655296:JPK655301 JZG655296:JZG655301 KJC655296:KJC655301 KSY655296:KSY655301 LCU655296:LCU655301 LMQ655296:LMQ655301 LWM655296:LWM655301 MGI655296:MGI655301 MQE655296:MQE655301 NAA655296:NAA655301 NJW655296:NJW655301 NTS655296:NTS655301 ODO655296:ODO655301 ONK655296:ONK655301 OXG655296:OXG655301 PHC655296:PHC655301 PQY655296:PQY655301 QAU655296:QAU655301 QKQ655296:QKQ655301 QUM655296:QUM655301 REI655296:REI655301 ROE655296:ROE655301 RYA655296:RYA655301 SHW655296:SHW655301 SRS655296:SRS655301 TBO655296:TBO655301 TLK655296:TLK655301 TVG655296:TVG655301 UFC655296:UFC655301 UOY655296:UOY655301 UYU655296:UYU655301 VIQ655296:VIQ655301 VSM655296:VSM655301 WCI655296:WCI655301 WME655296:WME655301 WWA655296:WWA655301 S720832:S720837 JO720832:JO720837 TK720832:TK720837 ADG720832:ADG720837 ANC720832:ANC720837 AWY720832:AWY720837 BGU720832:BGU720837 BQQ720832:BQQ720837 CAM720832:CAM720837 CKI720832:CKI720837 CUE720832:CUE720837 DEA720832:DEA720837 DNW720832:DNW720837 DXS720832:DXS720837 EHO720832:EHO720837 ERK720832:ERK720837 FBG720832:FBG720837 FLC720832:FLC720837 FUY720832:FUY720837 GEU720832:GEU720837 GOQ720832:GOQ720837 GYM720832:GYM720837 HII720832:HII720837 HSE720832:HSE720837 ICA720832:ICA720837 ILW720832:ILW720837 IVS720832:IVS720837 JFO720832:JFO720837 JPK720832:JPK720837 JZG720832:JZG720837 KJC720832:KJC720837 KSY720832:KSY720837 LCU720832:LCU720837 LMQ720832:LMQ720837 LWM720832:LWM720837 MGI720832:MGI720837 MQE720832:MQE720837 NAA720832:NAA720837 NJW720832:NJW720837 NTS720832:NTS720837 ODO720832:ODO720837 ONK720832:ONK720837 OXG720832:OXG720837 PHC720832:PHC720837 PQY720832:PQY720837 QAU720832:QAU720837 QKQ720832:QKQ720837 QUM720832:QUM720837 REI720832:REI720837 ROE720832:ROE720837 RYA720832:RYA720837 SHW720832:SHW720837 SRS720832:SRS720837 TBO720832:TBO720837 TLK720832:TLK720837 TVG720832:TVG720837 UFC720832:UFC720837 UOY720832:UOY720837 UYU720832:UYU720837 VIQ720832:VIQ720837 VSM720832:VSM720837 WCI720832:WCI720837 WME720832:WME720837 WWA720832:WWA720837 S786368:S786373 JO786368:JO786373 TK786368:TK786373 ADG786368:ADG786373 ANC786368:ANC786373 AWY786368:AWY786373 BGU786368:BGU786373 BQQ786368:BQQ786373 CAM786368:CAM786373 CKI786368:CKI786373 CUE786368:CUE786373 DEA786368:DEA786373 DNW786368:DNW786373 DXS786368:DXS786373 EHO786368:EHO786373 ERK786368:ERK786373 FBG786368:FBG786373 FLC786368:FLC786373 FUY786368:FUY786373 GEU786368:GEU786373 GOQ786368:GOQ786373 GYM786368:GYM786373 HII786368:HII786373 HSE786368:HSE786373 ICA786368:ICA786373 ILW786368:ILW786373 IVS786368:IVS786373 JFO786368:JFO786373 JPK786368:JPK786373 JZG786368:JZG786373 KJC786368:KJC786373 KSY786368:KSY786373 LCU786368:LCU786373 LMQ786368:LMQ786373 LWM786368:LWM786373 MGI786368:MGI786373 MQE786368:MQE786373 NAA786368:NAA786373 NJW786368:NJW786373 NTS786368:NTS786373 ODO786368:ODO786373 ONK786368:ONK786373 OXG786368:OXG786373 PHC786368:PHC786373 PQY786368:PQY786373 QAU786368:QAU786373 QKQ786368:QKQ786373 QUM786368:QUM786373 REI786368:REI786373 ROE786368:ROE786373 RYA786368:RYA786373 SHW786368:SHW786373 SRS786368:SRS786373 TBO786368:TBO786373 TLK786368:TLK786373 TVG786368:TVG786373 UFC786368:UFC786373 UOY786368:UOY786373 UYU786368:UYU786373 VIQ786368:VIQ786373 VSM786368:VSM786373 WCI786368:WCI786373 WME786368:WME786373 WWA786368:WWA786373 S851904:S851909 JO851904:JO851909 TK851904:TK851909 ADG851904:ADG851909 ANC851904:ANC851909 AWY851904:AWY851909 BGU851904:BGU851909 BQQ851904:BQQ851909 CAM851904:CAM851909 CKI851904:CKI851909 CUE851904:CUE851909 DEA851904:DEA851909 DNW851904:DNW851909 DXS851904:DXS851909 EHO851904:EHO851909 ERK851904:ERK851909 FBG851904:FBG851909 FLC851904:FLC851909 FUY851904:FUY851909 GEU851904:GEU851909 GOQ851904:GOQ851909 GYM851904:GYM851909 HII851904:HII851909 HSE851904:HSE851909 ICA851904:ICA851909 ILW851904:ILW851909 IVS851904:IVS851909 JFO851904:JFO851909 JPK851904:JPK851909 JZG851904:JZG851909 KJC851904:KJC851909 KSY851904:KSY851909 LCU851904:LCU851909 LMQ851904:LMQ851909 LWM851904:LWM851909 MGI851904:MGI851909 MQE851904:MQE851909 NAA851904:NAA851909 NJW851904:NJW851909 NTS851904:NTS851909 ODO851904:ODO851909 ONK851904:ONK851909 OXG851904:OXG851909 PHC851904:PHC851909 PQY851904:PQY851909 QAU851904:QAU851909 QKQ851904:QKQ851909 QUM851904:QUM851909 REI851904:REI851909 ROE851904:ROE851909 RYA851904:RYA851909 SHW851904:SHW851909 SRS851904:SRS851909 TBO851904:TBO851909 TLK851904:TLK851909 TVG851904:TVG851909 UFC851904:UFC851909 UOY851904:UOY851909 UYU851904:UYU851909 VIQ851904:VIQ851909 VSM851904:VSM851909 WCI851904:WCI851909 WME851904:WME851909 WWA851904:WWA851909 S917440:S917445 JO917440:JO917445 TK917440:TK917445 ADG917440:ADG917445 ANC917440:ANC917445 AWY917440:AWY917445 BGU917440:BGU917445 BQQ917440:BQQ917445 CAM917440:CAM917445 CKI917440:CKI917445 CUE917440:CUE917445 DEA917440:DEA917445 DNW917440:DNW917445 DXS917440:DXS917445 EHO917440:EHO917445 ERK917440:ERK917445 FBG917440:FBG917445 FLC917440:FLC917445 FUY917440:FUY917445 GEU917440:GEU917445 GOQ917440:GOQ917445 GYM917440:GYM917445 HII917440:HII917445 HSE917440:HSE917445 ICA917440:ICA917445 ILW917440:ILW917445 IVS917440:IVS917445 JFO917440:JFO917445 JPK917440:JPK917445 JZG917440:JZG917445 KJC917440:KJC917445 KSY917440:KSY917445 LCU917440:LCU917445 LMQ917440:LMQ917445 LWM917440:LWM917445 MGI917440:MGI917445 MQE917440:MQE917445 NAA917440:NAA917445 NJW917440:NJW917445 NTS917440:NTS917445 ODO917440:ODO917445 ONK917440:ONK917445 OXG917440:OXG917445 PHC917440:PHC917445 PQY917440:PQY917445 QAU917440:QAU917445 QKQ917440:QKQ917445 QUM917440:QUM917445 REI917440:REI917445 ROE917440:ROE917445 RYA917440:RYA917445 SHW917440:SHW917445 SRS917440:SRS917445 TBO917440:TBO917445 TLK917440:TLK917445 TVG917440:TVG917445 UFC917440:UFC917445 UOY917440:UOY917445 UYU917440:UYU917445 VIQ917440:VIQ917445 VSM917440:VSM917445 WCI917440:WCI917445 WME917440:WME917445 WWA917440:WWA917445 S982976:S982981 JO982976:JO982981 TK982976:TK982981 ADG982976:ADG982981 ANC982976:ANC982981 AWY982976:AWY982981 BGU982976:BGU982981 BQQ982976:BQQ982981 CAM982976:CAM982981 CKI982976:CKI982981 CUE982976:CUE982981 DEA982976:DEA982981 DNW982976:DNW982981 DXS982976:DXS982981 EHO982976:EHO982981 ERK982976:ERK982981 FBG982976:FBG982981 FLC982976:FLC982981 FUY982976:FUY982981 GEU982976:GEU982981 GOQ982976:GOQ982981 GYM982976:GYM982981 HII982976:HII982981 HSE982976:HSE982981 ICA982976:ICA982981 ILW982976:ILW982981 IVS982976:IVS982981 JFO982976:JFO982981 JPK982976:JPK982981 JZG982976:JZG982981 KJC982976:KJC982981 KSY982976:KSY982981 LCU982976:LCU982981 LMQ982976:LMQ982981 LWM982976:LWM982981 MGI982976:MGI982981 MQE982976:MQE982981 NAA982976:NAA982981 NJW982976:NJW982981 NTS982976:NTS982981 ODO982976:ODO982981 ONK982976:ONK982981 OXG982976:OXG982981 PHC982976:PHC982981 PQY982976:PQY982981 QAU982976:QAU982981 QKQ982976:QKQ982981 QUM982976:QUM982981 REI982976:REI982981 ROE982976:ROE982981 RYA982976:RYA982981 SHW982976:SHW982981 SRS982976:SRS982981 TBO982976:TBO982981 TLK982976:TLK982981 TVG982976:TVG982981 UFC982976:UFC982981 UOY982976:UOY982981 UYU982976:UYU982981 VIQ982976:VIQ982981 VSM982976:VSM982981 WCI982976:WCI982981 WME982976:WME982981 WWA982976:WWA982981 S65512:S65517 JO65512:JO65517 TK65512:TK65517 ADG65512:ADG65517 ANC65512:ANC65517 AWY65512:AWY65517 BGU65512:BGU65517 BQQ65512:BQQ65517 CAM65512:CAM65517 CKI65512:CKI65517 CUE65512:CUE65517 DEA65512:DEA65517 DNW65512:DNW65517 DXS65512:DXS65517 EHO65512:EHO65517 ERK65512:ERK65517 FBG65512:FBG65517 FLC65512:FLC65517 FUY65512:FUY65517 GEU65512:GEU65517 GOQ65512:GOQ65517 GYM65512:GYM65517 HII65512:HII65517 HSE65512:HSE65517 ICA65512:ICA65517 ILW65512:ILW65517 IVS65512:IVS65517 JFO65512:JFO65517 JPK65512:JPK65517 JZG65512:JZG65517 KJC65512:KJC65517 KSY65512:KSY65517 LCU65512:LCU65517 LMQ65512:LMQ65517 LWM65512:LWM65517 MGI65512:MGI65517 MQE65512:MQE65517 NAA65512:NAA65517 NJW65512:NJW65517 NTS65512:NTS65517 ODO65512:ODO65517 ONK65512:ONK65517 OXG65512:OXG65517 PHC65512:PHC65517 PQY65512:PQY65517 QAU65512:QAU65517 QKQ65512:QKQ65517 QUM65512:QUM65517 REI65512:REI65517 ROE65512:ROE65517 RYA65512:RYA65517 SHW65512:SHW65517 SRS65512:SRS65517 TBO65512:TBO65517 TLK65512:TLK65517 TVG65512:TVG65517 UFC65512:UFC65517 UOY65512:UOY65517 UYU65512:UYU65517 VIQ65512:VIQ65517 VSM65512:VSM65517 WCI65512:WCI65517 WME65512:WME65517 WWA65512:WWA65517 S131048:S131053 JO131048:JO131053 TK131048:TK131053 ADG131048:ADG131053 ANC131048:ANC131053 AWY131048:AWY131053 BGU131048:BGU131053 BQQ131048:BQQ131053 CAM131048:CAM131053 CKI131048:CKI131053 CUE131048:CUE131053 DEA131048:DEA131053 DNW131048:DNW131053 DXS131048:DXS131053 EHO131048:EHO131053 ERK131048:ERK131053 FBG131048:FBG131053 FLC131048:FLC131053 FUY131048:FUY131053 GEU131048:GEU131053 GOQ131048:GOQ131053 GYM131048:GYM131053 HII131048:HII131053 HSE131048:HSE131053 ICA131048:ICA131053 ILW131048:ILW131053 IVS131048:IVS131053 JFO131048:JFO131053 JPK131048:JPK131053 JZG131048:JZG131053 KJC131048:KJC131053 KSY131048:KSY131053 LCU131048:LCU131053 LMQ131048:LMQ131053 LWM131048:LWM131053 MGI131048:MGI131053 MQE131048:MQE131053 NAA131048:NAA131053 NJW131048:NJW131053 NTS131048:NTS131053 ODO131048:ODO131053 ONK131048:ONK131053 OXG131048:OXG131053 PHC131048:PHC131053 PQY131048:PQY131053 QAU131048:QAU131053 QKQ131048:QKQ131053 QUM131048:QUM131053 REI131048:REI131053 ROE131048:ROE131053 RYA131048:RYA131053 SHW131048:SHW131053 SRS131048:SRS131053 TBO131048:TBO131053 TLK131048:TLK131053 TVG131048:TVG131053 UFC131048:UFC131053 UOY131048:UOY131053 UYU131048:UYU131053 VIQ131048:VIQ131053 VSM131048:VSM131053 WCI131048:WCI131053 WME131048:WME131053 WWA131048:WWA131053 S196584:S196589 JO196584:JO196589 TK196584:TK196589 ADG196584:ADG196589 ANC196584:ANC196589 AWY196584:AWY196589 BGU196584:BGU196589 BQQ196584:BQQ196589 CAM196584:CAM196589 CKI196584:CKI196589 CUE196584:CUE196589 DEA196584:DEA196589 DNW196584:DNW196589 DXS196584:DXS196589 EHO196584:EHO196589 ERK196584:ERK196589 FBG196584:FBG196589 FLC196584:FLC196589 FUY196584:FUY196589 GEU196584:GEU196589 GOQ196584:GOQ196589 GYM196584:GYM196589 HII196584:HII196589 HSE196584:HSE196589 ICA196584:ICA196589 ILW196584:ILW196589 IVS196584:IVS196589 JFO196584:JFO196589 JPK196584:JPK196589 JZG196584:JZG196589 KJC196584:KJC196589 KSY196584:KSY196589 LCU196584:LCU196589 LMQ196584:LMQ196589 LWM196584:LWM196589 MGI196584:MGI196589 MQE196584:MQE196589 NAA196584:NAA196589 NJW196584:NJW196589 NTS196584:NTS196589 ODO196584:ODO196589 ONK196584:ONK196589 OXG196584:OXG196589 PHC196584:PHC196589 PQY196584:PQY196589 QAU196584:QAU196589 QKQ196584:QKQ196589 QUM196584:QUM196589 REI196584:REI196589 ROE196584:ROE196589 RYA196584:RYA196589 SHW196584:SHW196589 SRS196584:SRS196589 TBO196584:TBO196589 TLK196584:TLK196589 TVG196584:TVG196589 UFC196584:UFC196589 UOY196584:UOY196589 UYU196584:UYU196589 VIQ196584:VIQ196589 VSM196584:VSM196589 WCI196584:WCI196589 WME196584:WME196589 WWA196584:WWA196589 S262120:S262125 JO262120:JO262125 TK262120:TK262125 ADG262120:ADG262125 ANC262120:ANC262125 AWY262120:AWY262125 BGU262120:BGU262125 BQQ262120:BQQ262125 CAM262120:CAM262125 CKI262120:CKI262125 CUE262120:CUE262125 DEA262120:DEA262125 DNW262120:DNW262125 DXS262120:DXS262125 EHO262120:EHO262125 ERK262120:ERK262125 FBG262120:FBG262125 FLC262120:FLC262125 FUY262120:FUY262125 GEU262120:GEU262125 GOQ262120:GOQ262125 GYM262120:GYM262125 HII262120:HII262125 HSE262120:HSE262125 ICA262120:ICA262125 ILW262120:ILW262125 IVS262120:IVS262125 JFO262120:JFO262125 JPK262120:JPK262125 JZG262120:JZG262125 KJC262120:KJC262125 KSY262120:KSY262125 LCU262120:LCU262125 LMQ262120:LMQ262125 LWM262120:LWM262125 MGI262120:MGI262125 MQE262120:MQE262125 NAA262120:NAA262125 NJW262120:NJW262125 NTS262120:NTS262125 ODO262120:ODO262125 ONK262120:ONK262125 OXG262120:OXG262125 PHC262120:PHC262125 PQY262120:PQY262125 QAU262120:QAU262125 QKQ262120:QKQ262125 QUM262120:QUM262125 REI262120:REI262125 ROE262120:ROE262125 RYA262120:RYA262125 SHW262120:SHW262125 SRS262120:SRS262125 TBO262120:TBO262125 TLK262120:TLK262125 TVG262120:TVG262125 UFC262120:UFC262125 UOY262120:UOY262125 UYU262120:UYU262125 VIQ262120:VIQ262125 VSM262120:VSM262125 WCI262120:WCI262125 WME262120:WME262125 WWA262120:WWA262125 S327656:S327661 JO327656:JO327661 TK327656:TK327661 ADG327656:ADG327661 ANC327656:ANC327661 AWY327656:AWY327661 BGU327656:BGU327661 BQQ327656:BQQ327661 CAM327656:CAM327661 CKI327656:CKI327661 CUE327656:CUE327661 DEA327656:DEA327661 DNW327656:DNW327661 DXS327656:DXS327661 EHO327656:EHO327661 ERK327656:ERK327661 FBG327656:FBG327661 FLC327656:FLC327661 FUY327656:FUY327661 GEU327656:GEU327661 GOQ327656:GOQ327661 GYM327656:GYM327661 HII327656:HII327661 HSE327656:HSE327661 ICA327656:ICA327661 ILW327656:ILW327661 IVS327656:IVS327661 JFO327656:JFO327661 JPK327656:JPK327661 JZG327656:JZG327661 KJC327656:KJC327661 KSY327656:KSY327661 LCU327656:LCU327661 LMQ327656:LMQ327661 LWM327656:LWM327661 MGI327656:MGI327661 MQE327656:MQE327661 NAA327656:NAA327661 NJW327656:NJW327661 NTS327656:NTS327661 ODO327656:ODO327661 ONK327656:ONK327661 OXG327656:OXG327661 PHC327656:PHC327661 PQY327656:PQY327661 QAU327656:QAU327661 QKQ327656:QKQ327661 QUM327656:QUM327661 REI327656:REI327661 ROE327656:ROE327661 RYA327656:RYA327661 SHW327656:SHW327661 SRS327656:SRS327661 TBO327656:TBO327661 TLK327656:TLK327661 TVG327656:TVG327661 UFC327656:UFC327661 UOY327656:UOY327661 UYU327656:UYU327661 VIQ327656:VIQ327661 VSM327656:VSM327661 WCI327656:WCI327661 WME327656:WME327661 WWA327656:WWA327661 S393192:S393197 JO393192:JO393197 TK393192:TK393197 ADG393192:ADG393197 ANC393192:ANC393197 AWY393192:AWY393197 BGU393192:BGU393197 BQQ393192:BQQ393197 CAM393192:CAM393197 CKI393192:CKI393197 CUE393192:CUE393197 DEA393192:DEA393197 DNW393192:DNW393197 DXS393192:DXS393197 EHO393192:EHO393197 ERK393192:ERK393197 FBG393192:FBG393197 FLC393192:FLC393197 FUY393192:FUY393197 GEU393192:GEU393197 GOQ393192:GOQ393197 GYM393192:GYM393197 HII393192:HII393197 HSE393192:HSE393197 ICA393192:ICA393197 ILW393192:ILW393197 IVS393192:IVS393197 JFO393192:JFO393197 JPK393192:JPK393197 JZG393192:JZG393197 KJC393192:KJC393197 KSY393192:KSY393197 LCU393192:LCU393197 LMQ393192:LMQ393197 LWM393192:LWM393197 MGI393192:MGI393197 MQE393192:MQE393197 NAA393192:NAA393197 NJW393192:NJW393197 NTS393192:NTS393197 ODO393192:ODO393197 ONK393192:ONK393197 OXG393192:OXG393197 PHC393192:PHC393197 PQY393192:PQY393197 QAU393192:QAU393197 QKQ393192:QKQ393197 QUM393192:QUM393197 REI393192:REI393197 ROE393192:ROE393197 RYA393192:RYA393197 SHW393192:SHW393197 SRS393192:SRS393197 TBO393192:TBO393197 TLK393192:TLK393197 TVG393192:TVG393197 UFC393192:UFC393197 UOY393192:UOY393197 UYU393192:UYU393197 VIQ393192:VIQ393197 VSM393192:VSM393197 WCI393192:WCI393197 WME393192:WME393197 WWA393192:WWA393197 S458728:S458733 JO458728:JO458733 TK458728:TK458733 ADG458728:ADG458733 ANC458728:ANC458733 AWY458728:AWY458733 BGU458728:BGU458733 BQQ458728:BQQ458733 CAM458728:CAM458733 CKI458728:CKI458733 CUE458728:CUE458733 DEA458728:DEA458733 DNW458728:DNW458733 DXS458728:DXS458733 EHO458728:EHO458733 ERK458728:ERK458733 FBG458728:FBG458733 FLC458728:FLC458733 FUY458728:FUY458733 GEU458728:GEU458733 GOQ458728:GOQ458733 GYM458728:GYM458733 HII458728:HII458733 HSE458728:HSE458733 ICA458728:ICA458733 ILW458728:ILW458733 IVS458728:IVS458733 JFO458728:JFO458733 JPK458728:JPK458733 JZG458728:JZG458733 KJC458728:KJC458733 KSY458728:KSY458733 LCU458728:LCU458733 LMQ458728:LMQ458733 LWM458728:LWM458733 MGI458728:MGI458733 MQE458728:MQE458733 NAA458728:NAA458733 NJW458728:NJW458733 NTS458728:NTS458733 ODO458728:ODO458733 ONK458728:ONK458733 OXG458728:OXG458733 PHC458728:PHC458733 PQY458728:PQY458733 QAU458728:QAU458733 QKQ458728:QKQ458733 QUM458728:QUM458733 REI458728:REI458733 ROE458728:ROE458733 RYA458728:RYA458733 SHW458728:SHW458733 SRS458728:SRS458733 TBO458728:TBO458733 TLK458728:TLK458733 TVG458728:TVG458733 UFC458728:UFC458733 UOY458728:UOY458733 UYU458728:UYU458733 VIQ458728:VIQ458733 VSM458728:VSM458733 WCI458728:WCI458733 WME458728:WME458733 WWA458728:WWA458733 S524264:S524269 JO524264:JO524269 TK524264:TK524269 ADG524264:ADG524269 ANC524264:ANC524269 AWY524264:AWY524269 BGU524264:BGU524269 BQQ524264:BQQ524269 CAM524264:CAM524269 CKI524264:CKI524269 CUE524264:CUE524269 DEA524264:DEA524269 DNW524264:DNW524269 DXS524264:DXS524269 EHO524264:EHO524269 ERK524264:ERK524269 FBG524264:FBG524269 FLC524264:FLC524269 FUY524264:FUY524269 GEU524264:GEU524269 GOQ524264:GOQ524269 GYM524264:GYM524269 HII524264:HII524269 HSE524264:HSE524269 ICA524264:ICA524269 ILW524264:ILW524269 IVS524264:IVS524269 JFO524264:JFO524269 JPK524264:JPK524269 JZG524264:JZG524269 KJC524264:KJC524269 KSY524264:KSY524269 LCU524264:LCU524269 LMQ524264:LMQ524269 LWM524264:LWM524269 MGI524264:MGI524269 MQE524264:MQE524269 NAA524264:NAA524269 NJW524264:NJW524269 NTS524264:NTS524269 ODO524264:ODO524269 ONK524264:ONK524269 OXG524264:OXG524269 PHC524264:PHC524269 PQY524264:PQY524269 QAU524264:QAU524269 QKQ524264:QKQ524269 QUM524264:QUM524269 REI524264:REI524269 ROE524264:ROE524269 RYA524264:RYA524269 SHW524264:SHW524269 SRS524264:SRS524269 TBO524264:TBO524269 TLK524264:TLK524269 TVG524264:TVG524269 UFC524264:UFC524269 UOY524264:UOY524269 UYU524264:UYU524269 VIQ524264:VIQ524269 VSM524264:VSM524269 WCI524264:WCI524269 WME524264:WME524269 WWA524264:WWA524269 S589800:S589805 JO589800:JO589805 TK589800:TK589805 ADG589800:ADG589805 ANC589800:ANC589805 AWY589800:AWY589805 BGU589800:BGU589805 BQQ589800:BQQ589805 CAM589800:CAM589805 CKI589800:CKI589805 CUE589800:CUE589805 DEA589800:DEA589805 DNW589800:DNW589805 DXS589800:DXS589805 EHO589800:EHO589805 ERK589800:ERK589805 FBG589800:FBG589805 FLC589800:FLC589805 FUY589800:FUY589805 GEU589800:GEU589805 GOQ589800:GOQ589805 GYM589800:GYM589805 HII589800:HII589805 HSE589800:HSE589805 ICA589800:ICA589805 ILW589800:ILW589805 IVS589800:IVS589805 JFO589800:JFO589805 JPK589800:JPK589805 JZG589800:JZG589805 KJC589800:KJC589805 KSY589800:KSY589805 LCU589800:LCU589805 LMQ589800:LMQ589805 LWM589800:LWM589805 MGI589800:MGI589805 MQE589800:MQE589805 NAA589800:NAA589805 NJW589800:NJW589805 NTS589800:NTS589805 ODO589800:ODO589805 ONK589800:ONK589805 OXG589800:OXG589805 PHC589800:PHC589805 PQY589800:PQY589805 QAU589800:QAU589805 QKQ589800:QKQ589805 QUM589800:QUM589805 REI589800:REI589805 ROE589800:ROE589805 RYA589800:RYA589805 SHW589800:SHW589805 SRS589800:SRS589805 TBO589800:TBO589805 TLK589800:TLK589805 TVG589800:TVG589805 UFC589800:UFC589805 UOY589800:UOY589805 UYU589800:UYU589805 VIQ589800:VIQ589805 VSM589800:VSM589805 WCI589800:WCI589805 WME589800:WME589805 WWA589800:WWA589805 S655336:S655341 JO655336:JO655341 TK655336:TK655341 ADG655336:ADG655341 ANC655336:ANC655341 AWY655336:AWY655341 BGU655336:BGU655341 BQQ655336:BQQ655341 CAM655336:CAM655341 CKI655336:CKI655341 CUE655336:CUE655341 DEA655336:DEA655341 DNW655336:DNW655341 DXS655336:DXS655341 EHO655336:EHO655341 ERK655336:ERK655341 FBG655336:FBG655341 FLC655336:FLC655341 FUY655336:FUY655341 GEU655336:GEU655341 GOQ655336:GOQ655341 GYM655336:GYM655341 HII655336:HII655341 HSE655336:HSE655341 ICA655336:ICA655341 ILW655336:ILW655341 IVS655336:IVS655341 JFO655336:JFO655341 JPK655336:JPK655341 JZG655336:JZG655341 KJC655336:KJC655341 KSY655336:KSY655341 LCU655336:LCU655341 LMQ655336:LMQ655341 LWM655336:LWM655341 MGI655336:MGI655341 MQE655336:MQE655341 NAA655336:NAA655341 NJW655336:NJW655341 NTS655336:NTS655341 ODO655336:ODO655341 ONK655336:ONK655341 OXG655336:OXG655341 PHC655336:PHC655341 PQY655336:PQY655341 QAU655336:QAU655341 QKQ655336:QKQ655341 QUM655336:QUM655341 REI655336:REI655341 ROE655336:ROE655341 RYA655336:RYA655341 SHW655336:SHW655341 SRS655336:SRS655341 TBO655336:TBO655341 TLK655336:TLK655341 TVG655336:TVG655341 UFC655336:UFC655341 UOY655336:UOY655341 UYU655336:UYU655341 VIQ655336:VIQ655341 VSM655336:VSM655341 WCI655336:WCI655341 WME655336:WME655341 WWA655336:WWA655341 S720872:S720877 JO720872:JO720877 TK720872:TK720877 ADG720872:ADG720877 ANC720872:ANC720877 AWY720872:AWY720877 BGU720872:BGU720877 BQQ720872:BQQ720877 CAM720872:CAM720877 CKI720872:CKI720877 CUE720872:CUE720877 DEA720872:DEA720877 DNW720872:DNW720877 DXS720872:DXS720877 EHO720872:EHO720877 ERK720872:ERK720877 FBG720872:FBG720877 FLC720872:FLC720877 FUY720872:FUY720877 GEU720872:GEU720877 GOQ720872:GOQ720877 GYM720872:GYM720877 HII720872:HII720877 HSE720872:HSE720877 ICA720872:ICA720877 ILW720872:ILW720877 IVS720872:IVS720877 JFO720872:JFO720877 JPK720872:JPK720877 JZG720872:JZG720877 KJC720872:KJC720877 KSY720872:KSY720877 LCU720872:LCU720877 LMQ720872:LMQ720877 LWM720872:LWM720877 MGI720872:MGI720877 MQE720872:MQE720877 NAA720872:NAA720877 NJW720872:NJW720877 NTS720872:NTS720877 ODO720872:ODO720877 ONK720872:ONK720877 OXG720872:OXG720877 PHC720872:PHC720877 PQY720872:PQY720877 QAU720872:QAU720877 QKQ720872:QKQ720877 QUM720872:QUM720877 REI720872:REI720877 ROE720872:ROE720877 RYA720872:RYA720877 SHW720872:SHW720877 SRS720872:SRS720877 TBO720872:TBO720877 TLK720872:TLK720877 TVG720872:TVG720877 UFC720872:UFC720877 UOY720872:UOY720877 UYU720872:UYU720877 VIQ720872:VIQ720877 VSM720872:VSM720877 WCI720872:WCI720877 WME720872:WME720877 WWA720872:WWA720877 S786408:S786413 JO786408:JO786413 TK786408:TK786413 ADG786408:ADG786413 ANC786408:ANC786413 AWY786408:AWY786413 BGU786408:BGU786413 BQQ786408:BQQ786413 CAM786408:CAM786413 CKI786408:CKI786413 CUE786408:CUE786413 DEA786408:DEA786413 DNW786408:DNW786413 DXS786408:DXS786413 EHO786408:EHO786413 ERK786408:ERK786413 FBG786408:FBG786413 FLC786408:FLC786413 FUY786408:FUY786413 GEU786408:GEU786413 GOQ786408:GOQ786413 GYM786408:GYM786413 HII786408:HII786413 HSE786408:HSE786413 ICA786408:ICA786413 ILW786408:ILW786413 IVS786408:IVS786413 JFO786408:JFO786413 JPK786408:JPK786413 JZG786408:JZG786413 KJC786408:KJC786413 KSY786408:KSY786413 LCU786408:LCU786413 LMQ786408:LMQ786413 LWM786408:LWM786413 MGI786408:MGI786413 MQE786408:MQE786413 NAA786408:NAA786413 NJW786408:NJW786413 NTS786408:NTS786413 ODO786408:ODO786413 ONK786408:ONK786413 OXG786408:OXG786413 PHC786408:PHC786413 PQY786408:PQY786413 QAU786408:QAU786413 QKQ786408:QKQ786413 QUM786408:QUM786413 REI786408:REI786413 ROE786408:ROE786413 RYA786408:RYA786413 SHW786408:SHW786413 SRS786408:SRS786413 TBO786408:TBO786413 TLK786408:TLK786413 TVG786408:TVG786413 UFC786408:UFC786413 UOY786408:UOY786413 UYU786408:UYU786413 VIQ786408:VIQ786413 VSM786408:VSM786413 WCI786408:WCI786413 WME786408:WME786413 WWA786408:WWA786413 S851944:S851949 JO851944:JO851949 TK851944:TK851949 ADG851944:ADG851949 ANC851944:ANC851949 AWY851944:AWY851949 BGU851944:BGU851949 BQQ851944:BQQ851949 CAM851944:CAM851949 CKI851944:CKI851949 CUE851944:CUE851949 DEA851944:DEA851949 DNW851944:DNW851949 DXS851944:DXS851949 EHO851944:EHO851949 ERK851944:ERK851949 FBG851944:FBG851949 FLC851944:FLC851949 FUY851944:FUY851949 GEU851944:GEU851949 GOQ851944:GOQ851949 GYM851944:GYM851949 HII851944:HII851949 HSE851944:HSE851949 ICA851944:ICA851949 ILW851944:ILW851949 IVS851944:IVS851949 JFO851944:JFO851949 JPK851944:JPK851949 JZG851944:JZG851949 KJC851944:KJC851949 KSY851944:KSY851949 LCU851944:LCU851949 LMQ851944:LMQ851949 LWM851944:LWM851949 MGI851944:MGI851949 MQE851944:MQE851949 NAA851944:NAA851949 NJW851944:NJW851949 NTS851944:NTS851949 ODO851944:ODO851949 ONK851944:ONK851949 OXG851944:OXG851949 PHC851944:PHC851949 PQY851944:PQY851949 QAU851944:QAU851949 QKQ851944:QKQ851949 QUM851944:QUM851949 REI851944:REI851949 ROE851944:ROE851949 RYA851944:RYA851949 SHW851944:SHW851949 SRS851944:SRS851949 TBO851944:TBO851949 TLK851944:TLK851949 TVG851944:TVG851949 UFC851944:UFC851949 UOY851944:UOY851949 UYU851944:UYU851949 VIQ851944:VIQ851949 VSM851944:VSM851949 WCI851944:WCI851949 WME851944:WME851949 WWA851944:WWA851949 S917480:S917485 JO917480:JO917485 TK917480:TK917485 ADG917480:ADG917485 ANC917480:ANC917485 AWY917480:AWY917485 BGU917480:BGU917485 BQQ917480:BQQ917485 CAM917480:CAM917485 CKI917480:CKI917485 CUE917480:CUE917485 DEA917480:DEA917485 DNW917480:DNW917485 DXS917480:DXS917485 EHO917480:EHO917485 ERK917480:ERK917485 FBG917480:FBG917485 FLC917480:FLC917485 FUY917480:FUY917485 GEU917480:GEU917485 GOQ917480:GOQ917485 GYM917480:GYM917485 HII917480:HII917485 HSE917480:HSE917485 ICA917480:ICA917485 ILW917480:ILW917485 IVS917480:IVS917485 JFO917480:JFO917485 JPK917480:JPK917485 JZG917480:JZG917485 KJC917480:KJC917485 KSY917480:KSY917485 LCU917480:LCU917485 LMQ917480:LMQ917485 LWM917480:LWM917485 MGI917480:MGI917485 MQE917480:MQE917485 NAA917480:NAA917485 NJW917480:NJW917485 NTS917480:NTS917485 ODO917480:ODO917485 ONK917480:ONK917485 OXG917480:OXG917485 PHC917480:PHC917485 PQY917480:PQY917485 QAU917480:QAU917485 QKQ917480:QKQ917485 QUM917480:QUM917485 REI917480:REI917485 ROE917480:ROE917485 RYA917480:RYA917485 SHW917480:SHW917485 SRS917480:SRS917485 TBO917480:TBO917485 TLK917480:TLK917485 TVG917480:TVG917485 UFC917480:UFC917485 UOY917480:UOY917485 UYU917480:UYU917485 VIQ917480:VIQ917485 VSM917480:VSM917485 WCI917480:WCI917485 WME917480:WME917485 WWA917480:WWA917485 S983016:S983021 JO983016:JO983021 TK983016:TK983021 ADG983016:ADG983021 ANC983016:ANC983021 AWY983016:AWY983021 BGU983016:BGU983021 BQQ983016:BQQ983021 CAM983016:CAM983021 CKI983016:CKI983021 CUE983016:CUE983021 DEA983016:DEA983021 DNW983016:DNW983021 DXS983016:DXS983021 EHO983016:EHO983021 ERK983016:ERK983021 FBG983016:FBG983021 FLC983016:FLC983021 FUY983016:FUY983021 GEU983016:GEU983021 GOQ983016:GOQ983021 GYM983016:GYM983021 HII983016:HII983021 HSE983016:HSE983021 ICA983016:ICA983021 ILW983016:ILW983021 IVS983016:IVS983021 JFO983016:JFO983021 JPK983016:JPK983021 JZG983016:JZG983021 KJC983016:KJC983021 KSY983016:KSY983021 LCU983016:LCU983021 LMQ983016:LMQ983021 LWM983016:LWM983021 MGI983016:MGI983021 MQE983016:MQE983021 NAA983016:NAA983021 NJW983016:NJW983021 NTS983016:NTS983021 ODO983016:ODO983021 ONK983016:ONK983021 OXG983016:OXG983021 PHC983016:PHC983021 PQY983016:PQY983021 QAU983016:QAU983021 QKQ983016:QKQ983021 QUM983016:QUM983021 REI983016:REI983021 ROE983016:ROE983021 RYA983016:RYA983021 SHW983016:SHW983021 SRS983016:SRS983021 TBO983016:TBO983021 TLK983016:TLK983021 TVG983016:TVG983021 UFC983016:UFC983021 UOY983016:UOY983021 UYU983016:UYU983021 VIQ983016:VIQ983021 VSM983016:VSM983021 WCI983016:WCI983021 WME983016:WME983021 WWA983016:WWA983021 S65552:S65557 JO65552:JO65557 TK65552:TK65557 ADG65552:ADG65557 ANC65552:ANC65557 AWY65552:AWY65557 BGU65552:BGU65557 BQQ65552:BQQ65557 CAM65552:CAM65557 CKI65552:CKI65557 CUE65552:CUE65557 DEA65552:DEA65557 DNW65552:DNW65557 DXS65552:DXS65557 EHO65552:EHO65557 ERK65552:ERK65557 FBG65552:FBG65557 FLC65552:FLC65557 FUY65552:FUY65557 GEU65552:GEU65557 GOQ65552:GOQ65557 GYM65552:GYM65557 HII65552:HII65557 HSE65552:HSE65557 ICA65552:ICA65557 ILW65552:ILW65557 IVS65552:IVS65557 JFO65552:JFO65557 JPK65552:JPK65557 JZG65552:JZG65557 KJC65552:KJC65557 KSY65552:KSY65557 LCU65552:LCU65557 LMQ65552:LMQ65557 LWM65552:LWM65557 MGI65552:MGI65557 MQE65552:MQE65557 NAA65552:NAA65557 NJW65552:NJW65557 NTS65552:NTS65557 ODO65552:ODO65557 ONK65552:ONK65557 OXG65552:OXG65557 PHC65552:PHC65557 PQY65552:PQY65557 QAU65552:QAU65557 QKQ65552:QKQ65557 QUM65552:QUM65557 REI65552:REI65557 ROE65552:ROE65557 RYA65552:RYA65557 SHW65552:SHW65557 SRS65552:SRS65557 TBO65552:TBO65557 TLK65552:TLK65557 TVG65552:TVG65557 UFC65552:UFC65557 UOY65552:UOY65557 UYU65552:UYU65557 VIQ65552:VIQ65557 VSM65552:VSM65557 WCI65552:WCI65557 WME65552:WME65557 WWA65552:WWA65557 S131088:S131093 JO131088:JO131093 TK131088:TK131093 ADG131088:ADG131093 ANC131088:ANC131093 AWY131088:AWY131093 BGU131088:BGU131093 BQQ131088:BQQ131093 CAM131088:CAM131093 CKI131088:CKI131093 CUE131088:CUE131093 DEA131088:DEA131093 DNW131088:DNW131093 DXS131088:DXS131093 EHO131088:EHO131093 ERK131088:ERK131093 FBG131088:FBG131093 FLC131088:FLC131093 FUY131088:FUY131093 GEU131088:GEU131093 GOQ131088:GOQ131093 GYM131088:GYM131093 HII131088:HII131093 HSE131088:HSE131093 ICA131088:ICA131093 ILW131088:ILW131093 IVS131088:IVS131093 JFO131088:JFO131093 JPK131088:JPK131093 JZG131088:JZG131093 KJC131088:KJC131093 KSY131088:KSY131093 LCU131088:LCU131093 LMQ131088:LMQ131093 LWM131088:LWM131093 MGI131088:MGI131093 MQE131088:MQE131093 NAA131088:NAA131093 NJW131088:NJW131093 NTS131088:NTS131093 ODO131088:ODO131093 ONK131088:ONK131093 OXG131088:OXG131093 PHC131088:PHC131093 PQY131088:PQY131093 QAU131088:QAU131093 QKQ131088:QKQ131093 QUM131088:QUM131093 REI131088:REI131093 ROE131088:ROE131093 RYA131088:RYA131093 SHW131088:SHW131093 SRS131088:SRS131093 TBO131088:TBO131093 TLK131088:TLK131093 TVG131088:TVG131093 UFC131088:UFC131093 UOY131088:UOY131093 UYU131088:UYU131093 VIQ131088:VIQ131093 VSM131088:VSM131093 WCI131088:WCI131093 WME131088:WME131093 WWA131088:WWA131093 S196624:S196629 JO196624:JO196629 TK196624:TK196629 ADG196624:ADG196629 ANC196624:ANC196629 AWY196624:AWY196629 BGU196624:BGU196629 BQQ196624:BQQ196629 CAM196624:CAM196629 CKI196624:CKI196629 CUE196624:CUE196629 DEA196624:DEA196629 DNW196624:DNW196629 DXS196624:DXS196629 EHO196624:EHO196629 ERK196624:ERK196629 FBG196624:FBG196629 FLC196624:FLC196629 FUY196624:FUY196629 GEU196624:GEU196629 GOQ196624:GOQ196629 GYM196624:GYM196629 HII196624:HII196629 HSE196624:HSE196629 ICA196624:ICA196629 ILW196624:ILW196629 IVS196624:IVS196629 JFO196624:JFO196629 JPK196624:JPK196629 JZG196624:JZG196629 KJC196624:KJC196629 KSY196624:KSY196629 LCU196624:LCU196629 LMQ196624:LMQ196629 LWM196624:LWM196629 MGI196624:MGI196629 MQE196624:MQE196629 NAA196624:NAA196629 NJW196624:NJW196629 NTS196624:NTS196629 ODO196624:ODO196629 ONK196624:ONK196629 OXG196624:OXG196629 PHC196624:PHC196629 PQY196624:PQY196629 QAU196624:QAU196629 QKQ196624:QKQ196629 QUM196624:QUM196629 REI196624:REI196629 ROE196624:ROE196629 RYA196624:RYA196629 SHW196624:SHW196629 SRS196624:SRS196629 TBO196624:TBO196629 TLK196624:TLK196629 TVG196624:TVG196629 UFC196624:UFC196629 UOY196624:UOY196629 UYU196624:UYU196629 VIQ196624:VIQ196629 VSM196624:VSM196629 WCI196624:WCI196629 WME196624:WME196629 WWA196624:WWA196629 S262160:S262165 JO262160:JO262165 TK262160:TK262165 ADG262160:ADG262165 ANC262160:ANC262165 AWY262160:AWY262165 BGU262160:BGU262165 BQQ262160:BQQ262165 CAM262160:CAM262165 CKI262160:CKI262165 CUE262160:CUE262165 DEA262160:DEA262165 DNW262160:DNW262165 DXS262160:DXS262165 EHO262160:EHO262165 ERK262160:ERK262165 FBG262160:FBG262165 FLC262160:FLC262165 FUY262160:FUY262165 GEU262160:GEU262165 GOQ262160:GOQ262165 GYM262160:GYM262165 HII262160:HII262165 HSE262160:HSE262165 ICA262160:ICA262165 ILW262160:ILW262165 IVS262160:IVS262165 JFO262160:JFO262165 JPK262160:JPK262165 JZG262160:JZG262165 KJC262160:KJC262165 KSY262160:KSY262165 LCU262160:LCU262165 LMQ262160:LMQ262165 LWM262160:LWM262165 MGI262160:MGI262165 MQE262160:MQE262165 NAA262160:NAA262165 NJW262160:NJW262165 NTS262160:NTS262165 ODO262160:ODO262165 ONK262160:ONK262165 OXG262160:OXG262165 PHC262160:PHC262165 PQY262160:PQY262165 QAU262160:QAU262165 QKQ262160:QKQ262165 QUM262160:QUM262165 REI262160:REI262165 ROE262160:ROE262165 RYA262160:RYA262165 SHW262160:SHW262165 SRS262160:SRS262165 TBO262160:TBO262165 TLK262160:TLK262165 TVG262160:TVG262165 UFC262160:UFC262165 UOY262160:UOY262165 UYU262160:UYU262165 VIQ262160:VIQ262165 VSM262160:VSM262165 WCI262160:WCI262165 WME262160:WME262165 WWA262160:WWA262165 S327696:S327701 JO327696:JO327701 TK327696:TK327701 ADG327696:ADG327701 ANC327696:ANC327701 AWY327696:AWY327701 BGU327696:BGU327701 BQQ327696:BQQ327701 CAM327696:CAM327701 CKI327696:CKI327701 CUE327696:CUE327701 DEA327696:DEA327701 DNW327696:DNW327701 DXS327696:DXS327701 EHO327696:EHO327701 ERK327696:ERK327701 FBG327696:FBG327701 FLC327696:FLC327701 FUY327696:FUY327701 GEU327696:GEU327701 GOQ327696:GOQ327701 GYM327696:GYM327701 HII327696:HII327701 HSE327696:HSE327701 ICA327696:ICA327701 ILW327696:ILW327701 IVS327696:IVS327701 JFO327696:JFO327701 JPK327696:JPK327701 JZG327696:JZG327701 KJC327696:KJC327701 KSY327696:KSY327701 LCU327696:LCU327701 LMQ327696:LMQ327701 LWM327696:LWM327701 MGI327696:MGI327701 MQE327696:MQE327701 NAA327696:NAA327701 NJW327696:NJW327701 NTS327696:NTS327701 ODO327696:ODO327701 ONK327696:ONK327701 OXG327696:OXG327701 PHC327696:PHC327701 PQY327696:PQY327701 QAU327696:QAU327701 QKQ327696:QKQ327701 QUM327696:QUM327701 REI327696:REI327701 ROE327696:ROE327701 RYA327696:RYA327701 SHW327696:SHW327701 SRS327696:SRS327701 TBO327696:TBO327701 TLK327696:TLK327701 TVG327696:TVG327701 UFC327696:UFC327701 UOY327696:UOY327701 UYU327696:UYU327701 VIQ327696:VIQ327701 VSM327696:VSM327701 WCI327696:WCI327701 WME327696:WME327701 WWA327696:WWA327701 S393232:S393237 JO393232:JO393237 TK393232:TK393237 ADG393232:ADG393237 ANC393232:ANC393237 AWY393232:AWY393237 BGU393232:BGU393237 BQQ393232:BQQ393237 CAM393232:CAM393237 CKI393232:CKI393237 CUE393232:CUE393237 DEA393232:DEA393237 DNW393232:DNW393237 DXS393232:DXS393237 EHO393232:EHO393237 ERK393232:ERK393237 FBG393232:FBG393237 FLC393232:FLC393237 FUY393232:FUY393237 GEU393232:GEU393237 GOQ393232:GOQ393237 GYM393232:GYM393237 HII393232:HII393237 HSE393232:HSE393237 ICA393232:ICA393237 ILW393232:ILW393237 IVS393232:IVS393237 JFO393232:JFO393237 JPK393232:JPK393237 JZG393232:JZG393237 KJC393232:KJC393237 KSY393232:KSY393237 LCU393232:LCU393237 LMQ393232:LMQ393237 LWM393232:LWM393237 MGI393232:MGI393237 MQE393232:MQE393237 NAA393232:NAA393237 NJW393232:NJW393237 NTS393232:NTS393237 ODO393232:ODO393237 ONK393232:ONK393237 OXG393232:OXG393237 PHC393232:PHC393237 PQY393232:PQY393237 QAU393232:QAU393237 QKQ393232:QKQ393237 QUM393232:QUM393237 REI393232:REI393237 ROE393232:ROE393237 RYA393232:RYA393237 SHW393232:SHW393237 SRS393232:SRS393237 TBO393232:TBO393237 TLK393232:TLK393237 TVG393232:TVG393237 UFC393232:UFC393237 UOY393232:UOY393237 UYU393232:UYU393237 VIQ393232:VIQ393237 VSM393232:VSM393237 WCI393232:WCI393237 WME393232:WME393237 WWA393232:WWA393237 S458768:S458773 JO458768:JO458773 TK458768:TK458773 ADG458768:ADG458773 ANC458768:ANC458773 AWY458768:AWY458773 BGU458768:BGU458773 BQQ458768:BQQ458773 CAM458768:CAM458773 CKI458768:CKI458773 CUE458768:CUE458773 DEA458768:DEA458773 DNW458768:DNW458773 DXS458768:DXS458773 EHO458768:EHO458773 ERK458768:ERK458773 FBG458768:FBG458773 FLC458768:FLC458773 FUY458768:FUY458773 GEU458768:GEU458773 GOQ458768:GOQ458773 GYM458768:GYM458773 HII458768:HII458773 HSE458768:HSE458773 ICA458768:ICA458773 ILW458768:ILW458773 IVS458768:IVS458773 JFO458768:JFO458773 JPK458768:JPK458773 JZG458768:JZG458773 KJC458768:KJC458773 KSY458768:KSY458773 LCU458768:LCU458773 LMQ458768:LMQ458773 LWM458768:LWM458773 MGI458768:MGI458773 MQE458768:MQE458773 NAA458768:NAA458773 NJW458768:NJW458773 NTS458768:NTS458773 ODO458768:ODO458773 ONK458768:ONK458773 OXG458768:OXG458773 PHC458768:PHC458773 PQY458768:PQY458773 QAU458768:QAU458773 QKQ458768:QKQ458773 QUM458768:QUM458773 REI458768:REI458773 ROE458768:ROE458773 RYA458768:RYA458773 SHW458768:SHW458773 SRS458768:SRS458773 TBO458768:TBO458773 TLK458768:TLK458773 TVG458768:TVG458773 UFC458768:UFC458773 UOY458768:UOY458773 UYU458768:UYU458773 VIQ458768:VIQ458773 VSM458768:VSM458773 WCI458768:WCI458773 WME458768:WME458773 WWA458768:WWA458773 S524304:S524309 JO524304:JO524309 TK524304:TK524309 ADG524304:ADG524309 ANC524304:ANC524309 AWY524304:AWY524309 BGU524304:BGU524309 BQQ524304:BQQ524309 CAM524304:CAM524309 CKI524304:CKI524309 CUE524304:CUE524309 DEA524304:DEA524309 DNW524304:DNW524309 DXS524304:DXS524309 EHO524304:EHO524309 ERK524304:ERK524309 FBG524304:FBG524309 FLC524304:FLC524309 FUY524304:FUY524309 GEU524304:GEU524309 GOQ524304:GOQ524309 GYM524304:GYM524309 HII524304:HII524309 HSE524304:HSE524309 ICA524304:ICA524309 ILW524304:ILW524309 IVS524304:IVS524309 JFO524304:JFO524309 JPK524304:JPK524309 JZG524304:JZG524309 KJC524304:KJC524309 KSY524304:KSY524309 LCU524304:LCU524309 LMQ524304:LMQ524309 LWM524304:LWM524309 MGI524304:MGI524309 MQE524304:MQE524309 NAA524304:NAA524309 NJW524304:NJW524309 NTS524304:NTS524309 ODO524304:ODO524309 ONK524304:ONK524309 OXG524304:OXG524309 PHC524304:PHC524309 PQY524304:PQY524309 QAU524304:QAU524309 QKQ524304:QKQ524309 QUM524304:QUM524309 REI524304:REI524309 ROE524304:ROE524309 RYA524304:RYA524309 SHW524304:SHW524309 SRS524304:SRS524309 TBO524304:TBO524309 TLK524304:TLK524309 TVG524304:TVG524309 UFC524304:UFC524309 UOY524304:UOY524309 UYU524304:UYU524309 VIQ524304:VIQ524309 VSM524304:VSM524309 WCI524304:WCI524309 WME524304:WME524309 WWA524304:WWA524309 S589840:S589845 JO589840:JO589845 TK589840:TK589845 ADG589840:ADG589845 ANC589840:ANC589845 AWY589840:AWY589845 BGU589840:BGU589845 BQQ589840:BQQ589845 CAM589840:CAM589845 CKI589840:CKI589845 CUE589840:CUE589845 DEA589840:DEA589845 DNW589840:DNW589845 DXS589840:DXS589845 EHO589840:EHO589845 ERK589840:ERK589845 FBG589840:FBG589845 FLC589840:FLC589845 FUY589840:FUY589845 GEU589840:GEU589845 GOQ589840:GOQ589845 GYM589840:GYM589845 HII589840:HII589845 HSE589840:HSE589845 ICA589840:ICA589845 ILW589840:ILW589845 IVS589840:IVS589845 JFO589840:JFO589845 JPK589840:JPK589845 JZG589840:JZG589845 KJC589840:KJC589845 KSY589840:KSY589845 LCU589840:LCU589845 LMQ589840:LMQ589845 LWM589840:LWM589845 MGI589840:MGI589845 MQE589840:MQE589845 NAA589840:NAA589845 NJW589840:NJW589845 NTS589840:NTS589845 ODO589840:ODO589845 ONK589840:ONK589845 OXG589840:OXG589845 PHC589840:PHC589845 PQY589840:PQY589845 QAU589840:QAU589845 QKQ589840:QKQ589845 QUM589840:QUM589845 REI589840:REI589845 ROE589840:ROE589845 RYA589840:RYA589845 SHW589840:SHW589845 SRS589840:SRS589845 TBO589840:TBO589845 TLK589840:TLK589845 TVG589840:TVG589845 UFC589840:UFC589845 UOY589840:UOY589845 UYU589840:UYU589845 VIQ589840:VIQ589845 VSM589840:VSM589845 WCI589840:WCI589845 WME589840:WME589845 WWA589840:WWA589845 S655376:S655381 JO655376:JO655381 TK655376:TK655381 ADG655376:ADG655381 ANC655376:ANC655381 AWY655376:AWY655381 BGU655376:BGU655381 BQQ655376:BQQ655381 CAM655376:CAM655381 CKI655376:CKI655381 CUE655376:CUE655381 DEA655376:DEA655381 DNW655376:DNW655381 DXS655376:DXS655381 EHO655376:EHO655381 ERK655376:ERK655381 FBG655376:FBG655381 FLC655376:FLC655381 FUY655376:FUY655381 GEU655376:GEU655381 GOQ655376:GOQ655381 GYM655376:GYM655381 HII655376:HII655381 HSE655376:HSE655381 ICA655376:ICA655381 ILW655376:ILW655381 IVS655376:IVS655381 JFO655376:JFO655381 JPK655376:JPK655381 JZG655376:JZG655381 KJC655376:KJC655381 KSY655376:KSY655381 LCU655376:LCU655381 LMQ655376:LMQ655381 LWM655376:LWM655381 MGI655376:MGI655381 MQE655376:MQE655381 NAA655376:NAA655381 NJW655376:NJW655381 NTS655376:NTS655381 ODO655376:ODO655381 ONK655376:ONK655381 OXG655376:OXG655381 PHC655376:PHC655381 PQY655376:PQY655381 QAU655376:QAU655381 QKQ655376:QKQ655381 QUM655376:QUM655381 REI655376:REI655381 ROE655376:ROE655381 RYA655376:RYA655381 SHW655376:SHW655381 SRS655376:SRS655381 TBO655376:TBO655381 TLK655376:TLK655381 TVG655376:TVG655381 UFC655376:UFC655381 UOY655376:UOY655381 UYU655376:UYU655381 VIQ655376:VIQ655381 VSM655376:VSM655381 WCI655376:WCI655381 WME655376:WME655381 WWA655376:WWA655381 S720912:S720917 JO720912:JO720917 TK720912:TK720917 ADG720912:ADG720917 ANC720912:ANC720917 AWY720912:AWY720917 BGU720912:BGU720917 BQQ720912:BQQ720917 CAM720912:CAM720917 CKI720912:CKI720917 CUE720912:CUE720917 DEA720912:DEA720917 DNW720912:DNW720917 DXS720912:DXS720917 EHO720912:EHO720917 ERK720912:ERK720917 FBG720912:FBG720917 FLC720912:FLC720917 FUY720912:FUY720917 GEU720912:GEU720917 GOQ720912:GOQ720917 GYM720912:GYM720917 HII720912:HII720917 HSE720912:HSE720917 ICA720912:ICA720917 ILW720912:ILW720917 IVS720912:IVS720917 JFO720912:JFO720917 JPK720912:JPK720917 JZG720912:JZG720917 KJC720912:KJC720917 KSY720912:KSY720917 LCU720912:LCU720917 LMQ720912:LMQ720917 LWM720912:LWM720917 MGI720912:MGI720917 MQE720912:MQE720917 NAA720912:NAA720917 NJW720912:NJW720917 NTS720912:NTS720917 ODO720912:ODO720917 ONK720912:ONK720917 OXG720912:OXG720917 PHC720912:PHC720917 PQY720912:PQY720917 QAU720912:QAU720917 QKQ720912:QKQ720917 QUM720912:QUM720917 REI720912:REI720917 ROE720912:ROE720917 RYA720912:RYA720917 SHW720912:SHW720917 SRS720912:SRS720917 TBO720912:TBO720917 TLK720912:TLK720917 TVG720912:TVG720917 UFC720912:UFC720917 UOY720912:UOY720917 UYU720912:UYU720917 VIQ720912:VIQ720917 VSM720912:VSM720917 WCI720912:WCI720917 WME720912:WME720917 WWA720912:WWA720917 S786448:S786453 JO786448:JO786453 TK786448:TK786453 ADG786448:ADG786453 ANC786448:ANC786453 AWY786448:AWY786453 BGU786448:BGU786453 BQQ786448:BQQ786453 CAM786448:CAM786453 CKI786448:CKI786453 CUE786448:CUE786453 DEA786448:DEA786453 DNW786448:DNW786453 DXS786448:DXS786453 EHO786448:EHO786453 ERK786448:ERK786453 FBG786448:FBG786453 FLC786448:FLC786453 FUY786448:FUY786453 GEU786448:GEU786453 GOQ786448:GOQ786453 GYM786448:GYM786453 HII786448:HII786453 HSE786448:HSE786453 ICA786448:ICA786453 ILW786448:ILW786453 IVS786448:IVS786453 JFO786448:JFO786453 JPK786448:JPK786453 JZG786448:JZG786453 KJC786448:KJC786453 KSY786448:KSY786453 LCU786448:LCU786453 LMQ786448:LMQ786453 LWM786448:LWM786453 MGI786448:MGI786453 MQE786448:MQE786453 NAA786448:NAA786453 NJW786448:NJW786453 NTS786448:NTS786453 ODO786448:ODO786453 ONK786448:ONK786453 OXG786448:OXG786453 PHC786448:PHC786453 PQY786448:PQY786453 QAU786448:QAU786453 QKQ786448:QKQ786453 QUM786448:QUM786453 REI786448:REI786453 ROE786448:ROE786453 RYA786448:RYA786453 SHW786448:SHW786453 SRS786448:SRS786453 TBO786448:TBO786453 TLK786448:TLK786453 TVG786448:TVG786453 UFC786448:UFC786453 UOY786448:UOY786453 UYU786448:UYU786453 VIQ786448:VIQ786453 VSM786448:VSM786453 WCI786448:WCI786453 WME786448:WME786453 WWA786448:WWA786453 S851984:S851989 JO851984:JO851989 TK851984:TK851989 ADG851984:ADG851989 ANC851984:ANC851989 AWY851984:AWY851989 BGU851984:BGU851989 BQQ851984:BQQ851989 CAM851984:CAM851989 CKI851984:CKI851989 CUE851984:CUE851989 DEA851984:DEA851989 DNW851984:DNW851989 DXS851984:DXS851989 EHO851984:EHO851989 ERK851984:ERK851989 FBG851984:FBG851989 FLC851984:FLC851989 FUY851984:FUY851989 GEU851984:GEU851989 GOQ851984:GOQ851989 GYM851984:GYM851989 HII851984:HII851989 HSE851984:HSE851989 ICA851984:ICA851989 ILW851984:ILW851989 IVS851984:IVS851989 JFO851984:JFO851989 JPK851984:JPK851989 JZG851984:JZG851989 KJC851984:KJC851989 KSY851984:KSY851989 LCU851984:LCU851989 LMQ851984:LMQ851989 LWM851984:LWM851989 MGI851984:MGI851989 MQE851984:MQE851989 NAA851984:NAA851989 NJW851984:NJW851989 NTS851984:NTS851989 ODO851984:ODO851989 ONK851984:ONK851989 OXG851984:OXG851989 PHC851984:PHC851989 PQY851984:PQY851989 QAU851984:QAU851989 QKQ851984:QKQ851989 QUM851984:QUM851989 REI851984:REI851989 ROE851984:ROE851989 RYA851984:RYA851989 SHW851984:SHW851989 SRS851984:SRS851989 TBO851984:TBO851989 TLK851984:TLK851989 TVG851984:TVG851989 UFC851984:UFC851989 UOY851984:UOY851989 UYU851984:UYU851989 VIQ851984:VIQ851989 VSM851984:VSM851989 WCI851984:WCI851989 WME851984:WME851989 WWA851984:WWA851989 S917520:S917525 JO917520:JO917525 TK917520:TK917525 ADG917520:ADG917525 ANC917520:ANC917525 AWY917520:AWY917525 BGU917520:BGU917525 BQQ917520:BQQ917525 CAM917520:CAM917525 CKI917520:CKI917525 CUE917520:CUE917525 DEA917520:DEA917525 DNW917520:DNW917525 DXS917520:DXS917525 EHO917520:EHO917525 ERK917520:ERK917525 FBG917520:FBG917525 FLC917520:FLC917525 FUY917520:FUY917525 GEU917520:GEU917525 GOQ917520:GOQ917525 GYM917520:GYM917525 HII917520:HII917525 HSE917520:HSE917525 ICA917520:ICA917525 ILW917520:ILW917525 IVS917520:IVS917525 JFO917520:JFO917525 JPK917520:JPK917525 JZG917520:JZG917525 KJC917520:KJC917525 KSY917520:KSY917525 LCU917520:LCU917525 LMQ917520:LMQ917525 LWM917520:LWM917525 MGI917520:MGI917525 MQE917520:MQE917525 NAA917520:NAA917525 NJW917520:NJW917525 NTS917520:NTS917525 ODO917520:ODO917525 ONK917520:ONK917525 OXG917520:OXG917525 PHC917520:PHC917525 PQY917520:PQY917525 QAU917520:QAU917525 QKQ917520:QKQ917525 QUM917520:QUM917525 REI917520:REI917525 ROE917520:ROE917525 RYA917520:RYA917525 SHW917520:SHW917525 SRS917520:SRS917525 TBO917520:TBO917525 TLK917520:TLK917525 TVG917520:TVG917525 UFC917520:UFC917525 UOY917520:UOY917525 UYU917520:UYU917525 VIQ917520:VIQ917525 VSM917520:VSM917525 WCI917520:WCI917525 WME917520:WME917525 WWA917520:WWA917525 S983056:S983061 JO983056:JO983061 TK983056:TK983061 ADG983056:ADG983061 ANC983056:ANC983061 AWY983056:AWY983061 BGU983056:BGU983061 BQQ983056:BQQ983061 CAM983056:CAM983061 CKI983056:CKI983061 CUE983056:CUE983061 DEA983056:DEA983061 DNW983056:DNW983061 DXS983056:DXS983061 EHO983056:EHO983061 ERK983056:ERK983061 FBG983056:FBG983061 FLC983056:FLC983061 FUY983056:FUY983061 GEU983056:GEU983061 GOQ983056:GOQ983061 GYM983056:GYM983061 HII983056:HII983061 HSE983056:HSE983061 ICA983056:ICA983061 ILW983056:ILW983061 IVS983056:IVS983061 JFO983056:JFO983061 JPK983056:JPK983061 JZG983056:JZG983061 KJC983056:KJC983061 KSY983056:KSY983061 LCU983056:LCU983061 LMQ983056:LMQ983061 LWM983056:LWM983061 MGI983056:MGI983061 MQE983056:MQE983061 NAA983056:NAA983061 NJW983056:NJW983061 NTS983056:NTS983061 ODO983056:ODO983061 ONK983056:ONK983061 OXG983056:OXG983061 PHC983056:PHC983061 PQY983056:PQY983061 QAU983056:QAU983061 QKQ983056:QKQ983061 QUM983056:QUM983061 REI983056:REI983061 ROE983056:ROE983061 RYA983056:RYA983061 SHW983056:SHW983061 SRS983056:SRS983061 TBO983056:TBO983061 TLK983056:TLK983061 TVG983056:TVG983061 UFC983056:UFC983061 UOY983056:UOY983061 UYU983056:UYU983061 VIQ983056:VIQ983061 VSM983056:VSM983061 WCI983056:WCI983061 WME983056:WME983061 WWA983056:WWA983061" xr:uid="{2DE1AFC1-C0B3-4F03-8B2A-FCFB1F1A7C85}">
      <formula1>0</formula1>
      <formula2>1</formula2>
    </dataValidation>
  </dataValidations>
  <pageMargins left="0.511811024" right="0.511811024" top="0.78740157499999996" bottom="0.78740157499999996" header="0.31496062000000002" footer="0.31496062000000002"/>
  <pageSetup scale="77"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96062-B029-4E18-A01E-CE2FAE926581}">
  <dimension ref="A1:K45"/>
  <sheetViews>
    <sheetView showGridLines="0" tabSelected="1" showOutlineSymbols="0" showWhiteSpace="0" view="pageBreakPreview" topLeftCell="A16" zoomScaleNormal="100" zoomScaleSheetLayoutView="100" workbookViewId="0">
      <selection activeCell="B30" sqref="B30"/>
    </sheetView>
  </sheetViews>
  <sheetFormatPr defaultColWidth="8.875" defaultRowHeight="15" x14ac:dyDescent="0.2"/>
  <cols>
    <col min="1" max="1" width="13" style="231" customWidth="1"/>
    <col min="2" max="2" width="59.25" style="232" customWidth="1"/>
    <col min="3" max="3" width="10.125" style="233" bestFit="1" customWidth="1"/>
    <col min="4" max="10" width="15.75" style="234" customWidth="1"/>
    <col min="11" max="11" width="15" style="237" customWidth="1"/>
    <col min="12" max="12" width="8.875" style="231"/>
    <col min="13" max="13" width="20.875" style="231" bestFit="1" customWidth="1"/>
    <col min="14" max="16384" width="8.875" style="231"/>
  </cols>
  <sheetData>
    <row r="1" spans="1:6" x14ac:dyDescent="0.2">
      <c r="A1" s="235" t="str">
        <f>'01-Resumo do Orçamento'!A1</f>
        <v>CLIENTE :  PREFEITURA MUNICIPAL DE VIANA-MA</v>
      </c>
      <c r="B1" s="236"/>
    </row>
    <row r="2" spans="1:6" x14ac:dyDescent="0.2">
      <c r="A2" s="235" t="str">
        <f>'01-Resumo do Orçamento'!A2</f>
        <v>OBJETO : CONSTRUÇÃO DE OBRAS DE ARTES ESPECIAIS (PONTES EM CONCRETO ARMADO)</v>
      </c>
      <c r="B2" s="236"/>
    </row>
    <row r="3" spans="1:6" x14ac:dyDescent="0.2">
      <c r="A3" s="235" t="str">
        <f>'01-Resumo do Orçamento'!A3</f>
        <v>LOCAL: MA-014, SEDE</v>
      </c>
      <c r="B3" s="236"/>
    </row>
    <row r="4" spans="1:6" x14ac:dyDescent="0.2">
      <c r="A4" s="238"/>
      <c r="B4" s="236"/>
    </row>
    <row r="5" spans="1:6" ht="15.75" customHeight="1" thickBot="1" x14ac:dyDescent="0.25">
      <c r="A5" s="288" t="s">
        <v>256</v>
      </c>
      <c r="B5" s="288"/>
      <c r="C5" s="202"/>
      <c r="D5" s="202"/>
      <c r="E5" s="202" t="s">
        <v>1388</v>
      </c>
      <c r="F5" s="202"/>
    </row>
    <row r="6" spans="1:6" ht="15.75" thickBot="1" x14ac:dyDescent="0.25">
      <c r="A6" s="289" t="s">
        <v>257</v>
      </c>
      <c r="B6" s="290"/>
      <c r="C6" s="290"/>
      <c r="D6" s="290"/>
      <c r="E6" s="291"/>
      <c r="F6" s="292"/>
    </row>
    <row r="7" spans="1:6" ht="15.75" thickBot="1" x14ac:dyDescent="0.25">
      <c r="A7" s="293" t="s">
        <v>75</v>
      </c>
      <c r="B7" s="296" t="s">
        <v>77</v>
      </c>
      <c r="C7" s="299" t="s">
        <v>258</v>
      </c>
      <c r="D7" s="300"/>
      <c r="E7" s="299" t="s">
        <v>259</v>
      </c>
      <c r="F7" s="301"/>
    </row>
    <row r="8" spans="1:6" ht="30" x14ac:dyDescent="0.2">
      <c r="A8" s="294"/>
      <c r="B8" s="297"/>
      <c r="C8" s="203" t="s">
        <v>260</v>
      </c>
      <c r="D8" s="204" t="s">
        <v>262</v>
      </c>
      <c r="E8" s="203" t="s">
        <v>263</v>
      </c>
      <c r="F8" s="205" t="s">
        <v>262</v>
      </c>
    </row>
    <row r="9" spans="1:6" ht="15.75" thickBot="1" x14ac:dyDescent="0.25">
      <c r="A9" s="295"/>
      <c r="B9" s="298"/>
      <c r="C9" s="207" t="s">
        <v>261</v>
      </c>
      <c r="D9" s="206" t="s">
        <v>261</v>
      </c>
      <c r="E9" s="207" t="s">
        <v>261</v>
      </c>
      <c r="F9" s="207" t="s">
        <v>261</v>
      </c>
    </row>
    <row r="10" spans="1:6" ht="15.75" thickBot="1" x14ac:dyDescent="0.25">
      <c r="A10" s="280" t="s">
        <v>264</v>
      </c>
      <c r="B10" s="281"/>
      <c r="C10" s="281"/>
      <c r="D10" s="281"/>
      <c r="E10" s="291"/>
      <c r="F10" s="292"/>
    </row>
    <row r="11" spans="1:6" ht="15.75" thickBot="1" x14ac:dyDescent="0.25">
      <c r="A11" s="208" t="s">
        <v>265</v>
      </c>
      <c r="B11" s="209" t="s">
        <v>266</v>
      </c>
      <c r="C11" s="210">
        <v>0.05</v>
      </c>
      <c r="D11" s="211">
        <v>0.05</v>
      </c>
      <c r="E11" s="210">
        <v>0.2</v>
      </c>
      <c r="F11" s="210">
        <v>0.2</v>
      </c>
    </row>
    <row r="12" spans="1:6" ht="15.75" thickBot="1" x14ac:dyDescent="0.25">
      <c r="A12" s="212" t="s">
        <v>267</v>
      </c>
      <c r="B12" s="213" t="s">
        <v>268</v>
      </c>
      <c r="C12" s="214">
        <v>1.4999999999999999E-2</v>
      </c>
      <c r="D12" s="215">
        <v>1.4999999999999999E-2</v>
      </c>
      <c r="E12" s="214">
        <v>1.4999999999999999E-2</v>
      </c>
      <c r="F12" s="214">
        <v>1.4999999999999999E-2</v>
      </c>
    </row>
    <row r="13" spans="1:6" ht="15.75" thickBot="1" x14ac:dyDescent="0.25">
      <c r="A13" s="208" t="s">
        <v>269</v>
      </c>
      <c r="B13" s="209" t="s">
        <v>270</v>
      </c>
      <c r="C13" s="210">
        <v>0.01</v>
      </c>
      <c r="D13" s="211">
        <v>0.01</v>
      </c>
      <c r="E13" s="210">
        <v>0.01</v>
      </c>
      <c r="F13" s="210">
        <v>0.01</v>
      </c>
    </row>
    <row r="14" spans="1:6" ht="15.75" thickBot="1" x14ac:dyDescent="0.25">
      <c r="A14" s="212" t="s">
        <v>271</v>
      </c>
      <c r="B14" s="213" t="s">
        <v>272</v>
      </c>
      <c r="C14" s="214">
        <v>2E-3</v>
      </c>
      <c r="D14" s="215">
        <v>2E-3</v>
      </c>
      <c r="E14" s="214">
        <v>2E-3</v>
      </c>
      <c r="F14" s="214">
        <v>2E-3</v>
      </c>
    </row>
    <row r="15" spans="1:6" ht="15.75" thickBot="1" x14ac:dyDescent="0.25">
      <c r="A15" s="208" t="s">
        <v>273</v>
      </c>
      <c r="B15" s="209" t="s">
        <v>274</v>
      </c>
      <c r="C15" s="210">
        <v>6.0000000000000001E-3</v>
      </c>
      <c r="D15" s="211">
        <v>6.0000000000000001E-3</v>
      </c>
      <c r="E15" s="210">
        <v>6.0000000000000001E-3</v>
      </c>
      <c r="F15" s="210">
        <v>6.0000000000000001E-3</v>
      </c>
    </row>
    <row r="16" spans="1:6" ht="15.75" thickBot="1" x14ac:dyDescent="0.25">
      <c r="A16" s="212" t="s">
        <v>275</v>
      </c>
      <c r="B16" s="213" t="s">
        <v>276</v>
      </c>
      <c r="C16" s="214">
        <v>2.5000000000000001E-2</v>
      </c>
      <c r="D16" s="215">
        <v>2.5000000000000001E-2</v>
      </c>
      <c r="E16" s="214">
        <v>2.5000000000000001E-2</v>
      </c>
      <c r="F16" s="214">
        <v>2.5000000000000001E-2</v>
      </c>
    </row>
    <row r="17" spans="1:6" ht="15.75" thickBot="1" x14ac:dyDescent="0.25">
      <c r="A17" s="208" t="s">
        <v>277</v>
      </c>
      <c r="B17" s="209" t="s">
        <v>278</v>
      </c>
      <c r="C17" s="210">
        <v>0.03</v>
      </c>
      <c r="D17" s="211">
        <v>0.03</v>
      </c>
      <c r="E17" s="210">
        <v>0.03</v>
      </c>
      <c r="F17" s="210">
        <v>0.03</v>
      </c>
    </row>
    <row r="18" spans="1:6" ht="15.75" thickBot="1" x14ac:dyDescent="0.25">
      <c r="A18" s="212" t="s">
        <v>279</v>
      </c>
      <c r="B18" s="213" t="s">
        <v>280</v>
      </c>
      <c r="C18" s="214">
        <v>0.08</v>
      </c>
      <c r="D18" s="215">
        <v>0.08</v>
      </c>
      <c r="E18" s="214">
        <v>0.08</v>
      </c>
      <c r="F18" s="214">
        <v>0.08</v>
      </c>
    </row>
    <row r="19" spans="1:6" ht="15.75" thickBot="1" x14ac:dyDescent="0.25">
      <c r="A19" s="208" t="s">
        <v>281</v>
      </c>
      <c r="B19" s="209" t="s">
        <v>282</v>
      </c>
      <c r="C19" s="210">
        <v>0</v>
      </c>
      <c r="D19" s="211">
        <v>0</v>
      </c>
      <c r="E19" s="210">
        <v>0</v>
      </c>
      <c r="F19" s="210">
        <v>0</v>
      </c>
    </row>
    <row r="20" spans="1:6" ht="15.75" thickBot="1" x14ac:dyDescent="0.25">
      <c r="A20" s="216" t="s">
        <v>283</v>
      </c>
      <c r="B20" s="217" t="s">
        <v>284</v>
      </c>
      <c r="C20" s="218">
        <v>0.218</v>
      </c>
      <c r="D20" s="219">
        <v>0.218</v>
      </c>
      <c r="E20" s="218">
        <v>0.36799999999999999</v>
      </c>
      <c r="F20" s="218">
        <v>0.36799999999999999</v>
      </c>
    </row>
    <row r="21" spans="1:6" ht="15.75" thickBot="1" x14ac:dyDescent="0.25">
      <c r="A21" s="280" t="s">
        <v>285</v>
      </c>
      <c r="B21" s="281"/>
      <c r="C21" s="281"/>
      <c r="D21" s="281"/>
      <c r="E21" s="291"/>
      <c r="F21" s="292"/>
    </row>
    <row r="22" spans="1:6" ht="15.75" thickBot="1" x14ac:dyDescent="0.25">
      <c r="A22" s="208" t="s">
        <v>286</v>
      </c>
      <c r="B22" s="209" t="s">
        <v>287</v>
      </c>
      <c r="C22" s="210">
        <v>0.17879999999999999</v>
      </c>
      <c r="D22" s="209" t="s">
        <v>288</v>
      </c>
      <c r="E22" s="210">
        <v>0.17879999999999999</v>
      </c>
      <c r="F22" s="220" t="s">
        <v>288</v>
      </c>
    </row>
    <row r="23" spans="1:6" ht="15.75" thickBot="1" x14ac:dyDescent="0.25">
      <c r="A23" s="212" t="s">
        <v>289</v>
      </c>
      <c r="B23" s="213" t="s">
        <v>290</v>
      </c>
      <c r="C23" s="214">
        <v>3.95E-2</v>
      </c>
      <c r="D23" s="213" t="s">
        <v>288</v>
      </c>
      <c r="E23" s="214">
        <v>3.95E-2</v>
      </c>
      <c r="F23" s="221" t="s">
        <v>288</v>
      </c>
    </row>
    <row r="24" spans="1:6" ht="15.75" thickBot="1" x14ac:dyDescent="0.25">
      <c r="A24" s="208" t="s">
        <v>291</v>
      </c>
      <c r="B24" s="209" t="s">
        <v>292</v>
      </c>
      <c r="C24" s="210">
        <v>8.6E-3</v>
      </c>
      <c r="D24" s="211">
        <v>6.4999999999999997E-3</v>
      </c>
      <c r="E24" s="210">
        <v>8.6E-3</v>
      </c>
      <c r="F24" s="210">
        <v>6.4999999999999997E-3</v>
      </c>
    </row>
    <row r="25" spans="1:6" ht="15.75" thickBot="1" x14ac:dyDescent="0.25">
      <c r="A25" s="212" t="s">
        <v>293</v>
      </c>
      <c r="B25" s="213" t="s">
        <v>294</v>
      </c>
      <c r="C25" s="214">
        <v>0.10970000000000001</v>
      </c>
      <c r="D25" s="215">
        <v>8.3299999999999999E-2</v>
      </c>
      <c r="E25" s="214">
        <v>0.10970000000000001</v>
      </c>
      <c r="F25" s="214">
        <v>8.3299999999999999E-2</v>
      </c>
    </row>
    <row r="26" spans="1:6" ht="15.75" thickBot="1" x14ac:dyDescent="0.25">
      <c r="A26" s="208" t="s">
        <v>295</v>
      </c>
      <c r="B26" s="209" t="s">
        <v>296</v>
      </c>
      <c r="C26" s="210">
        <v>6.9999999999999999E-4</v>
      </c>
      <c r="D26" s="211">
        <v>5.0000000000000001E-4</v>
      </c>
      <c r="E26" s="210">
        <v>6.9999999999999999E-4</v>
      </c>
      <c r="F26" s="210">
        <v>5.0000000000000001E-4</v>
      </c>
    </row>
    <row r="27" spans="1:6" ht="15.75" thickBot="1" x14ac:dyDescent="0.25">
      <c r="A27" s="212" t="s">
        <v>297</v>
      </c>
      <c r="B27" s="213" t="s">
        <v>298</v>
      </c>
      <c r="C27" s="214">
        <v>7.3000000000000001E-3</v>
      </c>
      <c r="D27" s="215">
        <v>5.5999999999999999E-3</v>
      </c>
      <c r="E27" s="214">
        <v>7.3000000000000001E-3</v>
      </c>
      <c r="F27" s="214">
        <v>5.5999999999999999E-3</v>
      </c>
    </row>
    <row r="28" spans="1:6" ht="15.75" thickBot="1" x14ac:dyDescent="0.25">
      <c r="A28" s="208" t="s">
        <v>299</v>
      </c>
      <c r="B28" s="209" t="s">
        <v>300</v>
      </c>
      <c r="C28" s="210">
        <v>1.5599999999999999E-2</v>
      </c>
      <c r="D28" s="209" t="s">
        <v>288</v>
      </c>
      <c r="E28" s="210">
        <v>1.5599999999999999E-2</v>
      </c>
      <c r="F28" s="220" t="s">
        <v>288</v>
      </c>
    </row>
    <row r="29" spans="1:6" ht="15.75" thickBot="1" x14ac:dyDescent="0.25">
      <c r="A29" s="212" t="s">
        <v>301</v>
      </c>
      <c r="B29" s="213" t="s">
        <v>302</v>
      </c>
      <c r="C29" s="214">
        <v>1E-3</v>
      </c>
      <c r="D29" s="215">
        <v>6.9999999999999999E-4</v>
      </c>
      <c r="E29" s="214">
        <v>1E-3</v>
      </c>
      <c r="F29" s="214">
        <v>6.9999999999999999E-4</v>
      </c>
    </row>
    <row r="30" spans="1:6" ht="15.75" thickBot="1" x14ac:dyDescent="0.25">
      <c r="A30" s="208" t="s">
        <v>303</v>
      </c>
      <c r="B30" s="209" t="s">
        <v>304</v>
      </c>
      <c r="C30" s="210">
        <v>0.1116</v>
      </c>
      <c r="D30" s="211">
        <v>8.48E-2</v>
      </c>
      <c r="E30" s="210">
        <v>0.1116</v>
      </c>
      <c r="F30" s="210">
        <v>8.48E-2</v>
      </c>
    </row>
    <row r="31" spans="1:6" ht="15.75" thickBot="1" x14ac:dyDescent="0.25">
      <c r="A31" s="212" t="s">
        <v>305</v>
      </c>
      <c r="B31" s="213" t="s">
        <v>306</v>
      </c>
      <c r="C31" s="214">
        <v>2.9999999999999997E-4</v>
      </c>
      <c r="D31" s="215">
        <v>2.9999999999999997E-4</v>
      </c>
      <c r="E31" s="214">
        <v>2.9999999999999997E-4</v>
      </c>
      <c r="F31" s="214">
        <v>2.9999999999999997E-4</v>
      </c>
    </row>
    <row r="32" spans="1:6" ht="15.75" thickBot="1" x14ac:dyDescent="0.25">
      <c r="A32" s="222" t="s">
        <v>307</v>
      </c>
      <c r="B32" s="223" t="s">
        <v>308</v>
      </c>
      <c r="C32" s="224">
        <v>0.47310000000000002</v>
      </c>
      <c r="D32" s="225">
        <v>0.1817</v>
      </c>
      <c r="E32" s="224">
        <v>0.47310000000000002</v>
      </c>
      <c r="F32" s="224">
        <v>0.1817</v>
      </c>
    </row>
    <row r="33" spans="1:6" ht="15.75" thickBot="1" x14ac:dyDescent="0.25">
      <c r="A33" s="280" t="s">
        <v>309</v>
      </c>
      <c r="B33" s="281"/>
      <c r="C33" s="281"/>
      <c r="D33" s="281"/>
      <c r="E33" s="291"/>
      <c r="F33" s="292"/>
    </row>
    <row r="34" spans="1:6" ht="15.75" thickBot="1" x14ac:dyDescent="0.25">
      <c r="A34" s="208" t="s">
        <v>310</v>
      </c>
      <c r="B34" s="209" t="s">
        <v>311</v>
      </c>
      <c r="C34" s="210">
        <v>4.5499999999999999E-2</v>
      </c>
      <c r="D34" s="211">
        <v>3.4599999999999999E-2</v>
      </c>
      <c r="E34" s="210">
        <v>4.5499999999999999E-2</v>
      </c>
      <c r="F34" s="210">
        <v>3.4599999999999999E-2</v>
      </c>
    </row>
    <row r="35" spans="1:6" ht="15.75" thickBot="1" x14ac:dyDescent="0.25">
      <c r="A35" s="212" t="s">
        <v>312</v>
      </c>
      <c r="B35" s="213" t="s">
        <v>313</v>
      </c>
      <c r="C35" s="214">
        <v>1.1000000000000001E-3</v>
      </c>
      <c r="D35" s="215">
        <v>8.0000000000000004E-4</v>
      </c>
      <c r="E35" s="214">
        <v>1.1000000000000001E-3</v>
      </c>
      <c r="F35" s="214">
        <v>8.0000000000000004E-4</v>
      </c>
    </row>
    <row r="36" spans="1:6" ht="15.75" thickBot="1" x14ac:dyDescent="0.25">
      <c r="A36" s="208" t="s">
        <v>314</v>
      </c>
      <c r="B36" s="209" t="s">
        <v>315</v>
      </c>
      <c r="C36" s="210">
        <v>3.1699999999999999E-2</v>
      </c>
      <c r="D36" s="211">
        <v>2.41E-2</v>
      </c>
      <c r="E36" s="210">
        <v>3.1699999999999999E-2</v>
      </c>
      <c r="F36" s="210">
        <v>2.41E-2</v>
      </c>
    </row>
    <row r="37" spans="1:6" ht="15.75" thickBot="1" x14ac:dyDescent="0.25">
      <c r="A37" s="212" t="s">
        <v>316</v>
      </c>
      <c r="B37" s="213" t="s">
        <v>317</v>
      </c>
      <c r="C37" s="214">
        <v>2.5999999999999999E-2</v>
      </c>
      <c r="D37" s="215">
        <v>1.9800000000000002E-2</v>
      </c>
      <c r="E37" s="214">
        <v>2.5999999999999999E-2</v>
      </c>
      <c r="F37" s="214">
        <v>1.9800000000000002E-2</v>
      </c>
    </row>
    <row r="38" spans="1:6" ht="15.75" thickBot="1" x14ac:dyDescent="0.25">
      <c r="A38" s="208" t="s">
        <v>318</v>
      </c>
      <c r="B38" s="209" t="s">
        <v>319</v>
      </c>
      <c r="C38" s="210">
        <v>3.8E-3</v>
      </c>
      <c r="D38" s="211">
        <v>2.8999999999999998E-3</v>
      </c>
      <c r="E38" s="210">
        <v>3.8E-3</v>
      </c>
      <c r="F38" s="210">
        <v>2.8999999999999998E-3</v>
      </c>
    </row>
    <row r="39" spans="1:6" ht="15.75" thickBot="1" x14ac:dyDescent="0.25">
      <c r="A39" s="216" t="s">
        <v>320</v>
      </c>
      <c r="B39" s="217" t="s">
        <v>308</v>
      </c>
      <c r="C39" s="218">
        <v>0.1081</v>
      </c>
      <c r="D39" s="219">
        <v>8.2199999999999995E-2</v>
      </c>
      <c r="E39" s="218">
        <v>0.1081</v>
      </c>
      <c r="F39" s="218">
        <v>8.2199999999999995E-2</v>
      </c>
    </row>
    <row r="40" spans="1:6" ht="15.75" thickBot="1" x14ac:dyDescent="0.25">
      <c r="A40" s="280" t="s">
        <v>321</v>
      </c>
      <c r="B40" s="281"/>
      <c r="C40" s="281"/>
      <c r="D40" s="281"/>
      <c r="E40" s="291"/>
      <c r="F40" s="292"/>
    </row>
    <row r="41" spans="1:6" ht="30.75" thickBot="1" x14ac:dyDescent="0.25">
      <c r="A41" s="208" t="s">
        <v>322</v>
      </c>
      <c r="B41" s="226" t="s">
        <v>1389</v>
      </c>
      <c r="C41" s="210">
        <v>9.7699999999999995E-2</v>
      </c>
      <c r="D41" s="211">
        <v>3.5400000000000001E-2</v>
      </c>
      <c r="E41" s="210">
        <v>0.1741</v>
      </c>
      <c r="F41" s="210">
        <v>6.6900000000000001E-2</v>
      </c>
    </row>
    <row r="42" spans="1:6" x14ac:dyDescent="0.2">
      <c r="A42" s="282" t="s">
        <v>323</v>
      </c>
      <c r="B42" s="227" t="s">
        <v>324</v>
      </c>
      <c r="C42" s="284">
        <v>3.8999999999999998E-3</v>
      </c>
      <c r="D42" s="286">
        <v>2.8999999999999998E-3</v>
      </c>
      <c r="E42" s="284">
        <v>4.0000000000000001E-3</v>
      </c>
      <c r="F42" s="284">
        <v>3.0999999999999999E-3</v>
      </c>
    </row>
    <row r="43" spans="1:6" ht="30.75" thickBot="1" x14ac:dyDescent="0.25">
      <c r="A43" s="283"/>
      <c r="B43" s="228" t="s">
        <v>325</v>
      </c>
      <c r="C43" s="285"/>
      <c r="D43" s="287"/>
      <c r="E43" s="285"/>
      <c r="F43" s="285"/>
    </row>
    <row r="44" spans="1:6" ht="15.75" thickBot="1" x14ac:dyDescent="0.25">
      <c r="A44" s="222" t="s">
        <v>326</v>
      </c>
      <c r="B44" s="223" t="s">
        <v>327</v>
      </c>
      <c r="C44" s="224">
        <v>0.1016</v>
      </c>
      <c r="D44" s="225">
        <v>3.8300000000000001E-2</v>
      </c>
      <c r="E44" s="224">
        <v>0.17810000000000001</v>
      </c>
      <c r="F44" s="224">
        <v>7.0000000000000007E-2</v>
      </c>
    </row>
    <row r="45" spans="1:6" ht="15.75" thickBot="1" x14ac:dyDescent="0.25">
      <c r="A45" s="280" t="s">
        <v>328</v>
      </c>
      <c r="B45" s="281"/>
      <c r="C45" s="229">
        <v>0.90080000000000005</v>
      </c>
      <c r="D45" s="230">
        <v>0.5202</v>
      </c>
      <c r="E45" s="229">
        <v>1.1273</v>
      </c>
      <c r="F45" s="229">
        <v>0.70189999999999997</v>
      </c>
    </row>
  </sheetData>
  <mergeCells count="21">
    <mergeCell ref="F42:F43"/>
    <mergeCell ref="A5:B5"/>
    <mergeCell ref="A6:D6"/>
    <mergeCell ref="E6:F6"/>
    <mergeCell ref="A7:A9"/>
    <mergeCell ref="B7:B9"/>
    <mergeCell ref="C7:D7"/>
    <mergeCell ref="E7:F7"/>
    <mergeCell ref="A10:D10"/>
    <mergeCell ref="E10:F10"/>
    <mergeCell ref="A21:D21"/>
    <mergeCell ref="E21:F21"/>
    <mergeCell ref="A33:D33"/>
    <mergeCell ref="E33:F33"/>
    <mergeCell ref="A40:D40"/>
    <mergeCell ref="E40:F40"/>
    <mergeCell ref="A45:B45"/>
    <mergeCell ref="A42:A43"/>
    <mergeCell ref="C42:C43"/>
    <mergeCell ref="D42:D43"/>
    <mergeCell ref="E42:E43"/>
  </mergeCells>
  <pageMargins left="0.78740157480314965" right="0.39370078740157483" top="1.5748031496062993" bottom="0.59055118110236227" header="0.19685039370078741" footer="0.19685039370078741"/>
  <pageSetup paperSize="9" scale="57" fitToHeight="0" orientation="portrait" r:id="rId1"/>
  <headerFooter>
    <oddHeader>&amp;L&amp;G&amp;C &amp;R&amp;G</oddHeader>
    <oddFooter>&amp;L &amp;CPágina &amp;P de &amp;N   Páginas
&amp;G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01-Resumo do Orçamento</vt:lpstr>
      <vt:lpstr>02-Orçamento Sintético</vt:lpstr>
      <vt:lpstr>03-Orçamento Analítico</vt:lpstr>
      <vt:lpstr>04-Cronograma</vt:lpstr>
      <vt:lpstr>05-Curva ABC</vt:lpstr>
      <vt:lpstr>06-BDI</vt:lpstr>
      <vt:lpstr>07-Encargos Sociais</vt:lpstr>
      <vt:lpstr>'01-Resumo do Orçamento'!Area_de_impressao</vt:lpstr>
      <vt:lpstr>'02-Orçamento Sintético'!Area_de_impressao</vt:lpstr>
      <vt:lpstr>'03-Orçamento Analítico'!Area_de_impressao</vt:lpstr>
      <vt:lpstr>'04-Cronograma'!Area_de_impressao</vt:lpstr>
      <vt:lpstr>'05-Curva ABC'!Area_de_impressao</vt:lpstr>
      <vt:lpstr>'06-BDI'!Area_de_impressao</vt:lpstr>
      <vt:lpstr>'07-Encargos Sociais'!Area_de_impressao</vt:lpstr>
      <vt:lpstr>'02-Orçamento Sintético'!Titulos_de_impressao</vt:lpstr>
      <vt:lpstr>'03-Orçamento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Hidraele</cp:lastModifiedBy>
  <cp:revision>0</cp:revision>
  <cp:lastPrinted>2026-01-14T19:34:29Z</cp:lastPrinted>
  <dcterms:created xsi:type="dcterms:W3CDTF">2022-05-31T15:16:23Z</dcterms:created>
  <dcterms:modified xsi:type="dcterms:W3CDTF">2026-01-19T18:25:41Z</dcterms:modified>
</cp:coreProperties>
</file>